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GFILE\Jobfiles\11106100_WalnutSt\TRANSP\dgn\SIGNALS\Signal Quantities 12-19-22\"/>
    </mc:Choice>
  </mc:AlternateContent>
  <bookViews>
    <workbookView xWindow="0" yWindow="0" windowWidth="20436" windowHeight="11952" tabRatio="943" firstSheet="2" activeTab="3"/>
  </bookViews>
  <sheets>
    <sheet name="Index of Sheets" sheetId="37" r:id="rId1"/>
    <sheet name="ITEM_LIST" sheetId="38" r:id="rId2"/>
    <sheet name="Commonly Used Traffic SP's" sheetId="40" r:id="rId3"/>
    <sheet name="1 - SUMMARY" sheetId="5" r:id="rId4"/>
    <sheet name="2 - DIXIELAND" sheetId="34" r:id="rId5"/>
    <sheet name="2A - STAGE 1 MOT" sheetId="14" r:id="rId6"/>
    <sheet name="2B - STAGE 2 MOT" sheetId="15" r:id="rId7"/>
    <sheet name="2C - STAGE 3 MOT" sheetId="16" state="hidden" r:id="rId8"/>
    <sheet name="2D - STAGE 4 MOT" sheetId="17" state="hidden" r:id="rId9"/>
    <sheet name="2E - STAGE 5 MOT" sheetId="18" state="hidden" r:id="rId10"/>
    <sheet name="3 - 13TH ST" sheetId="1" r:id="rId11"/>
    <sheet name="3A - STAGE 1 MOT" sheetId="19" r:id="rId12"/>
    <sheet name="3B - STAGE 2 MOT" sheetId="20" r:id="rId13"/>
    <sheet name="3C - STAGE 3 MOT" sheetId="21" state="hidden" r:id="rId14"/>
    <sheet name="3D - STAGE 4 MOT" sheetId="22" state="hidden" r:id="rId15"/>
    <sheet name="3E - STAGE 5 MOT" sheetId="23" state="hidden" r:id="rId16"/>
    <sheet name="4 - 8TH ST" sheetId="6" r:id="rId17"/>
    <sheet name="4A - STAGE 1 MOT" sheetId="24" r:id="rId18"/>
    <sheet name="4B - STAGE 2 MOT" sheetId="25" r:id="rId19"/>
    <sheet name="4C - STAGE 3 MOT" sheetId="26" state="hidden" r:id="rId20"/>
    <sheet name="4D - STAGE 4 MOT" sheetId="27" state="hidden" r:id="rId21"/>
    <sheet name="4E - STAGE 5 MOT" sheetId="28" state="hidden" r:id="rId22"/>
    <sheet name="5 - SIGNAL #4" sheetId="7" state="hidden" r:id="rId23"/>
    <sheet name="5A - STAGE 1 MOT" sheetId="29" state="hidden" r:id="rId24"/>
    <sheet name="5B - STAGE 2 MOT" sheetId="30" state="hidden" r:id="rId25"/>
    <sheet name="5C - STAGE 3 MOT" sheetId="31" state="hidden" r:id="rId26"/>
    <sheet name="5D - STAGE 4 MOT" sheetId="32" state="hidden" r:id="rId27"/>
    <sheet name="5E - STAGE 5 MOT" sheetId="33" state="hidden" r:id="rId28"/>
    <sheet name="6 - SIGNAL #5" sheetId="8" state="hidden" r:id="rId29"/>
    <sheet name="7 - SIGNAL #6" sheetId="9" state="hidden" r:id="rId30"/>
    <sheet name="8 - SIGNAL #7" sheetId="10" state="hidden" r:id="rId31"/>
    <sheet name="9 - SIGNAL #8" sheetId="11" state="hidden" r:id="rId32"/>
    <sheet name="10 - SIGNAL #9" sheetId="12" state="hidden" r:id="rId33"/>
    <sheet name="11 - SIGNAL #10" sheetId="13" state="hidden" r:id="rId34"/>
  </sheets>
  <definedNames>
    <definedName name="_xlnm._FilterDatabase" localSheetId="3" hidden="1">'1 - SUMMARY'!$C$1:$R$592</definedName>
    <definedName name="_xlnm._FilterDatabase" localSheetId="32" hidden="1">'10 - SIGNAL #9'!$C$1:$H$599</definedName>
    <definedName name="_xlnm._FilterDatabase" localSheetId="33" hidden="1">'11 - SIGNAL #10'!$C$1:$H$599</definedName>
    <definedName name="_xlnm._FilterDatabase" localSheetId="4" hidden="1">'2 - DIXIELAND'!$C$1:$H$599</definedName>
    <definedName name="_xlnm._FilterDatabase" localSheetId="5" hidden="1">'2A - STAGE 1 MOT'!$C$1:$H$594</definedName>
    <definedName name="_xlnm._FilterDatabase" localSheetId="6" hidden="1">'2B - STAGE 2 MOT'!$C$1:$H$594</definedName>
    <definedName name="_xlnm._FilterDatabase" localSheetId="7" hidden="1">'2C - STAGE 3 MOT'!$C$1:$H$594</definedName>
    <definedName name="_xlnm._FilterDatabase" localSheetId="8" hidden="1">'2D - STAGE 4 MOT'!$C$1:$H$594</definedName>
    <definedName name="_xlnm._FilterDatabase" localSheetId="9" hidden="1">'2E - STAGE 5 MOT'!$C$1:$H$594</definedName>
    <definedName name="_xlnm._FilterDatabase" localSheetId="10" hidden="1">'3 - 13TH ST'!$C$1:$H$596</definedName>
    <definedName name="_xlnm._FilterDatabase" localSheetId="11" hidden="1">'3A - STAGE 1 MOT'!$C$1:$H$594</definedName>
    <definedName name="_xlnm._FilterDatabase" localSheetId="12" hidden="1">'3B - STAGE 2 MOT'!$C$1:$H$594</definedName>
    <definedName name="_xlnm._FilterDatabase" localSheetId="13" hidden="1">'3C - STAGE 3 MOT'!$C$1:$H$594</definedName>
    <definedName name="_xlnm._FilterDatabase" localSheetId="14" hidden="1">'3D - STAGE 4 MOT'!$C$1:$H$594</definedName>
    <definedName name="_xlnm._FilterDatabase" localSheetId="15" hidden="1">'3E - STAGE 5 MOT'!$C$1:$H$594</definedName>
    <definedName name="_xlnm._FilterDatabase" localSheetId="16" hidden="1">'4 - 8TH ST'!$C$1:$H$599</definedName>
    <definedName name="_xlnm._FilterDatabase" localSheetId="17" hidden="1">'4A - STAGE 1 MOT'!$C$1:$H$594</definedName>
    <definedName name="_xlnm._FilterDatabase" localSheetId="18" hidden="1">'4B - STAGE 2 MOT'!$C$1:$H$594</definedName>
    <definedName name="_xlnm._FilterDatabase" localSheetId="19" hidden="1">'4C - STAGE 3 MOT'!$C$1:$H$594</definedName>
    <definedName name="_xlnm._FilterDatabase" localSheetId="20" hidden="1">'4D - STAGE 4 MOT'!$C$1:$H$594</definedName>
    <definedName name="_xlnm._FilterDatabase" localSheetId="21" hidden="1">'4E - STAGE 5 MOT'!$C$1:$H$594</definedName>
    <definedName name="_xlnm._FilterDatabase" localSheetId="22" hidden="1">'5 - SIGNAL #4'!$C$1:$H$599</definedName>
    <definedName name="_xlnm._FilterDatabase" localSheetId="23" hidden="1">'5A - STAGE 1 MOT'!$C$1:$H$594</definedName>
    <definedName name="_xlnm._FilterDatabase" localSheetId="24" hidden="1">'5B - STAGE 2 MOT'!$C$1:$H$594</definedName>
    <definedName name="_xlnm._FilterDatabase" localSheetId="25" hidden="1">'5C - STAGE 3 MOT'!$C$1:$H$594</definedName>
    <definedName name="_xlnm._FilterDatabase" localSheetId="26" hidden="1">'5D - STAGE 4 MOT'!$C$1:$H$594</definedName>
    <definedName name="_xlnm._FilterDatabase" localSheetId="27" hidden="1">'5E - STAGE 5 MOT'!$C$1:$H$594</definedName>
    <definedName name="_xlnm._FilterDatabase" localSheetId="28" hidden="1">'6 - SIGNAL #5'!$C$1:$H$599</definedName>
    <definedName name="_xlnm._FilterDatabase" localSheetId="29" hidden="1">'7 - SIGNAL #6'!$C$1:$H$599</definedName>
    <definedName name="_xlnm._FilterDatabase" localSheetId="30" hidden="1">'8 - SIGNAL #7'!$C$1:$H$599</definedName>
    <definedName name="_xlnm._FilterDatabase" localSheetId="31" hidden="1">'9 - SIGNAL #8'!$C$1:$H$599</definedName>
    <definedName name="TPLC_ITEMLIST" localSheetId="2">#REF!</definedName>
    <definedName name="TPLC_ITEMLIST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4" i="6" l="1"/>
  <c r="H498" i="5" l="1"/>
  <c r="I564" i="5" l="1"/>
  <c r="J564" i="5"/>
  <c r="K564" i="5"/>
  <c r="L564" i="5"/>
  <c r="M564" i="5"/>
  <c r="N564" i="5"/>
  <c r="O564" i="5"/>
  <c r="P564" i="5"/>
  <c r="I565" i="5"/>
  <c r="J565" i="5"/>
  <c r="K565" i="5"/>
  <c r="L565" i="5"/>
  <c r="M565" i="5"/>
  <c r="N565" i="5"/>
  <c r="O565" i="5"/>
  <c r="P565" i="5"/>
  <c r="I566" i="5"/>
  <c r="J566" i="5"/>
  <c r="K566" i="5"/>
  <c r="L566" i="5"/>
  <c r="M566" i="5"/>
  <c r="N566" i="5"/>
  <c r="O566" i="5"/>
  <c r="P566" i="5"/>
  <c r="I567" i="5"/>
  <c r="J567" i="5"/>
  <c r="K567" i="5"/>
  <c r="L567" i="5"/>
  <c r="M567" i="5"/>
  <c r="N567" i="5"/>
  <c r="O567" i="5"/>
  <c r="P567" i="5"/>
  <c r="I568" i="5"/>
  <c r="J568" i="5"/>
  <c r="K568" i="5"/>
  <c r="L568" i="5"/>
  <c r="M568" i="5"/>
  <c r="N568" i="5"/>
  <c r="O568" i="5"/>
  <c r="P568" i="5"/>
  <c r="I569" i="5"/>
  <c r="J569" i="5"/>
  <c r="K569" i="5"/>
  <c r="L569" i="5"/>
  <c r="M569" i="5"/>
  <c r="N569" i="5"/>
  <c r="O569" i="5"/>
  <c r="P569" i="5"/>
  <c r="I570" i="5"/>
  <c r="J570" i="5"/>
  <c r="K570" i="5"/>
  <c r="L570" i="5"/>
  <c r="M570" i="5"/>
  <c r="N570" i="5"/>
  <c r="O570" i="5"/>
  <c r="P570" i="5"/>
  <c r="I571" i="5"/>
  <c r="J571" i="5"/>
  <c r="K571" i="5"/>
  <c r="L571" i="5"/>
  <c r="M571" i="5"/>
  <c r="N571" i="5"/>
  <c r="O571" i="5"/>
  <c r="P571" i="5"/>
  <c r="I572" i="5"/>
  <c r="J572" i="5"/>
  <c r="K572" i="5"/>
  <c r="L572" i="5"/>
  <c r="M572" i="5"/>
  <c r="N572" i="5"/>
  <c r="O572" i="5"/>
  <c r="P572" i="5"/>
  <c r="I573" i="5"/>
  <c r="J573" i="5"/>
  <c r="K573" i="5"/>
  <c r="L573" i="5"/>
  <c r="M573" i="5"/>
  <c r="N573" i="5"/>
  <c r="O573" i="5"/>
  <c r="P573" i="5"/>
  <c r="I574" i="5"/>
  <c r="J574" i="5"/>
  <c r="K574" i="5"/>
  <c r="L574" i="5"/>
  <c r="M574" i="5"/>
  <c r="N574" i="5"/>
  <c r="O574" i="5"/>
  <c r="P574" i="5"/>
  <c r="I575" i="5"/>
  <c r="J575" i="5"/>
  <c r="K575" i="5"/>
  <c r="L575" i="5"/>
  <c r="M575" i="5"/>
  <c r="N575" i="5"/>
  <c r="O575" i="5"/>
  <c r="P575" i="5"/>
  <c r="I576" i="5"/>
  <c r="J576" i="5"/>
  <c r="K576" i="5"/>
  <c r="L576" i="5"/>
  <c r="M576" i="5"/>
  <c r="N576" i="5"/>
  <c r="O576" i="5"/>
  <c r="P576" i="5"/>
  <c r="I577" i="5"/>
  <c r="J577" i="5"/>
  <c r="K577" i="5"/>
  <c r="L577" i="5"/>
  <c r="M577" i="5"/>
  <c r="N577" i="5"/>
  <c r="O577" i="5"/>
  <c r="P577" i="5"/>
  <c r="E580" i="6"/>
  <c r="F580" i="6"/>
  <c r="H580" i="6"/>
  <c r="E580" i="24"/>
  <c r="F580" i="24"/>
  <c r="H580" i="24"/>
  <c r="E580" i="25"/>
  <c r="F580" i="25"/>
  <c r="H580" i="25"/>
  <c r="E580" i="26"/>
  <c r="F580" i="26"/>
  <c r="H580" i="26"/>
  <c r="E580" i="27"/>
  <c r="F580" i="27"/>
  <c r="H580" i="27"/>
  <c r="E580" i="28"/>
  <c r="F580" i="28"/>
  <c r="H580" i="28"/>
  <c r="E580" i="7"/>
  <c r="F580" i="7"/>
  <c r="H580" i="7"/>
  <c r="E580" i="29"/>
  <c r="F580" i="29"/>
  <c r="H580" i="29"/>
  <c r="E580" i="30"/>
  <c r="F580" i="30"/>
  <c r="H580" i="30"/>
  <c r="E580" i="31"/>
  <c r="F580" i="31"/>
  <c r="H580" i="31"/>
  <c r="E580" i="32"/>
  <c r="F580" i="32"/>
  <c r="H580" i="32"/>
  <c r="E580" i="33"/>
  <c r="F580" i="33"/>
  <c r="H580" i="33"/>
  <c r="E580" i="8"/>
  <c r="F580" i="8"/>
  <c r="H580" i="8"/>
  <c r="E580" i="9"/>
  <c r="F580" i="9"/>
  <c r="H580" i="9"/>
  <c r="E580" i="10"/>
  <c r="F580" i="10"/>
  <c r="H580" i="10"/>
  <c r="E580" i="11"/>
  <c r="F580" i="11"/>
  <c r="H580" i="11"/>
  <c r="E580" i="12"/>
  <c r="F580" i="12"/>
  <c r="H580" i="12"/>
  <c r="E580" i="13"/>
  <c r="F580" i="13"/>
  <c r="H580" i="13"/>
  <c r="E579" i="6"/>
  <c r="E579" i="24"/>
  <c r="E579" i="25"/>
  <c r="E579" i="26"/>
  <c r="E579" i="27"/>
  <c r="E579" i="28"/>
  <c r="E579" i="7"/>
  <c r="E579" i="29"/>
  <c r="E579" i="30"/>
  <c r="E579" i="31"/>
  <c r="E579" i="32"/>
  <c r="E579" i="33"/>
  <c r="E579" i="8"/>
  <c r="E579" i="9"/>
  <c r="E579" i="10"/>
  <c r="E579" i="11"/>
  <c r="E579" i="12"/>
  <c r="E579" i="13"/>
  <c r="E567" i="6"/>
  <c r="F567" i="6"/>
  <c r="H567" i="6"/>
  <c r="E567" i="24"/>
  <c r="F567" i="24"/>
  <c r="H567" i="24"/>
  <c r="E567" i="25"/>
  <c r="F567" i="25"/>
  <c r="H567" i="25"/>
  <c r="E567" i="26"/>
  <c r="F567" i="26"/>
  <c r="H567" i="26"/>
  <c r="E567" i="27"/>
  <c r="F567" i="27"/>
  <c r="H567" i="27"/>
  <c r="E567" i="28"/>
  <c r="F567" i="28"/>
  <c r="H567" i="28"/>
  <c r="E567" i="7"/>
  <c r="F567" i="7"/>
  <c r="H567" i="7"/>
  <c r="E567" i="29"/>
  <c r="F567" i="29"/>
  <c r="H567" i="29"/>
  <c r="E567" i="30"/>
  <c r="F567" i="30"/>
  <c r="H567" i="30"/>
  <c r="E567" i="31"/>
  <c r="F567" i="31"/>
  <c r="H567" i="31"/>
  <c r="E567" i="32"/>
  <c r="F567" i="32"/>
  <c r="H567" i="32"/>
  <c r="E567" i="33"/>
  <c r="F567" i="33"/>
  <c r="H567" i="33"/>
  <c r="E567" i="8"/>
  <c r="F567" i="8"/>
  <c r="H567" i="8"/>
  <c r="E567" i="9"/>
  <c r="F567" i="9"/>
  <c r="H567" i="9"/>
  <c r="E567" i="10"/>
  <c r="F567" i="10"/>
  <c r="H567" i="10"/>
  <c r="E567" i="11"/>
  <c r="F567" i="11"/>
  <c r="H567" i="11"/>
  <c r="E567" i="12"/>
  <c r="F567" i="12"/>
  <c r="H567" i="12"/>
  <c r="E567" i="13"/>
  <c r="F567" i="13"/>
  <c r="H567" i="13"/>
  <c r="H577" i="5"/>
  <c r="H564" i="5"/>
  <c r="E580" i="19"/>
  <c r="F580" i="19"/>
  <c r="H580" i="19"/>
  <c r="E580" i="20"/>
  <c r="F580" i="20"/>
  <c r="H580" i="20"/>
  <c r="E580" i="21"/>
  <c r="F580" i="21"/>
  <c r="H580" i="21"/>
  <c r="E580" i="22"/>
  <c r="F580" i="22"/>
  <c r="H580" i="22"/>
  <c r="E580" i="23"/>
  <c r="F580" i="23"/>
  <c r="H580" i="23"/>
  <c r="E577" i="1"/>
  <c r="F577" i="1"/>
  <c r="H577" i="1"/>
  <c r="E567" i="19"/>
  <c r="F567" i="19"/>
  <c r="H567" i="19"/>
  <c r="E567" i="20"/>
  <c r="F567" i="20"/>
  <c r="H567" i="20"/>
  <c r="E567" i="21"/>
  <c r="F567" i="21"/>
  <c r="H567" i="21"/>
  <c r="E567" i="22"/>
  <c r="F567" i="22"/>
  <c r="H567" i="22"/>
  <c r="E567" i="23"/>
  <c r="F567" i="23"/>
  <c r="H567" i="23"/>
  <c r="E564" i="1"/>
  <c r="F564" i="1"/>
  <c r="H564" i="1"/>
  <c r="G577" i="5"/>
  <c r="G564" i="5"/>
  <c r="E580" i="14"/>
  <c r="F580" i="14"/>
  <c r="H580" i="14"/>
  <c r="E580" i="15"/>
  <c r="F580" i="15"/>
  <c r="H580" i="15"/>
  <c r="E580" i="16"/>
  <c r="F580" i="16"/>
  <c r="H580" i="16"/>
  <c r="E580" i="17"/>
  <c r="F580" i="17"/>
  <c r="H580" i="17"/>
  <c r="E580" i="18"/>
  <c r="F580" i="18"/>
  <c r="H580" i="18"/>
  <c r="E567" i="14"/>
  <c r="F567" i="14"/>
  <c r="H567" i="14"/>
  <c r="E567" i="15"/>
  <c r="F567" i="15"/>
  <c r="H567" i="15"/>
  <c r="E567" i="16"/>
  <c r="F567" i="16"/>
  <c r="H567" i="16"/>
  <c r="E567" i="17"/>
  <c r="F567" i="17"/>
  <c r="H567" i="17"/>
  <c r="E567" i="18"/>
  <c r="F567" i="18"/>
  <c r="H567" i="18"/>
  <c r="R577" i="5"/>
  <c r="R564" i="5"/>
  <c r="E577" i="5"/>
  <c r="F577" i="5"/>
  <c r="E564" i="5"/>
  <c r="F564" i="5"/>
  <c r="E580" i="34"/>
  <c r="F580" i="34"/>
  <c r="H580" i="34"/>
  <c r="E567" i="34"/>
  <c r="F567" i="34"/>
  <c r="H567" i="34"/>
  <c r="Q564" i="5" l="1"/>
  <c r="Q577" i="5"/>
  <c r="G14" i="5" l="1"/>
  <c r="H14" i="5"/>
  <c r="I14" i="5"/>
  <c r="J14" i="5"/>
  <c r="K14" i="5"/>
  <c r="L14" i="5"/>
  <c r="M14" i="5"/>
  <c r="N14" i="5"/>
  <c r="O14" i="5"/>
  <c r="P14" i="5"/>
  <c r="G15" i="5"/>
  <c r="H15" i="5"/>
  <c r="I15" i="5"/>
  <c r="J15" i="5"/>
  <c r="K15" i="5"/>
  <c r="L15" i="5"/>
  <c r="M15" i="5"/>
  <c r="N15" i="5"/>
  <c r="O15" i="5"/>
  <c r="P15" i="5"/>
  <c r="G16" i="5"/>
  <c r="H16" i="5"/>
  <c r="I16" i="5"/>
  <c r="J16" i="5"/>
  <c r="K16" i="5"/>
  <c r="L16" i="5"/>
  <c r="M16" i="5"/>
  <c r="N16" i="5"/>
  <c r="O16" i="5"/>
  <c r="P16" i="5"/>
  <c r="G17" i="5"/>
  <c r="H17" i="5"/>
  <c r="I17" i="5"/>
  <c r="J17" i="5"/>
  <c r="K17" i="5"/>
  <c r="L17" i="5"/>
  <c r="M17" i="5"/>
  <c r="N17" i="5"/>
  <c r="O17" i="5"/>
  <c r="P17" i="5"/>
  <c r="G18" i="5"/>
  <c r="H18" i="5"/>
  <c r="I18" i="5"/>
  <c r="J18" i="5"/>
  <c r="K18" i="5"/>
  <c r="L18" i="5"/>
  <c r="M18" i="5"/>
  <c r="N18" i="5"/>
  <c r="O18" i="5"/>
  <c r="P18" i="5"/>
  <c r="G19" i="5"/>
  <c r="H19" i="5"/>
  <c r="I19" i="5"/>
  <c r="J19" i="5"/>
  <c r="K19" i="5"/>
  <c r="L19" i="5"/>
  <c r="M19" i="5"/>
  <c r="N19" i="5"/>
  <c r="O19" i="5"/>
  <c r="P19" i="5"/>
  <c r="G20" i="5"/>
  <c r="H20" i="5"/>
  <c r="I20" i="5"/>
  <c r="J20" i="5"/>
  <c r="K20" i="5"/>
  <c r="L20" i="5"/>
  <c r="M20" i="5"/>
  <c r="N20" i="5"/>
  <c r="O20" i="5"/>
  <c r="P20" i="5"/>
  <c r="G21" i="5"/>
  <c r="H21" i="5"/>
  <c r="I21" i="5"/>
  <c r="J21" i="5"/>
  <c r="K21" i="5"/>
  <c r="L21" i="5"/>
  <c r="M21" i="5"/>
  <c r="N21" i="5"/>
  <c r="O21" i="5"/>
  <c r="P21" i="5"/>
  <c r="G22" i="5"/>
  <c r="H22" i="5"/>
  <c r="I22" i="5"/>
  <c r="J22" i="5"/>
  <c r="K22" i="5"/>
  <c r="L22" i="5"/>
  <c r="M22" i="5"/>
  <c r="N22" i="5"/>
  <c r="O22" i="5"/>
  <c r="P22" i="5"/>
  <c r="G23" i="5"/>
  <c r="H23" i="5"/>
  <c r="I23" i="5"/>
  <c r="J23" i="5"/>
  <c r="K23" i="5"/>
  <c r="L23" i="5"/>
  <c r="M23" i="5"/>
  <c r="N23" i="5"/>
  <c r="O23" i="5"/>
  <c r="P23" i="5"/>
  <c r="G24" i="5"/>
  <c r="H24" i="5"/>
  <c r="I24" i="5"/>
  <c r="J24" i="5"/>
  <c r="K24" i="5"/>
  <c r="L24" i="5"/>
  <c r="M24" i="5"/>
  <c r="N24" i="5"/>
  <c r="O24" i="5"/>
  <c r="P24" i="5"/>
  <c r="G25" i="5"/>
  <c r="H25" i="5"/>
  <c r="I25" i="5"/>
  <c r="J25" i="5"/>
  <c r="K25" i="5"/>
  <c r="L25" i="5"/>
  <c r="M25" i="5"/>
  <c r="N25" i="5"/>
  <c r="O25" i="5"/>
  <c r="P25" i="5"/>
  <c r="G26" i="5"/>
  <c r="H26" i="5"/>
  <c r="I26" i="5"/>
  <c r="J26" i="5"/>
  <c r="K26" i="5"/>
  <c r="L26" i="5"/>
  <c r="M26" i="5"/>
  <c r="N26" i="5"/>
  <c r="O26" i="5"/>
  <c r="P26" i="5"/>
  <c r="G27" i="5"/>
  <c r="H27" i="5"/>
  <c r="I27" i="5"/>
  <c r="J27" i="5"/>
  <c r="K27" i="5"/>
  <c r="L27" i="5"/>
  <c r="M27" i="5"/>
  <c r="N27" i="5"/>
  <c r="O27" i="5"/>
  <c r="P27" i="5"/>
  <c r="G28" i="5"/>
  <c r="H28" i="5"/>
  <c r="I28" i="5"/>
  <c r="J28" i="5"/>
  <c r="K28" i="5"/>
  <c r="L28" i="5"/>
  <c r="M28" i="5"/>
  <c r="N28" i="5"/>
  <c r="O28" i="5"/>
  <c r="P28" i="5"/>
  <c r="G29" i="5"/>
  <c r="H29" i="5"/>
  <c r="I29" i="5"/>
  <c r="J29" i="5"/>
  <c r="K29" i="5"/>
  <c r="L29" i="5"/>
  <c r="M29" i="5"/>
  <c r="N29" i="5"/>
  <c r="O29" i="5"/>
  <c r="P29" i="5"/>
  <c r="G30" i="5"/>
  <c r="H30" i="5"/>
  <c r="I30" i="5"/>
  <c r="J30" i="5"/>
  <c r="K30" i="5"/>
  <c r="L30" i="5"/>
  <c r="M30" i="5"/>
  <c r="N30" i="5"/>
  <c r="O30" i="5"/>
  <c r="P30" i="5"/>
  <c r="G31" i="5"/>
  <c r="H31" i="5"/>
  <c r="I31" i="5"/>
  <c r="J31" i="5"/>
  <c r="K31" i="5"/>
  <c r="L31" i="5"/>
  <c r="M31" i="5"/>
  <c r="N31" i="5"/>
  <c r="O31" i="5"/>
  <c r="P31" i="5"/>
  <c r="G32" i="5"/>
  <c r="H32" i="5"/>
  <c r="I32" i="5"/>
  <c r="J32" i="5"/>
  <c r="K32" i="5"/>
  <c r="L32" i="5"/>
  <c r="M32" i="5"/>
  <c r="N32" i="5"/>
  <c r="O32" i="5"/>
  <c r="P32" i="5"/>
  <c r="G33" i="5"/>
  <c r="H33" i="5"/>
  <c r="I33" i="5"/>
  <c r="J33" i="5"/>
  <c r="K33" i="5"/>
  <c r="L33" i="5"/>
  <c r="M33" i="5"/>
  <c r="N33" i="5"/>
  <c r="O33" i="5"/>
  <c r="P33" i="5"/>
  <c r="G34" i="5"/>
  <c r="H34" i="5"/>
  <c r="I34" i="5"/>
  <c r="J34" i="5"/>
  <c r="K34" i="5"/>
  <c r="L34" i="5"/>
  <c r="M34" i="5"/>
  <c r="N34" i="5"/>
  <c r="O34" i="5"/>
  <c r="P34" i="5"/>
  <c r="G35" i="5"/>
  <c r="H35" i="5"/>
  <c r="I35" i="5"/>
  <c r="J35" i="5"/>
  <c r="K35" i="5"/>
  <c r="L35" i="5"/>
  <c r="M35" i="5"/>
  <c r="N35" i="5"/>
  <c r="O35" i="5"/>
  <c r="P35" i="5"/>
  <c r="G36" i="5"/>
  <c r="H36" i="5"/>
  <c r="I36" i="5"/>
  <c r="J36" i="5"/>
  <c r="K36" i="5"/>
  <c r="L36" i="5"/>
  <c r="M36" i="5"/>
  <c r="N36" i="5"/>
  <c r="O36" i="5"/>
  <c r="P36" i="5"/>
  <c r="G37" i="5"/>
  <c r="H37" i="5"/>
  <c r="I37" i="5"/>
  <c r="J37" i="5"/>
  <c r="K37" i="5"/>
  <c r="L37" i="5"/>
  <c r="M37" i="5"/>
  <c r="N37" i="5"/>
  <c r="O37" i="5"/>
  <c r="P37" i="5"/>
  <c r="G38" i="5"/>
  <c r="H38" i="5"/>
  <c r="I38" i="5"/>
  <c r="J38" i="5"/>
  <c r="K38" i="5"/>
  <c r="L38" i="5"/>
  <c r="M38" i="5"/>
  <c r="N38" i="5"/>
  <c r="O38" i="5"/>
  <c r="P38" i="5"/>
  <c r="G39" i="5"/>
  <c r="H39" i="5"/>
  <c r="I39" i="5"/>
  <c r="J39" i="5"/>
  <c r="K39" i="5"/>
  <c r="L39" i="5"/>
  <c r="M39" i="5"/>
  <c r="N39" i="5"/>
  <c r="O39" i="5"/>
  <c r="P39" i="5"/>
  <c r="G40" i="5"/>
  <c r="H40" i="5"/>
  <c r="I40" i="5"/>
  <c r="J40" i="5"/>
  <c r="K40" i="5"/>
  <c r="L40" i="5"/>
  <c r="M40" i="5"/>
  <c r="N40" i="5"/>
  <c r="O40" i="5"/>
  <c r="P40" i="5"/>
  <c r="G41" i="5"/>
  <c r="H41" i="5"/>
  <c r="I41" i="5"/>
  <c r="J41" i="5"/>
  <c r="K41" i="5"/>
  <c r="L41" i="5"/>
  <c r="M41" i="5"/>
  <c r="N41" i="5"/>
  <c r="O41" i="5"/>
  <c r="P41" i="5"/>
  <c r="G42" i="5"/>
  <c r="H42" i="5"/>
  <c r="I42" i="5"/>
  <c r="J42" i="5"/>
  <c r="K42" i="5"/>
  <c r="L42" i="5"/>
  <c r="M42" i="5"/>
  <c r="N42" i="5"/>
  <c r="O42" i="5"/>
  <c r="P42" i="5"/>
  <c r="G43" i="5"/>
  <c r="H43" i="5"/>
  <c r="I43" i="5"/>
  <c r="J43" i="5"/>
  <c r="K43" i="5"/>
  <c r="L43" i="5"/>
  <c r="M43" i="5"/>
  <c r="N43" i="5"/>
  <c r="O43" i="5"/>
  <c r="P43" i="5"/>
  <c r="G44" i="5"/>
  <c r="H44" i="5"/>
  <c r="I44" i="5"/>
  <c r="J44" i="5"/>
  <c r="K44" i="5"/>
  <c r="L44" i="5"/>
  <c r="M44" i="5"/>
  <c r="N44" i="5"/>
  <c r="O44" i="5"/>
  <c r="P44" i="5"/>
  <c r="G45" i="5"/>
  <c r="H45" i="5"/>
  <c r="I45" i="5"/>
  <c r="J45" i="5"/>
  <c r="K45" i="5"/>
  <c r="L45" i="5"/>
  <c r="M45" i="5"/>
  <c r="N45" i="5"/>
  <c r="O45" i="5"/>
  <c r="P45" i="5"/>
  <c r="G46" i="5"/>
  <c r="H46" i="5"/>
  <c r="I46" i="5"/>
  <c r="J46" i="5"/>
  <c r="K46" i="5"/>
  <c r="L46" i="5"/>
  <c r="M46" i="5"/>
  <c r="N46" i="5"/>
  <c r="O46" i="5"/>
  <c r="P46" i="5"/>
  <c r="G47" i="5"/>
  <c r="H47" i="5"/>
  <c r="I47" i="5"/>
  <c r="J47" i="5"/>
  <c r="K47" i="5"/>
  <c r="L47" i="5"/>
  <c r="M47" i="5"/>
  <c r="N47" i="5"/>
  <c r="O47" i="5"/>
  <c r="P47" i="5"/>
  <c r="G48" i="5"/>
  <c r="H48" i="5"/>
  <c r="I48" i="5"/>
  <c r="J48" i="5"/>
  <c r="K48" i="5"/>
  <c r="L48" i="5"/>
  <c r="M48" i="5"/>
  <c r="N48" i="5"/>
  <c r="O48" i="5"/>
  <c r="P48" i="5"/>
  <c r="G49" i="5"/>
  <c r="H49" i="5"/>
  <c r="I49" i="5"/>
  <c r="J49" i="5"/>
  <c r="K49" i="5"/>
  <c r="L49" i="5"/>
  <c r="M49" i="5"/>
  <c r="N49" i="5"/>
  <c r="O49" i="5"/>
  <c r="P49" i="5"/>
  <c r="G50" i="5"/>
  <c r="H50" i="5"/>
  <c r="I50" i="5"/>
  <c r="J50" i="5"/>
  <c r="K50" i="5"/>
  <c r="L50" i="5"/>
  <c r="M50" i="5"/>
  <c r="N50" i="5"/>
  <c r="O50" i="5"/>
  <c r="P50" i="5"/>
  <c r="G51" i="5"/>
  <c r="H51" i="5"/>
  <c r="I51" i="5"/>
  <c r="J51" i="5"/>
  <c r="K51" i="5"/>
  <c r="L51" i="5"/>
  <c r="M51" i="5"/>
  <c r="N51" i="5"/>
  <c r="O51" i="5"/>
  <c r="P51" i="5"/>
  <c r="G52" i="5"/>
  <c r="H52" i="5"/>
  <c r="I52" i="5"/>
  <c r="J52" i="5"/>
  <c r="K52" i="5"/>
  <c r="L52" i="5"/>
  <c r="M52" i="5"/>
  <c r="N52" i="5"/>
  <c r="O52" i="5"/>
  <c r="P52" i="5"/>
  <c r="G53" i="5"/>
  <c r="H53" i="5"/>
  <c r="I53" i="5"/>
  <c r="J53" i="5"/>
  <c r="K53" i="5"/>
  <c r="L53" i="5"/>
  <c r="M53" i="5"/>
  <c r="N53" i="5"/>
  <c r="O53" i="5"/>
  <c r="P53" i="5"/>
  <c r="G54" i="5"/>
  <c r="H54" i="5"/>
  <c r="I54" i="5"/>
  <c r="J54" i="5"/>
  <c r="K54" i="5"/>
  <c r="L54" i="5"/>
  <c r="M54" i="5"/>
  <c r="N54" i="5"/>
  <c r="O54" i="5"/>
  <c r="P54" i="5"/>
  <c r="G55" i="5"/>
  <c r="H55" i="5"/>
  <c r="I55" i="5"/>
  <c r="J55" i="5"/>
  <c r="K55" i="5"/>
  <c r="L55" i="5"/>
  <c r="M55" i="5"/>
  <c r="N55" i="5"/>
  <c r="O55" i="5"/>
  <c r="P55" i="5"/>
  <c r="G56" i="5"/>
  <c r="H56" i="5"/>
  <c r="I56" i="5"/>
  <c r="J56" i="5"/>
  <c r="K56" i="5"/>
  <c r="L56" i="5"/>
  <c r="M56" i="5"/>
  <c r="N56" i="5"/>
  <c r="O56" i="5"/>
  <c r="P56" i="5"/>
  <c r="G57" i="5"/>
  <c r="H57" i="5"/>
  <c r="I57" i="5"/>
  <c r="J57" i="5"/>
  <c r="K57" i="5"/>
  <c r="L57" i="5"/>
  <c r="M57" i="5"/>
  <c r="N57" i="5"/>
  <c r="O57" i="5"/>
  <c r="P57" i="5"/>
  <c r="G58" i="5"/>
  <c r="H58" i="5"/>
  <c r="I58" i="5"/>
  <c r="J58" i="5"/>
  <c r="K58" i="5"/>
  <c r="L58" i="5"/>
  <c r="M58" i="5"/>
  <c r="N58" i="5"/>
  <c r="O58" i="5"/>
  <c r="P58" i="5"/>
  <c r="G59" i="5"/>
  <c r="H59" i="5"/>
  <c r="I59" i="5"/>
  <c r="J59" i="5"/>
  <c r="K59" i="5"/>
  <c r="L59" i="5"/>
  <c r="M59" i="5"/>
  <c r="N59" i="5"/>
  <c r="O59" i="5"/>
  <c r="P59" i="5"/>
  <c r="G60" i="5"/>
  <c r="H60" i="5"/>
  <c r="I60" i="5"/>
  <c r="J60" i="5"/>
  <c r="K60" i="5"/>
  <c r="L60" i="5"/>
  <c r="M60" i="5"/>
  <c r="N60" i="5"/>
  <c r="O60" i="5"/>
  <c r="P60" i="5"/>
  <c r="G61" i="5"/>
  <c r="H61" i="5"/>
  <c r="I61" i="5"/>
  <c r="J61" i="5"/>
  <c r="K61" i="5"/>
  <c r="L61" i="5"/>
  <c r="M61" i="5"/>
  <c r="N61" i="5"/>
  <c r="O61" i="5"/>
  <c r="P61" i="5"/>
  <c r="G62" i="5"/>
  <c r="H62" i="5"/>
  <c r="I62" i="5"/>
  <c r="J62" i="5"/>
  <c r="K62" i="5"/>
  <c r="L62" i="5"/>
  <c r="M62" i="5"/>
  <c r="N62" i="5"/>
  <c r="O62" i="5"/>
  <c r="P62" i="5"/>
  <c r="G63" i="5"/>
  <c r="H63" i="5"/>
  <c r="I63" i="5"/>
  <c r="J63" i="5"/>
  <c r="K63" i="5"/>
  <c r="L63" i="5"/>
  <c r="M63" i="5"/>
  <c r="N63" i="5"/>
  <c r="O63" i="5"/>
  <c r="P63" i="5"/>
  <c r="G64" i="5"/>
  <c r="H64" i="5"/>
  <c r="I64" i="5"/>
  <c r="J64" i="5"/>
  <c r="K64" i="5"/>
  <c r="L64" i="5"/>
  <c r="M64" i="5"/>
  <c r="N64" i="5"/>
  <c r="O64" i="5"/>
  <c r="P64" i="5"/>
  <c r="G65" i="5"/>
  <c r="H65" i="5"/>
  <c r="I65" i="5"/>
  <c r="J65" i="5"/>
  <c r="K65" i="5"/>
  <c r="L65" i="5"/>
  <c r="M65" i="5"/>
  <c r="N65" i="5"/>
  <c r="O65" i="5"/>
  <c r="P65" i="5"/>
  <c r="G66" i="5"/>
  <c r="H66" i="5"/>
  <c r="I66" i="5"/>
  <c r="J66" i="5"/>
  <c r="K66" i="5"/>
  <c r="L66" i="5"/>
  <c r="M66" i="5"/>
  <c r="N66" i="5"/>
  <c r="O66" i="5"/>
  <c r="P66" i="5"/>
  <c r="G67" i="5"/>
  <c r="H67" i="5"/>
  <c r="I67" i="5"/>
  <c r="J67" i="5"/>
  <c r="K67" i="5"/>
  <c r="L67" i="5"/>
  <c r="M67" i="5"/>
  <c r="N67" i="5"/>
  <c r="O67" i="5"/>
  <c r="P67" i="5"/>
  <c r="G68" i="5"/>
  <c r="H68" i="5"/>
  <c r="I68" i="5"/>
  <c r="J68" i="5"/>
  <c r="K68" i="5"/>
  <c r="L68" i="5"/>
  <c r="M68" i="5"/>
  <c r="N68" i="5"/>
  <c r="O68" i="5"/>
  <c r="P68" i="5"/>
  <c r="G69" i="5"/>
  <c r="H69" i="5"/>
  <c r="I69" i="5"/>
  <c r="J69" i="5"/>
  <c r="K69" i="5"/>
  <c r="L69" i="5"/>
  <c r="M69" i="5"/>
  <c r="N69" i="5"/>
  <c r="O69" i="5"/>
  <c r="P69" i="5"/>
  <c r="G70" i="5"/>
  <c r="H70" i="5"/>
  <c r="I70" i="5"/>
  <c r="J70" i="5"/>
  <c r="K70" i="5"/>
  <c r="L70" i="5"/>
  <c r="M70" i="5"/>
  <c r="N70" i="5"/>
  <c r="O70" i="5"/>
  <c r="P70" i="5"/>
  <c r="G71" i="5"/>
  <c r="H71" i="5"/>
  <c r="I71" i="5"/>
  <c r="J71" i="5"/>
  <c r="K71" i="5"/>
  <c r="L71" i="5"/>
  <c r="M71" i="5"/>
  <c r="N71" i="5"/>
  <c r="O71" i="5"/>
  <c r="P71" i="5"/>
  <c r="G72" i="5"/>
  <c r="H72" i="5"/>
  <c r="I72" i="5"/>
  <c r="J72" i="5"/>
  <c r="K72" i="5"/>
  <c r="L72" i="5"/>
  <c r="M72" i="5"/>
  <c r="N72" i="5"/>
  <c r="O72" i="5"/>
  <c r="P72" i="5"/>
  <c r="G73" i="5"/>
  <c r="H73" i="5"/>
  <c r="I73" i="5"/>
  <c r="J73" i="5"/>
  <c r="K73" i="5"/>
  <c r="L73" i="5"/>
  <c r="M73" i="5"/>
  <c r="N73" i="5"/>
  <c r="O73" i="5"/>
  <c r="P73" i="5"/>
  <c r="G74" i="5"/>
  <c r="H74" i="5"/>
  <c r="I74" i="5"/>
  <c r="J74" i="5"/>
  <c r="K74" i="5"/>
  <c r="L74" i="5"/>
  <c r="M74" i="5"/>
  <c r="N74" i="5"/>
  <c r="O74" i="5"/>
  <c r="P74" i="5"/>
  <c r="G75" i="5"/>
  <c r="H75" i="5"/>
  <c r="I75" i="5"/>
  <c r="J75" i="5"/>
  <c r="K75" i="5"/>
  <c r="L75" i="5"/>
  <c r="M75" i="5"/>
  <c r="N75" i="5"/>
  <c r="O75" i="5"/>
  <c r="P75" i="5"/>
  <c r="G76" i="5"/>
  <c r="H76" i="5"/>
  <c r="I76" i="5"/>
  <c r="J76" i="5"/>
  <c r="K76" i="5"/>
  <c r="L76" i="5"/>
  <c r="M76" i="5"/>
  <c r="N76" i="5"/>
  <c r="O76" i="5"/>
  <c r="P76" i="5"/>
  <c r="G77" i="5"/>
  <c r="H77" i="5"/>
  <c r="I77" i="5"/>
  <c r="J77" i="5"/>
  <c r="K77" i="5"/>
  <c r="L77" i="5"/>
  <c r="M77" i="5"/>
  <c r="N77" i="5"/>
  <c r="O77" i="5"/>
  <c r="P77" i="5"/>
  <c r="G78" i="5"/>
  <c r="H78" i="5"/>
  <c r="I78" i="5"/>
  <c r="J78" i="5"/>
  <c r="K78" i="5"/>
  <c r="L78" i="5"/>
  <c r="M78" i="5"/>
  <c r="N78" i="5"/>
  <c r="O78" i="5"/>
  <c r="P78" i="5"/>
  <c r="G79" i="5"/>
  <c r="H79" i="5"/>
  <c r="I79" i="5"/>
  <c r="J79" i="5"/>
  <c r="K79" i="5"/>
  <c r="L79" i="5"/>
  <c r="M79" i="5"/>
  <c r="N79" i="5"/>
  <c r="O79" i="5"/>
  <c r="P79" i="5"/>
  <c r="G80" i="5"/>
  <c r="H80" i="5"/>
  <c r="I80" i="5"/>
  <c r="J80" i="5"/>
  <c r="K80" i="5"/>
  <c r="L80" i="5"/>
  <c r="M80" i="5"/>
  <c r="N80" i="5"/>
  <c r="O80" i="5"/>
  <c r="P80" i="5"/>
  <c r="G81" i="5"/>
  <c r="H81" i="5"/>
  <c r="I81" i="5"/>
  <c r="J81" i="5"/>
  <c r="K81" i="5"/>
  <c r="L81" i="5"/>
  <c r="M81" i="5"/>
  <c r="N81" i="5"/>
  <c r="O81" i="5"/>
  <c r="P81" i="5"/>
  <c r="G82" i="5"/>
  <c r="H82" i="5"/>
  <c r="I82" i="5"/>
  <c r="J82" i="5"/>
  <c r="K82" i="5"/>
  <c r="L82" i="5"/>
  <c r="M82" i="5"/>
  <c r="N82" i="5"/>
  <c r="O82" i="5"/>
  <c r="P82" i="5"/>
  <c r="G83" i="5"/>
  <c r="H83" i="5"/>
  <c r="I83" i="5"/>
  <c r="J83" i="5"/>
  <c r="K83" i="5"/>
  <c r="L83" i="5"/>
  <c r="M83" i="5"/>
  <c r="N83" i="5"/>
  <c r="O83" i="5"/>
  <c r="P83" i="5"/>
  <c r="G84" i="5"/>
  <c r="H84" i="5"/>
  <c r="I84" i="5"/>
  <c r="J84" i="5"/>
  <c r="K84" i="5"/>
  <c r="L84" i="5"/>
  <c r="M84" i="5"/>
  <c r="N84" i="5"/>
  <c r="O84" i="5"/>
  <c r="P84" i="5"/>
  <c r="G85" i="5"/>
  <c r="H85" i="5"/>
  <c r="I85" i="5"/>
  <c r="J85" i="5"/>
  <c r="K85" i="5"/>
  <c r="L85" i="5"/>
  <c r="M85" i="5"/>
  <c r="N85" i="5"/>
  <c r="O85" i="5"/>
  <c r="P85" i="5"/>
  <c r="G86" i="5"/>
  <c r="H86" i="5"/>
  <c r="I86" i="5"/>
  <c r="J86" i="5"/>
  <c r="K86" i="5"/>
  <c r="L86" i="5"/>
  <c r="M86" i="5"/>
  <c r="N86" i="5"/>
  <c r="O86" i="5"/>
  <c r="P86" i="5"/>
  <c r="G87" i="5"/>
  <c r="H87" i="5"/>
  <c r="I87" i="5"/>
  <c r="J87" i="5"/>
  <c r="K87" i="5"/>
  <c r="L87" i="5"/>
  <c r="M87" i="5"/>
  <c r="N87" i="5"/>
  <c r="O87" i="5"/>
  <c r="P87" i="5"/>
  <c r="G88" i="5"/>
  <c r="H88" i="5"/>
  <c r="I88" i="5"/>
  <c r="J88" i="5"/>
  <c r="K88" i="5"/>
  <c r="L88" i="5"/>
  <c r="M88" i="5"/>
  <c r="N88" i="5"/>
  <c r="O88" i="5"/>
  <c r="P88" i="5"/>
  <c r="G89" i="5"/>
  <c r="H89" i="5"/>
  <c r="I89" i="5"/>
  <c r="J89" i="5"/>
  <c r="K89" i="5"/>
  <c r="L89" i="5"/>
  <c r="M89" i="5"/>
  <c r="N89" i="5"/>
  <c r="O89" i="5"/>
  <c r="P89" i="5"/>
  <c r="G90" i="5"/>
  <c r="H90" i="5"/>
  <c r="I90" i="5"/>
  <c r="J90" i="5"/>
  <c r="K90" i="5"/>
  <c r="L90" i="5"/>
  <c r="M90" i="5"/>
  <c r="N90" i="5"/>
  <c r="O90" i="5"/>
  <c r="P90" i="5"/>
  <c r="G91" i="5"/>
  <c r="H91" i="5"/>
  <c r="I91" i="5"/>
  <c r="J91" i="5"/>
  <c r="K91" i="5"/>
  <c r="L91" i="5"/>
  <c r="M91" i="5"/>
  <c r="N91" i="5"/>
  <c r="O91" i="5"/>
  <c r="P91" i="5"/>
  <c r="G92" i="5"/>
  <c r="H92" i="5"/>
  <c r="I92" i="5"/>
  <c r="J92" i="5"/>
  <c r="K92" i="5"/>
  <c r="L92" i="5"/>
  <c r="M92" i="5"/>
  <c r="N92" i="5"/>
  <c r="O92" i="5"/>
  <c r="P92" i="5"/>
  <c r="G93" i="5"/>
  <c r="H93" i="5"/>
  <c r="I93" i="5"/>
  <c r="J93" i="5"/>
  <c r="K93" i="5"/>
  <c r="L93" i="5"/>
  <c r="M93" i="5"/>
  <c r="N93" i="5"/>
  <c r="O93" i="5"/>
  <c r="P93" i="5"/>
  <c r="G94" i="5"/>
  <c r="H94" i="5"/>
  <c r="I94" i="5"/>
  <c r="J94" i="5"/>
  <c r="K94" i="5"/>
  <c r="L94" i="5"/>
  <c r="M94" i="5"/>
  <c r="N94" i="5"/>
  <c r="O94" i="5"/>
  <c r="P94" i="5"/>
  <c r="G95" i="5"/>
  <c r="H95" i="5"/>
  <c r="I95" i="5"/>
  <c r="J95" i="5"/>
  <c r="K95" i="5"/>
  <c r="L95" i="5"/>
  <c r="M95" i="5"/>
  <c r="N95" i="5"/>
  <c r="O95" i="5"/>
  <c r="P95" i="5"/>
  <c r="G96" i="5"/>
  <c r="H96" i="5"/>
  <c r="I96" i="5"/>
  <c r="J96" i="5"/>
  <c r="K96" i="5"/>
  <c r="L96" i="5"/>
  <c r="M96" i="5"/>
  <c r="N96" i="5"/>
  <c r="O96" i="5"/>
  <c r="P96" i="5"/>
  <c r="G97" i="5"/>
  <c r="H97" i="5"/>
  <c r="I97" i="5"/>
  <c r="J97" i="5"/>
  <c r="K97" i="5"/>
  <c r="L97" i="5"/>
  <c r="M97" i="5"/>
  <c r="N97" i="5"/>
  <c r="O97" i="5"/>
  <c r="P97" i="5"/>
  <c r="G98" i="5"/>
  <c r="H98" i="5"/>
  <c r="I98" i="5"/>
  <c r="J98" i="5"/>
  <c r="K98" i="5"/>
  <c r="L98" i="5"/>
  <c r="M98" i="5"/>
  <c r="N98" i="5"/>
  <c r="O98" i="5"/>
  <c r="P98" i="5"/>
  <c r="G99" i="5"/>
  <c r="H99" i="5"/>
  <c r="I99" i="5"/>
  <c r="J99" i="5"/>
  <c r="K99" i="5"/>
  <c r="L99" i="5"/>
  <c r="M99" i="5"/>
  <c r="N99" i="5"/>
  <c r="O99" i="5"/>
  <c r="P99" i="5"/>
  <c r="G100" i="5"/>
  <c r="H100" i="5"/>
  <c r="I100" i="5"/>
  <c r="J100" i="5"/>
  <c r="K100" i="5"/>
  <c r="L100" i="5"/>
  <c r="M100" i="5"/>
  <c r="N100" i="5"/>
  <c r="O100" i="5"/>
  <c r="P100" i="5"/>
  <c r="G101" i="5"/>
  <c r="H101" i="5"/>
  <c r="I101" i="5"/>
  <c r="J101" i="5"/>
  <c r="K101" i="5"/>
  <c r="L101" i="5"/>
  <c r="M101" i="5"/>
  <c r="N101" i="5"/>
  <c r="O101" i="5"/>
  <c r="P101" i="5"/>
  <c r="G102" i="5"/>
  <c r="H102" i="5"/>
  <c r="I102" i="5"/>
  <c r="J102" i="5"/>
  <c r="K102" i="5"/>
  <c r="L102" i="5"/>
  <c r="M102" i="5"/>
  <c r="N102" i="5"/>
  <c r="O102" i="5"/>
  <c r="P102" i="5"/>
  <c r="G103" i="5"/>
  <c r="H103" i="5"/>
  <c r="I103" i="5"/>
  <c r="J103" i="5"/>
  <c r="K103" i="5"/>
  <c r="L103" i="5"/>
  <c r="M103" i="5"/>
  <c r="N103" i="5"/>
  <c r="O103" i="5"/>
  <c r="P103" i="5"/>
  <c r="G104" i="5"/>
  <c r="H104" i="5"/>
  <c r="I104" i="5"/>
  <c r="J104" i="5"/>
  <c r="K104" i="5"/>
  <c r="L104" i="5"/>
  <c r="M104" i="5"/>
  <c r="N104" i="5"/>
  <c r="O104" i="5"/>
  <c r="P104" i="5"/>
  <c r="G105" i="5"/>
  <c r="H105" i="5"/>
  <c r="I105" i="5"/>
  <c r="J105" i="5"/>
  <c r="K105" i="5"/>
  <c r="L105" i="5"/>
  <c r="M105" i="5"/>
  <c r="N105" i="5"/>
  <c r="O105" i="5"/>
  <c r="P105" i="5"/>
  <c r="G106" i="5"/>
  <c r="H106" i="5"/>
  <c r="I106" i="5"/>
  <c r="J106" i="5"/>
  <c r="K106" i="5"/>
  <c r="L106" i="5"/>
  <c r="M106" i="5"/>
  <c r="N106" i="5"/>
  <c r="O106" i="5"/>
  <c r="P106" i="5"/>
  <c r="G107" i="5"/>
  <c r="H107" i="5"/>
  <c r="I107" i="5"/>
  <c r="J107" i="5"/>
  <c r="K107" i="5"/>
  <c r="L107" i="5"/>
  <c r="M107" i="5"/>
  <c r="N107" i="5"/>
  <c r="O107" i="5"/>
  <c r="P107" i="5"/>
  <c r="G108" i="5"/>
  <c r="H108" i="5"/>
  <c r="I108" i="5"/>
  <c r="J108" i="5"/>
  <c r="K108" i="5"/>
  <c r="L108" i="5"/>
  <c r="M108" i="5"/>
  <c r="N108" i="5"/>
  <c r="O108" i="5"/>
  <c r="P108" i="5"/>
  <c r="G109" i="5"/>
  <c r="H109" i="5"/>
  <c r="I109" i="5"/>
  <c r="J109" i="5"/>
  <c r="K109" i="5"/>
  <c r="L109" i="5"/>
  <c r="M109" i="5"/>
  <c r="N109" i="5"/>
  <c r="O109" i="5"/>
  <c r="P109" i="5"/>
  <c r="G110" i="5"/>
  <c r="H110" i="5"/>
  <c r="I110" i="5"/>
  <c r="J110" i="5"/>
  <c r="K110" i="5"/>
  <c r="L110" i="5"/>
  <c r="M110" i="5"/>
  <c r="N110" i="5"/>
  <c r="O110" i="5"/>
  <c r="P110" i="5"/>
  <c r="G111" i="5"/>
  <c r="H111" i="5"/>
  <c r="I111" i="5"/>
  <c r="J111" i="5"/>
  <c r="K111" i="5"/>
  <c r="L111" i="5"/>
  <c r="M111" i="5"/>
  <c r="N111" i="5"/>
  <c r="O111" i="5"/>
  <c r="P111" i="5"/>
  <c r="G112" i="5"/>
  <c r="H112" i="5"/>
  <c r="I112" i="5"/>
  <c r="J112" i="5"/>
  <c r="K112" i="5"/>
  <c r="L112" i="5"/>
  <c r="M112" i="5"/>
  <c r="N112" i="5"/>
  <c r="O112" i="5"/>
  <c r="P112" i="5"/>
  <c r="G113" i="5"/>
  <c r="H113" i="5"/>
  <c r="I113" i="5"/>
  <c r="J113" i="5"/>
  <c r="K113" i="5"/>
  <c r="L113" i="5"/>
  <c r="M113" i="5"/>
  <c r="N113" i="5"/>
  <c r="O113" i="5"/>
  <c r="P113" i="5"/>
  <c r="G114" i="5"/>
  <c r="H114" i="5"/>
  <c r="I114" i="5"/>
  <c r="J114" i="5"/>
  <c r="K114" i="5"/>
  <c r="L114" i="5"/>
  <c r="M114" i="5"/>
  <c r="N114" i="5"/>
  <c r="O114" i="5"/>
  <c r="P114" i="5"/>
  <c r="G115" i="5"/>
  <c r="H115" i="5"/>
  <c r="I115" i="5"/>
  <c r="J115" i="5"/>
  <c r="K115" i="5"/>
  <c r="L115" i="5"/>
  <c r="M115" i="5"/>
  <c r="N115" i="5"/>
  <c r="O115" i="5"/>
  <c r="P115" i="5"/>
  <c r="G116" i="5"/>
  <c r="H116" i="5"/>
  <c r="I116" i="5"/>
  <c r="J116" i="5"/>
  <c r="K116" i="5"/>
  <c r="L116" i="5"/>
  <c r="M116" i="5"/>
  <c r="N116" i="5"/>
  <c r="O116" i="5"/>
  <c r="P116" i="5"/>
  <c r="G117" i="5"/>
  <c r="H117" i="5"/>
  <c r="I117" i="5"/>
  <c r="J117" i="5"/>
  <c r="K117" i="5"/>
  <c r="L117" i="5"/>
  <c r="M117" i="5"/>
  <c r="N117" i="5"/>
  <c r="O117" i="5"/>
  <c r="P117" i="5"/>
  <c r="G118" i="5"/>
  <c r="H118" i="5"/>
  <c r="I118" i="5"/>
  <c r="J118" i="5"/>
  <c r="K118" i="5"/>
  <c r="L118" i="5"/>
  <c r="M118" i="5"/>
  <c r="N118" i="5"/>
  <c r="O118" i="5"/>
  <c r="P118" i="5"/>
  <c r="G119" i="5"/>
  <c r="H119" i="5"/>
  <c r="I119" i="5"/>
  <c r="J119" i="5"/>
  <c r="K119" i="5"/>
  <c r="L119" i="5"/>
  <c r="M119" i="5"/>
  <c r="N119" i="5"/>
  <c r="O119" i="5"/>
  <c r="P119" i="5"/>
  <c r="G120" i="5"/>
  <c r="H120" i="5"/>
  <c r="I120" i="5"/>
  <c r="J120" i="5"/>
  <c r="K120" i="5"/>
  <c r="L120" i="5"/>
  <c r="M120" i="5"/>
  <c r="N120" i="5"/>
  <c r="O120" i="5"/>
  <c r="P120" i="5"/>
  <c r="G121" i="5"/>
  <c r="H121" i="5"/>
  <c r="I121" i="5"/>
  <c r="J121" i="5"/>
  <c r="K121" i="5"/>
  <c r="L121" i="5"/>
  <c r="M121" i="5"/>
  <c r="N121" i="5"/>
  <c r="O121" i="5"/>
  <c r="P121" i="5"/>
  <c r="G122" i="5"/>
  <c r="H122" i="5"/>
  <c r="I122" i="5"/>
  <c r="J122" i="5"/>
  <c r="K122" i="5"/>
  <c r="L122" i="5"/>
  <c r="M122" i="5"/>
  <c r="N122" i="5"/>
  <c r="O122" i="5"/>
  <c r="P122" i="5"/>
  <c r="G123" i="5"/>
  <c r="H123" i="5"/>
  <c r="I123" i="5"/>
  <c r="J123" i="5"/>
  <c r="K123" i="5"/>
  <c r="L123" i="5"/>
  <c r="M123" i="5"/>
  <c r="N123" i="5"/>
  <c r="O123" i="5"/>
  <c r="P123" i="5"/>
  <c r="G124" i="5"/>
  <c r="H124" i="5"/>
  <c r="I124" i="5"/>
  <c r="J124" i="5"/>
  <c r="K124" i="5"/>
  <c r="L124" i="5"/>
  <c r="M124" i="5"/>
  <c r="N124" i="5"/>
  <c r="O124" i="5"/>
  <c r="P124" i="5"/>
  <c r="G125" i="5"/>
  <c r="H125" i="5"/>
  <c r="I125" i="5"/>
  <c r="J125" i="5"/>
  <c r="K125" i="5"/>
  <c r="L125" i="5"/>
  <c r="M125" i="5"/>
  <c r="N125" i="5"/>
  <c r="O125" i="5"/>
  <c r="P125" i="5"/>
  <c r="G126" i="5"/>
  <c r="H126" i="5"/>
  <c r="I126" i="5"/>
  <c r="J126" i="5"/>
  <c r="K126" i="5"/>
  <c r="L126" i="5"/>
  <c r="M126" i="5"/>
  <c r="N126" i="5"/>
  <c r="O126" i="5"/>
  <c r="P126" i="5"/>
  <c r="G127" i="5"/>
  <c r="H127" i="5"/>
  <c r="I127" i="5"/>
  <c r="J127" i="5"/>
  <c r="K127" i="5"/>
  <c r="L127" i="5"/>
  <c r="M127" i="5"/>
  <c r="N127" i="5"/>
  <c r="O127" i="5"/>
  <c r="P127" i="5"/>
  <c r="G128" i="5"/>
  <c r="H128" i="5"/>
  <c r="I128" i="5"/>
  <c r="J128" i="5"/>
  <c r="K128" i="5"/>
  <c r="L128" i="5"/>
  <c r="M128" i="5"/>
  <c r="N128" i="5"/>
  <c r="O128" i="5"/>
  <c r="P128" i="5"/>
  <c r="G129" i="5"/>
  <c r="H129" i="5"/>
  <c r="I129" i="5"/>
  <c r="J129" i="5"/>
  <c r="K129" i="5"/>
  <c r="L129" i="5"/>
  <c r="M129" i="5"/>
  <c r="N129" i="5"/>
  <c r="O129" i="5"/>
  <c r="P129" i="5"/>
  <c r="G130" i="5"/>
  <c r="H130" i="5"/>
  <c r="I130" i="5"/>
  <c r="J130" i="5"/>
  <c r="K130" i="5"/>
  <c r="L130" i="5"/>
  <c r="M130" i="5"/>
  <c r="N130" i="5"/>
  <c r="O130" i="5"/>
  <c r="P130" i="5"/>
  <c r="G131" i="5"/>
  <c r="H131" i="5"/>
  <c r="I131" i="5"/>
  <c r="J131" i="5"/>
  <c r="K131" i="5"/>
  <c r="L131" i="5"/>
  <c r="M131" i="5"/>
  <c r="N131" i="5"/>
  <c r="O131" i="5"/>
  <c r="P131" i="5"/>
  <c r="G132" i="5"/>
  <c r="H132" i="5"/>
  <c r="I132" i="5"/>
  <c r="J132" i="5"/>
  <c r="K132" i="5"/>
  <c r="L132" i="5"/>
  <c r="M132" i="5"/>
  <c r="N132" i="5"/>
  <c r="O132" i="5"/>
  <c r="P132" i="5"/>
  <c r="G133" i="5"/>
  <c r="H133" i="5"/>
  <c r="I133" i="5"/>
  <c r="J133" i="5"/>
  <c r="K133" i="5"/>
  <c r="L133" i="5"/>
  <c r="M133" i="5"/>
  <c r="N133" i="5"/>
  <c r="O133" i="5"/>
  <c r="P133" i="5"/>
  <c r="G134" i="5"/>
  <c r="H134" i="5"/>
  <c r="I134" i="5"/>
  <c r="J134" i="5"/>
  <c r="K134" i="5"/>
  <c r="L134" i="5"/>
  <c r="M134" i="5"/>
  <c r="N134" i="5"/>
  <c r="O134" i="5"/>
  <c r="P134" i="5"/>
  <c r="G135" i="5"/>
  <c r="H135" i="5"/>
  <c r="I135" i="5"/>
  <c r="J135" i="5"/>
  <c r="K135" i="5"/>
  <c r="L135" i="5"/>
  <c r="M135" i="5"/>
  <c r="N135" i="5"/>
  <c r="O135" i="5"/>
  <c r="P135" i="5"/>
  <c r="G136" i="5"/>
  <c r="H136" i="5"/>
  <c r="I136" i="5"/>
  <c r="J136" i="5"/>
  <c r="K136" i="5"/>
  <c r="L136" i="5"/>
  <c r="M136" i="5"/>
  <c r="N136" i="5"/>
  <c r="O136" i="5"/>
  <c r="P136" i="5"/>
  <c r="G137" i="5"/>
  <c r="H137" i="5"/>
  <c r="I137" i="5"/>
  <c r="J137" i="5"/>
  <c r="K137" i="5"/>
  <c r="L137" i="5"/>
  <c r="M137" i="5"/>
  <c r="N137" i="5"/>
  <c r="O137" i="5"/>
  <c r="P137" i="5"/>
  <c r="G138" i="5"/>
  <c r="H138" i="5"/>
  <c r="I138" i="5"/>
  <c r="J138" i="5"/>
  <c r="K138" i="5"/>
  <c r="L138" i="5"/>
  <c r="M138" i="5"/>
  <c r="N138" i="5"/>
  <c r="O138" i="5"/>
  <c r="P138" i="5"/>
  <c r="G139" i="5"/>
  <c r="H139" i="5"/>
  <c r="I139" i="5"/>
  <c r="J139" i="5"/>
  <c r="K139" i="5"/>
  <c r="L139" i="5"/>
  <c r="M139" i="5"/>
  <c r="N139" i="5"/>
  <c r="O139" i="5"/>
  <c r="P139" i="5"/>
  <c r="G140" i="5"/>
  <c r="H140" i="5"/>
  <c r="I140" i="5"/>
  <c r="J140" i="5"/>
  <c r="K140" i="5"/>
  <c r="L140" i="5"/>
  <c r="M140" i="5"/>
  <c r="N140" i="5"/>
  <c r="O140" i="5"/>
  <c r="P140" i="5"/>
  <c r="G141" i="5"/>
  <c r="H141" i="5"/>
  <c r="I141" i="5"/>
  <c r="J141" i="5"/>
  <c r="K141" i="5"/>
  <c r="L141" i="5"/>
  <c r="M141" i="5"/>
  <c r="N141" i="5"/>
  <c r="O141" i="5"/>
  <c r="P141" i="5"/>
  <c r="G142" i="5"/>
  <c r="H142" i="5"/>
  <c r="I142" i="5"/>
  <c r="J142" i="5"/>
  <c r="K142" i="5"/>
  <c r="L142" i="5"/>
  <c r="M142" i="5"/>
  <c r="N142" i="5"/>
  <c r="O142" i="5"/>
  <c r="P142" i="5"/>
  <c r="G143" i="5"/>
  <c r="H143" i="5"/>
  <c r="I143" i="5"/>
  <c r="J143" i="5"/>
  <c r="K143" i="5"/>
  <c r="L143" i="5"/>
  <c r="M143" i="5"/>
  <c r="N143" i="5"/>
  <c r="O143" i="5"/>
  <c r="P143" i="5"/>
  <c r="G144" i="5"/>
  <c r="H144" i="5"/>
  <c r="I144" i="5"/>
  <c r="J144" i="5"/>
  <c r="K144" i="5"/>
  <c r="L144" i="5"/>
  <c r="M144" i="5"/>
  <c r="N144" i="5"/>
  <c r="O144" i="5"/>
  <c r="P144" i="5"/>
  <c r="G145" i="5"/>
  <c r="H145" i="5"/>
  <c r="I145" i="5"/>
  <c r="J145" i="5"/>
  <c r="K145" i="5"/>
  <c r="L145" i="5"/>
  <c r="M145" i="5"/>
  <c r="N145" i="5"/>
  <c r="O145" i="5"/>
  <c r="P145" i="5"/>
  <c r="G146" i="5"/>
  <c r="H146" i="5"/>
  <c r="I146" i="5"/>
  <c r="J146" i="5"/>
  <c r="K146" i="5"/>
  <c r="L146" i="5"/>
  <c r="M146" i="5"/>
  <c r="N146" i="5"/>
  <c r="O146" i="5"/>
  <c r="P146" i="5"/>
  <c r="G147" i="5"/>
  <c r="H147" i="5"/>
  <c r="I147" i="5"/>
  <c r="J147" i="5"/>
  <c r="K147" i="5"/>
  <c r="L147" i="5"/>
  <c r="M147" i="5"/>
  <c r="N147" i="5"/>
  <c r="O147" i="5"/>
  <c r="P147" i="5"/>
  <c r="G148" i="5"/>
  <c r="H148" i="5"/>
  <c r="I148" i="5"/>
  <c r="J148" i="5"/>
  <c r="K148" i="5"/>
  <c r="L148" i="5"/>
  <c r="M148" i="5"/>
  <c r="N148" i="5"/>
  <c r="O148" i="5"/>
  <c r="P148" i="5"/>
  <c r="G149" i="5"/>
  <c r="H149" i="5"/>
  <c r="I149" i="5"/>
  <c r="J149" i="5"/>
  <c r="K149" i="5"/>
  <c r="L149" i="5"/>
  <c r="M149" i="5"/>
  <c r="N149" i="5"/>
  <c r="O149" i="5"/>
  <c r="P149" i="5"/>
  <c r="G150" i="5"/>
  <c r="H150" i="5"/>
  <c r="I150" i="5"/>
  <c r="J150" i="5"/>
  <c r="K150" i="5"/>
  <c r="L150" i="5"/>
  <c r="M150" i="5"/>
  <c r="N150" i="5"/>
  <c r="O150" i="5"/>
  <c r="P150" i="5"/>
  <c r="G151" i="5"/>
  <c r="H151" i="5"/>
  <c r="I151" i="5"/>
  <c r="J151" i="5"/>
  <c r="K151" i="5"/>
  <c r="L151" i="5"/>
  <c r="M151" i="5"/>
  <c r="N151" i="5"/>
  <c r="O151" i="5"/>
  <c r="P151" i="5"/>
  <c r="G152" i="5"/>
  <c r="H152" i="5"/>
  <c r="I152" i="5"/>
  <c r="J152" i="5"/>
  <c r="K152" i="5"/>
  <c r="L152" i="5"/>
  <c r="M152" i="5"/>
  <c r="N152" i="5"/>
  <c r="O152" i="5"/>
  <c r="P152" i="5"/>
  <c r="G153" i="5"/>
  <c r="H153" i="5"/>
  <c r="I153" i="5"/>
  <c r="J153" i="5"/>
  <c r="K153" i="5"/>
  <c r="L153" i="5"/>
  <c r="M153" i="5"/>
  <c r="N153" i="5"/>
  <c r="O153" i="5"/>
  <c r="P153" i="5"/>
  <c r="G154" i="5"/>
  <c r="H154" i="5"/>
  <c r="I154" i="5"/>
  <c r="J154" i="5"/>
  <c r="K154" i="5"/>
  <c r="L154" i="5"/>
  <c r="M154" i="5"/>
  <c r="N154" i="5"/>
  <c r="O154" i="5"/>
  <c r="P154" i="5"/>
  <c r="G155" i="5"/>
  <c r="H155" i="5"/>
  <c r="I155" i="5"/>
  <c r="J155" i="5"/>
  <c r="K155" i="5"/>
  <c r="L155" i="5"/>
  <c r="M155" i="5"/>
  <c r="N155" i="5"/>
  <c r="O155" i="5"/>
  <c r="P155" i="5"/>
  <c r="G156" i="5"/>
  <c r="H156" i="5"/>
  <c r="I156" i="5"/>
  <c r="J156" i="5"/>
  <c r="K156" i="5"/>
  <c r="L156" i="5"/>
  <c r="M156" i="5"/>
  <c r="N156" i="5"/>
  <c r="O156" i="5"/>
  <c r="P156" i="5"/>
  <c r="G157" i="5"/>
  <c r="H157" i="5"/>
  <c r="I157" i="5"/>
  <c r="J157" i="5"/>
  <c r="K157" i="5"/>
  <c r="L157" i="5"/>
  <c r="M157" i="5"/>
  <c r="N157" i="5"/>
  <c r="O157" i="5"/>
  <c r="P157" i="5"/>
  <c r="G158" i="5"/>
  <c r="H158" i="5"/>
  <c r="I158" i="5"/>
  <c r="J158" i="5"/>
  <c r="K158" i="5"/>
  <c r="L158" i="5"/>
  <c r="M158" i="5"/>
  <c r="N158" i="5"/>
  <c r="O158" i="5"/>
  <c r="P158" i="5"/>
  <c r="G159" i="5"/>
  <c r="H159" i="5"/>
  <c r="I159" i="5"/>
  <c r="J159" i="5"/>
  <c r="K159" i="5"/>
  <c r="L159" i="5"/>
  <c r="M159" i="5"/>
  <c r="N159" i="5"/>
  <c r="O159" i="5"/>
  <c r="P159" i="5"/>
  <c r="G160" i="5"/>
  <c r="H160" i="5"/>
  <c r="I160" i="5"/>
  <c r="J160" i="5"/>
  <c r="K160" i="5"/>
  <c r="L160" i="5"/>
  <c r="M160" i="5"/>
  <c r="N160" i="5"/>
  <c r="O160" i="5"/>
  <c r="P160" i="5"/>
  <c r="G161" i="5"/>
  <c r="H161" i="5"/>
  <c r="I161" i="5"/>
  <c r="J161" i="5"/>
  <c r="K161" i="5"/>
  <c r="L161" i="5"/>
  <c r="M161" i="5"/>
  <c r="N161" i="5"/>
  <c r="O161" i="5"/>
  <c r="P161" i="5"/>
  <c r="G162" i="5"/>
  <c r="H162" i="5"/>
  <c r="I162" i="5"/>
  <c r="J162" i="5"/>
  <c r="K162" i="5"/>
  <c r="L162" i="5"/>
  <c r="M162" i="5"/>
  <c r="N162" i="5"/>
  <c r="O162" i="5"/>
  <c r="P162" i="5"/>
  <c r="G163" i="5"/>
  <c r="H163" i="5"/>
  <c r="I163" i="5"/>
  <c r="J163" i="5"/>
  <c r="K163" i="5"/>
  <c r="L163" i="5"/>
  <c r="M163" i="5"/>
  <c r="N163" i="5"/>
  <c r="O163" i="5"/>
  <c r="P163" i="5"/>
  <c r="G164" i="5"/>
  <c r="H164" i="5"/>
  <c r="I164" i="5"/>
  <c r="J164" i="5"/>
  <c r="K164" i="5"/>
  <c r="L164" i="5"/>
  <c r="M164" i="5"/>
  <c r="N164" i="5"/>
  <c r="O164" i="5"/>
  <c r="P164" i="5"/>
  <c r="G165" i="5"/>
  <c r="H165" i="5"/>
  <c r="I165" i="5"/>
  <c r="J165" i="5"/>
  <c r="K165" i="5"/>
  <c r="L165" i="5"/>
  <c r="M165" i="5"/>
  <c r="N165" i="5"/>
  <c r="O165" i="5"/>
  <c r="P165" i="5"/>
  <c r="G166" i="5"/>
  <c r="H166" i="5"/>
  <c r="I166" i="5"/>
  <c r="J166" i="5"/>
  <c r="K166" i="5"/>
  <c r="L166" i="5"/>
  <c r="M166" i="5"/>
  <c r="N166" i="5"/>
  <c r="O166" i="5"/>
  <c r="P166" i="5"/>
  <c r="G167" i="5"/>
  <c r="H167" i="5"/>
  <c r="I167" i="5"/>
  <c r="J167" i="5"/>
  <c r="K167" i="5"/>
  <c r="L167" i="5"/>
  <c r="M167" i="5"/>
  <c r="N167" i="5"/>
  <c r="O167" i="5"/>
  <c r="P167" i="5"/>
  <c r="G168" i="5"/>
  <c r="H168" i="5"/>
  <c r="I168" i="5"/>
  <c r="J168" i="5"/>
  <c r="K168" i="5"/>
  <c r="L168" i="5"/>
  <c r="M168" i="5"/>
  <c r="N168" i="5"/>
  <c r="O168" i="5"/>
  <c r="P168" i="5"/>
  <c r="G169" i="5"/>
  <c r="H169" i="5"/>
  <c r="I169" i="5"/>
  <c r="J169" i="5"/>
  <c r="K169" i="5"/>
  <c r="L169" i="5"/>
  <c r="M169" i="5"/>
  <c r="N169" i="5"/>
  <c r="O169" i="5"/>
  <c r="P169" i="5"/>
  <c r="G170" i="5"/>
  <c r="H170" i="5"/>
  <c r="I170" i="5"/>
  <c r="J170" i="5"/>
  <c r="K170" i="5"/>
  <c r="L170" i="5"/>
  <c r="M170" i="5"/>
  <c r="N170" i="5"/>
  <c r="O170" i="5"/>
  <c r="P170" i="5"/>
  <c r="G171" i="5"/>
  <c r="H171" i="5"/>
  <c r="I171" i="5"/>
  <c r="J171" i="5"/>
  <c r="K171" i="5"/>
  <c r="L171" i="5"/>
  <c r="M171" i="5"/>
  <c r="N171" i="5"/>
  <c r="O171" i="5"/>
  <c r="P171" i="5"/>
  <c r="G172" i="5"/>
  <c r="H172" i="5"/>
  <c r="I172" i="5"/>
  <c r="J172" i="5"/>
  <c r="K172" i="5"/>
  <c r="L172" i="5"/>
  <c r="M172" i="5"/>
  <c r="N172" i="5"/>
  <c r="O172" i="5"/>
  <c r="P172" i="5"/>
  <c r="G173" i="5"/>
  <c r="H173" i="5"/>
  <c r="I173" i="5"/>
  <c r="J173" i="5"/>
  <c r="K173" i="5"/>
  <c r="L173" i="5"/>
  <c r="M173" i="5"/>
  <c r="N173" i="5"/>
  <c r="O173" i="5"/>
  <c r="P173" i="5"/>
  <c r="G174" i="5"/>
  <c r="H174" i="5"/>
  <c r="I174" i="5"/>
  <c r="J174" i="5"/>
  <c r="K174" i="5"/>
  <c r="L174" i="5"/>
  <c r="M174" i="5"/>
  <c r="N174" i="5"/>
  <c r="O174" i="5"/>
  <c r="P174" i="5"/>
  <c r="G175" i="5"/>
  <c r="H175" i="5"/>
  <c r="I175" i="5"/>
  <c r="J175" i="5"/>
  <c r="K175" i="5"/>
  <c r="L175" i="5"/>
  <c r="M175" i="5"/>
  <c r="N175" i="5"/>
  <c r="O175" i="5"/>
  <c r="P175" i="5"/>
  <c r="G176" i="5"/>
  <c r="H176" i="5"/>
  <c r="I176" i="5"/>
  <c r="J176" i="5"/>
  <c r="K176" i="5"/>
  <c r="L176" i="5"/>
  <c r="M176" i="5"/>
  <c r="N176" i="5"/>
  <c r="O176" i="5"/>
  <c r="P176" i="5"/>
  <c r="G177" i="5"/>
  <c r="H177" i="5"/>
  <c r="I177" i="5"/>
  <c r="J177" i="5"/>
  <c r="K177" i="5"/>
  <c r="L177" i="5"/>
  <c r="M177" i="5"/>
  <c r="N177" i="5"/>
  <c r="O177" i="5"/>
  <c r="P177" i="5"/>
  <c r="G178" i="5"/>
  <c r="H178" i="5"/>
  <c r="I178" i="5"/>
  <c r="J178" i="5"/>
  <c r="K178" i="5"/>
  <c r="L178" i="5"/>
  <c r="M178" i="5"/>
  <c r="N178" i="5"/>
  <c r="O178" i="5"/>
  <c r="P178" i="5"/>
  <c r="G179" i="5"/>
  <c r="H179" i="5"/>
  <c r="I179" i="5"/>
  <c r="J179" i="5"/>
  <c r="K179" i="5"/>
  <c r="L179" i="5"/>
  <c r="M179" i="5"/>
  <c r="N179" i="5"/>
  <c r="O179" i="5"/>
  <c r="P179" i="5"/>
  <c r="G180" i="5"/>
  <c r="H180" i="5"/>
  <c r="I180" i="5"/>
  <c r="J180" i="5"/>
  <c r="K180" i="5"/>
  <c r="L180" i="5"/>
  <c r="M180" i="5"/>
  <c r="N180" i="5"/>
  <c r="O180" i="5"/>
  <c r="P180" i="5"/>
  <c r="G181" i="5"/>
  <c r="H181" i="5"/>
  <c r="I181" i="5"/>
  <c r="J181" i="5"/>
  <c r="K181" i="5"/>
  <c r="L181" i="5"/>
  <c r="M181" i="5"/>
  <c r="N181" i="5"/>
  <c r="O181" i="5"/>
  <c r="P181" i="5"/>
  <c r="G182" i="5"/>
  <c r="H182" i="5"/>
  <c r="I182" i="5"/>
  <c r="J182" i="5"/>
  <c r="K182" i="5"/>
  <c r="L182" i="5"/>
  <c r="M182" i="5"/>
  <c r="N182" i="5"/>
  <c r="O182" i="5"/>
  <c r="P182" i="5"/>
  <c r="G183" i="5"/>
  <c r="H183" i="5"/>
  <c r="I183" i="5"/>
  <c r="J183" i="5"/>
  <c r="K183" i="5"/>
  <c r="L183" i="5"/>
  <c r="M183" i="5"/>
  <c r="N183" i="5"/>
  <c r="O183" i="5"/>
  <c r="P183" i="5"/>
  <c r="G184" i="5"/>
  <c r="H184" i="5"/>
  <c r="I184" i="5"/>
  <c r="J184" i="5"/>
  <c r="K184" i="5"/>
  <c r="L184" i="5"/>
  <c r="M184" i="5"/>
  <c r="N184" i="5"/>
  <c r="O184" i="5"/>
  <c r="P184" i="5"/>
  <c r="G185" i="5"/>
  <c r="H185" i="5"/>
  <c r="I185" i="5"/>
  <c r="J185" i="5"/>
  <c r="K185" i="5"/>
  <c r="L185" i="5"/>
  <c r="M185" i="5"/>
  <c r="N185" i="5"/>
  <c r="O185" i="5"/>
  <c r="P185" i="5"/>
  <c r="G186" i="5"/>
  <c r="H186" i="5"/>
  <c r="I186" i="5"/>
  <c r="J186" i="5"/>
  <c r="K186" i="5"/>
  <c r="L186" i="5"/>
  <c r="M186" i="5"/>
  <c r="N186" i="5"/>
  <c r="O186" i="5"/>
  <c r="P186" i="5"/>
  <c r="G187" i="5"/>
  <c r="H187" i="5"/>
  <c r="I187" i="5"/>
  <c r="J187" i="5"/>
  <c r="K187" i="5"/>
  <c r="L187" i="5"/>
  <c r="M187" i="5"/>
  <c r="N187" i="5"/>
  <c r="O187" i="5"/>
  <c r="P187" i="5"/>
  <c r="G188" i="5"/>
  <c r="H188" i="5"/>
  <c r="I188" i="5"/>
  <c r="J188" i="5"/>
  <c r="K188" i="5"/>
  <c r="L188" i="5"/>
  <c r="M188" i="5"/>
  <c r="N188" i="5"/>
  <c r="O188" i="5"/>
  <c r="P188" i="5"/>
  <c r="G189" i="5"/>
  <c r="H189" i="5"/>
  <c r="I189" i="5"/>
  <c r="J189" i="5"/>
  <c r="K189" i="5"/>
  <c r="L189" i="5"/>
  <c r="M189" i="5"/>
  <c r="N189" i="5"/>
  <c r="O189" i="5"/>
  <c r="P189" i="5"/>
  <c r="G190" i="5"/>
  <c r="H190" i="5"/>
  <c r="I190" i="5"/>
  <c r="J190" i="5"/>
  <c r="K190" i="5"/>
  <c r="L190" i="5"/>
  <c r="M190" i="5"/>
  <c r="N190" i="5"/>
  <c r="O190" i="5"/>
  <c r="P190" i="5"/>
  <c r="G191" i="5"/>
  <c r="H191" i="5"/>
  <c r="I191" i="5"/>
  <c r="J191" i="5"/>
  <c r="K191" i="5"/>
  <c r="L191" i="5"/>
  <c r="M191" i="5"/>
  <c r="N191" i="5"/>
  <c r="O191" i="5"/>
  <c r="P191" i="5"/>
  <c r="G192" i="5"/>
  <c r="H192" i="5"/>
  <c r="I192" i="5"/>
  <c r="J192" i="5"/>
  <c r="K192" i="5"/>
  <c r="L192" i="5"/>
  <c r="M192" i="5"/>
  <c r="N192" i="5"/>
  <c r="O192" i="5"/>
  <c r="P192" i="5"/>
  <c r="G193" i="5"/>
  <c r="H193" i="5"/>
  <c r="I193" i="5"/>
  <c r="J193" i="5"/>
  <c r="K193" i="5"/>
  <c r="L193" i="5"/>
  <c r="M193" i="5"/>
  <c r="N193" i="5"/>
  <c r="O193" i="5"/>
  <c r="P193" i="5"/>
  <c r="G194" i="5"/>
  <c r="H194" i="5"/>
  <c r="I194" i="5"/>
  <c r="J194" i="5"/>
  <c r="K194" i="5"/>
  <c r="L194" i="5"/>
  <c r="M194" i="5"/>
  <c r="N194" i="5"/>
  <c r="O194" i="5"/>
  <c r="P194" i="5"/>
  <c r="G195" i="5"/>
  <c r="H195" i="5"/>
  <c r="I195" i="5"/>
  <c r="J195" i="5"/>
  <c r="K195" i="5"/>
  <c r="L195" i="5"/>
  <c r="M195" i="5"/>
  <c r="N195" i="5"/>
  <c r="O195" i="5"/>
  <c r="P195" i="5"/>
  <c r="G196" i="5"/>
  <c r="H196" i="5"/>
  <c r="I196" i="5"/>
  <c r="J196" i="5"/>
  <c r="K196" i="5"/>
  <c r="L196" i="5"/>
  <c r="M196" i="5"/>
  <c r="N196" i="5"/>
  <c r="O196" i="5"/>
  <c r="P196" i="5"/>
  <c r="G197" i="5"/>
  <c r="H197" i="5"/>
  <c r="I197" i="5"/>
  <c r="J197" i="5"/>
  <c r="K197" i="5"/>
  <c r="L197" i="5"/>
  <c r="M197" i="5"/>
  <c r="N197" i="5"/>
  <c r="O197" i="5"/>
  <c r="P197" i="5"/>
  <c r="G198" i="5"/>
  <c r="H198" i="5"/>
  <c r="I198" i="5"/>
  <c r="J198" i="5"/>
  <c r="K198" i="5"/>
  <c r="L198" i="5"/>
  <c r="M198" i="5"/>
  <c r="N198" i="5"/>
  <c r="O198" i="5"/>
  <c r="P198" i="5"/>
  <c r="G199" i="5"/>
  <c r="H199" i="5"/>
  <c r="I199" i="5"/>
  <c r="J199" i="5"/>
  <c r="K199" i="5"/>
  <c r="L199" i="5"/>
  <c r="M199" i="5"/>
  <c r="N199" i="5"/>
  <c r="O199" i="5"/>
  <c r="P199" i="5"/>
  <c r="G200" i="5"/>
  <c r="H200" i="5"/>
  <c r="I200" i="5"/>
  <c r="J200" i="5"/>
  <c r="K200" i="5"/>
  <c r="L200" i="5"/>
  <c r="M200" i="5"/>
  <c r="N200" i="5"/>
  <c r="O200" i="5"/>
  <c r="P200" i="5"/>
  <c r="G201" i="5"/>
  <c r="H201" i="5"/>
  <c r="I201" i="5"/>
  <c r="J201" i="5"/>
  <c r="K201" i="5"/>
  <c r="L201" i="5"/>
  <c r="M201" i="5"/>
  <c r="N201" i="5"/>
  <c r="O201" i="5"/>
  <c r="P201" i="5"/>
  <c r="G202" i="5"/>
  <c r="H202" i="5"/>
  <c r="I202" i="5"/>
  <c r="J202" i="5"/>
  <c r="K202" i="5"/>
  <c r="L202" i="5"/>
  <c r="M202" i="5"/>
  <c r="N202" i="5"/>
  <c r="O202" i="5"/>
  <c r="P202" i="5"/>
  <c r="G203" i="5"/>
  <c r="H203" i="5"/>
  <c r="I203" i="5"/>
  <c r="J203" i="5"/>
  <c r="K203" i="5"/>
  <c r="L203" i="5"/>
  <c r="M203" i="5"/>
  <c r="N203" i="5"/>
  <c r="O203" i="5"/>
  <c r="P203" i="5"/>
  <c r="G204" i="5"/>
  <c r="H204" i="5"/>
  <c r="I204" i="5"/>
  <c r="J204" i="5"/>
  <c r="K204" i="5"/>
  <c r="L204" i="5"/>
  <c r="M204" i="5"/>
  <c r="N204" i="5"/>
  <c r="O204" i="5"/>
  <c r="P204" i="5"/>
  <c r="G205" i="5"/>
  <c r="H205" i="5"/>
  <c r="I205" i="5"/>
  <c r="J205" i="5"/>
  <c r="K205" i="5"/>
  <c r="L205" i="5"/>
  <c r="M205" i="5"/>
  <c r="N205" i="5"/>
  <c r="O205" i="5"/>
  <c r="P205" i="5"/>
  <c r="G206" i="5"/>
  <c r="H206" i="5"/>
  <c r="I206" i="5"/>
  <c r="J206" i="5"/>
  <c r="K206" i="5"/>
  <c r="L206" i="5"/>
  <c r="M206" i="5"/>
  <c r="N206" i="5"/>
  <c r="O206" i="5"/>
  <c r="P206" i="5"/>
  <c r="G207" i="5"/>
  <c r="H207" i="5"/>
  <c r="I207" i="5"/>
  <c r="J207" i="5"/>
  <c r="K207" i="5"/>
  <c r="L207" i="5"/>
  <c r="M207" i="5"/>
  <c r="N207" i="5"/>
  <c r="O207" i="5"/>
  <c r="P207" i="5"/>
  <c r="G208" i="5"/>
  <c r="H208" i="5"/>
  <c r="I208" i="5"/>
  <c r="J208" i="5"/>
  <c r="K208" i="5"/>
  <c r="L208" i="5"/>
  <c r="M208" i="5"/>
  <c r="N208" i="5"/>
  <c r="O208" i="5"/>
  <c r="P208" i="5"/>
  <c r="G209" i="5"/>
  <c r="H209" i="5"/>
  <c r="I209" i="5"/>
  <c r="J209" i="5"/>
  <c r="K209" i="5"/>
  <c r="L209" i="5"/>
  <c r="M209" i="5"/>
  <c r="N209" i="5"/>
  <c r="O209" i="5"/>
  <c r="P209" i="5"/>
  <c r="G210" i="5"/>
  <c r="H210" i="5"/>
  <c r="I210" i="5"/>
  <c r="J210" i="5"/>
  <c r="K210" i="5"/>
  <c r="L210" i="5"/>
  <c r="M210" i="5"/>
  <c r="N210" i="5"/>
  <c r="O210" i="5"/>
  <c r="P210" i="5"/>
  <c r="G211" i="5"/>
  <c r="H211" i="5"/>
  <c r="I211" i="5"/>
  <c r="J211" i="5"/>
  <c r="K211" i="5"/>
  <c r="L211" i="5"/>
  <c r="M211" i="5"/>
  <c r="N211" i="5"/>
  <c r="O211" i="5"/>
  <c r="P211" i="5"/>
  <c r="G212" i="5"/>
  <c r="H212" i="5"/>
  <c r="I212" i="5"/>
  <c r="J212" i="5"/>
  <c r="K212" i="5"/>
  <c r="L212" i="5"/>
  <c r="M212" i="5"/>
  <c r="N212" i="5"/>
  <c r="O212" i="5"/>
  <c r="P212" i="5"/>
  <c r="G213" i="5"/>
  <c r="H213" i="5"/>
  <c r="I213" i="5"/>
  <c r="J213" i="5"/>
  <c r="K213" i="5"/>
  <c r="L213" i="5"/>
  <c r="M213" i="5"/>
  <c r="N213" i="5"/>
  <c r="O213" i="5"/>
  <c r="P213" i="5"/>
  <c r="G214" i="5"/>
  <c r="H214" i="5"/>
  <c r="I214" i="5"/>
  <c r="J214" i="5"/>
  <c r="K214" i="5"/>
  <c r="L214" i="5"/>
  <c r="M214" i="5"/>
  <c r="N214" i="5"/>
  <c r="O214" i="5"/>
  <c r="P214" i="5"/>
  <c r="G215" i="5"/>
  <c r="H215" i="5"/>
  <c r="I215" i="5"/>
  <c r="J215" i="5"/>
  <c r="K215" i="5"/>
  <c r="L215" i="5"/>
  <c r="M215" i="5"/>
  <c r="N215" i="5"/>
  <c r="O215" i="5"/>
  <c r="P215" i="5"/>
  <c r="G216" i="5"/>
  <c r="H216" i="5"/>
  <c r="I216" i="5"/>
  <c r="J216" i="5"/>
  <c r="K216" i="5"/>
  <c r="L216" i="5"/>
  <c r="M216" i="5"/>
  <c r="N216" i="5"/>
  <c r="O216" i="5"/>
  <c r="P216" i="5"/>
  <c r="G217" i="5"/>
  <c r="H217" i="5"/>
  <c r="I217" i="5"/>
  <c r="J217" i="5"/>
  <c r="K217" i="5"/>
  <c r="L217" i="5"/>
  <c r="M217" i="5"/>
  <c r="N217" i="5"/>
  <c r="O217" i="5"/>
  <c r="P217" i="5"/>
  <c r="G218" i="5"/>
  <c r="H218" i="5"/>
  <c r="I218" i="5"/>
  <c r="J218" i="5"/>
  <c r="K218" i="5"/>
  <c r="L218" i="5"/>
  <c r="M218" i="5"/>
  <c r="N218" i="5"/>
  <c r="O218" i="5"/>
  <c r="P218" i="5"/>
  <c r="G219" i="5"/>
  <c r="H219" i="5"/>
  <c r="I219" i="5"/>
  <c r="J219" i="5"/>
  <c r="K219" i="5"/>
  <c r="L219" i="5"/>
  <c r="M219" i="5"/>
  <c r="N219" i="5"/>
  <c r="O219" i="5"/>
  <c r="P219" i="5"/>
  <c r="G220" i="5"/>
  <c r="H220" i="5"/>
  <c r="I220" i="5"/>
  <c r="J220" i="5"/>
  <c r="K220" i="5"/>
  <c r="L220" i="5"/>
  <c r="M220" i="5"/>
  <c r="N220" i="5"/>
  <c r="O220" i="5"/>
  <c r="P220" i="5"/>
  <c r="G221" i="5"/>
  <c r="H221" i="5"/>
  <c r="I221" i="5"/>
  <c r="J221" i="5"/>
  <c r="K221" i="5"/>
  <c r="L221" i="5"/>
  <c r="M221" i="5"/>
  <c r="N221" i="5"/>
  <c r="O221" i="5"/>
  <c r="P221" i="5"/>
  <c r="G222" i="5"/>
  <c r="H222" i="5"/>
  <c r="I222" i="5"/>
  <c r="J222" i="5"/>
  <c r="K222" i="5"/>
  <c r="L222" i="5"/>
  <c r="M222" i="5"/>
  <c r="N222" i="5"/>
  <c r="O222" i="5"/>
  <c r="P222" i="5"/>
  <c r="G223" i="5"/>
  <c r="H223" i="5"/>
  <c r="I223" i="5"/>
  <c r="J223" i="5"/>
  <c r="K223" i="5"/>
  <c r="L223" i="5"/>
  <c r="M223" i="5"/>
  <c r="N223" i="5"/>
  <c r="O223" i="5"/>
  <c r="P223" i="5"/>
  <c r="G224" i="5"/>
  <c r="H224" i="5"/>
  <c r="I224" i="5"/>
  <c r="J224" i="5"/>
  <c r="K224" i="5"/>
  <c r="L224" i="5"/>
  <c r="M224" i="5"/>
  <c r="N224" i="5"/>
  <c r="O224" i="5"/>
  <c r="P224" i="5"/>
  <c r="G225" i="5"/>
  <c r="H225" i="5"/>
  <c r="I225" i="5"/>
  <c r="J225" i="5"/>
  <c r="K225" i="5"/>
  <c r="L225" i="5"/>
  <c r="M225" i="5"/>
  <c r="N225" i="5"/>
  <c r="O225" i="5"/>
  <c r="P225" i="5"/>
  <c r="G226" i="5"/>
  <c r="H226" i="5"/>
  <c r="I226" i="5"/>
  <c r="J226" i="5"/>
  <c r="K226" i="5"/>
  <c r="L226" i="5"/>
  <c r="M226" i="5"/>
  <c r="N226" i="5"/>
  <c r="O226" i="5"/>
  <c r="P226" i="5"/>
  <c r="G227" i="5"/>
  <c r="H227" i="5"/>
  <c r="I227" i="5"/>
  <c r="J227" i="5"/>
  <c r="K227" i="5"/>
  <c r="L227" i="5"/>
  <c r="M227" i="5"/>
  <c r="N227" i="5"/>
  <c r="O227" i="5"/>
  <c r="P227" i="5"/>
  <c r="G228" i="5"/>
  <c r="H228" i="5"/>
  <c r="I228" i="5"/>
  <c r="J228" i="5"/>
  <c r="K228" i="5"/>
  <c r="L228" i="5"/>
  <c r="M228" i="5"/>
  <c r="N228" i="5"/>
  <c r="O228" i="5"/>
  <c r="P228" i="5"/>
  <c r="G229" i="5"/>
  <c r="H229" i="5"/>
  <c r="I229" i="5"/>
  <c r="J229" i="5"/>
  <c r="K229" i="5"/>
  <c r="L229" i="5"/>
  <c r="M229" i="5"/>
  <c r="N229" i="5"/>
  <c r="O229" i="5"/>
  <c r="P229" i="5"/>
  <c r="G230" i="5"/>
  <c r="H230" i="5"/>
  <c r="I230" i="5"/>
  <c r="J230" i="5"/>
  <c r="K230" i="5"/>
  <c r="L230" i="5"/>
  <c r="M230" i="5"/>
  <c r="N230" i="5"/>
  <c r="O230" i="5"/>
  <c r="P230" i="5"/>
  <c r="G231" i="5"/>
  <c r="H231" i="5"/>
  <c r="I231" i="5"/>
  <c r="J231" i="5"/>
  <c r="K231" i="5"/>
  <c r="L231" i="5"/>
  <c r="M231" i="5"/>
  <c r="N231" i="5"/>
  <c r="O231" i="5"/>
  <c r="P231" i="5"/>
  <c r="G232" i="5"/>
  <c r="H232" i="5"/>
  <c r="I232" i="5"/>
  <c r="J232" i="5"/>
  <c r="K232" i="5"/>
  <c r="L232" i="5"/>
  <c r="M232" i="5"/>
  <c r="N232" i="5"/>
  <c r="O232" i="5"/>
  <c r="P232" i="5"/>
  <c r="G233" i="5"/>
  <c r="H233" i="5"/>
  <c r="I233" i="5"/>
  <c r="J233" i="5"/>
  <c r="K233" i="5"/>
  <c r="L233" i="5"/>
  <c r="M233" i="5"/>
  <c r="N233" i="5"/>
  <c r="O233" i="5"/>
  <c r="P233" i="5"/>
  <c r="G234" i="5"/>
  <c r="H234" i="5"/>
  <c r="I234" i="5"/>
  <c r="J234" i="5"/>
  <c r="K234" i="5"/>
  <c r="L234" i="5"/>
  <c r="M234" i="5"/>
  <c r="N234" i="5"/>
  <c r="O234" i="5"/>
  <c r="P234" i="5"/>
  <c r="G235" i="5"/>
  <c r="H235" i="5"/>
  <c r="I235" i="5"/>
  <c r="J235" i="5"/>
  <c r="K235" i="5"/>
  <c r="L235" i="5"/>
  <c r="M235" i="5"/>
  <c r="N235" i="5"/>
  <c r="O235" i="5"/>
  <c r="P235" i="5"/>
  <c r="G236" i="5"/>
  <c r="H236" i="5"/>
  <c r="I236" i="5"/>
  <c r="J236" i="5"/>
  <c r="K236" i="5"/>
  <c r="L236" i="5"/>
  <c r="M236" i="5"/>
  <c r="N236" i="5"/>
  <c r="O236" i="5"/>
  <c r="P236" i="5"/>
  <c r="G237" i="5"/>
  <c r="H237" i="5"/>
  <c r="I237" i="5"/>
  <c r="J237" i="5"/>
  <c r="K237" i="5"/>
  <c r="L237" i="5"/>
  <c r="M237" i="5"/>
  <c r="N237" i="5"/>
  <c r="O237" i="5"/>
  <c r="P237" i="5"/>
  <c r="G238" i="5"/>
  <c r="H238" i="5"/>
  <c r="I238" i="5"/>
  <c r="J238" i="5"/>
  <c r="K238" i="5"/>
  <c r="L238" i="5"/>
  <c r="M238" i="5"/>
  <c r="N238" i="5"/>
  <c r="O238" i="5"/>
  <c r="P238" i="5"/>
  <c r="G239" i="5"/>
  <c r="H239" i="5"/>
  <c r="I239" i="5"/>
  <c r="J239" i="5"/>
  <c r="K239" i="5"/>
  <c r="L239" i="5"/>
  <c r="M239" i="5"/>
  <c r="N239" i="5"/>
  <c r="O239" i="5"/>
  <c r="P239" i="5"/>
  <c r="G240" i="5"/>
  <c r="H240" i="5"/>
  <c r="I240" i="5"/>
  <c r="J240" i="5"/>
  <c r="K240" i="5"/>
  <c r="L240" i="5"/>
  <c r="M240" i="5"/>
  <c r="N240" i="5"/>
  <c r="O240" i="5"/>
  <c r="P240" i="5"/>
  <c r="G241" i="5"/>
  <c r="H241" i="5"/>
  <c r="I241" i="5"/>
  <c r="J241" i="5"/>
  <c r="K241" i="5"/>
  <c r="L241" i="5"/>
  <c r="M241" i="5"/>
  <c r="N241" i="5"/>
  <c r="O241" i="5"/>
  <c r="P241" i="5"/>
  <c r="G242" i="5"/>
  <c r="H242" i="5"/>
  <c r="I242" i="5"/>
  <c r="J242" i="5"/>
  <c r="K242" i="5"/>
  <c r="L242" i="5"/>
  <c r="M242" i="5"/>
  <c r="N242" i="5"/>
  <c r="O242" i="5"/>
  <c r="P242" i="5"/>
  <c r="G243" i="5"/>
  <c r="H243" i="5"/>
  <c r="I243" i="5"/>
  <c r="J243" i="5"/>
  <c r="K243" i="5"/>
  <c r="L243" i="5"/>
  <c r="M243" i="5"/>
  <c r="N243" i="5"/>
  <c r="O243" i="5"/>
  <c r="P243" i="5"/>
  <c r="G244" i="5"/>
  <c r="H244" i="5"/>
  <c r="I244" i="5"/>
  <c r="J244" i="5"/>
  <c r="K244" i="5"/>
  <c r="L244" i="5"/>
  <c r="M244" i="5"/>
  <c r="N244" i="5"/>
  <c r="O244" i="5"/>
  <c r="P244" i="5"/>
  <c r="G245" i="5"/>
  <c r="H245" i="5"/>
  <c r="I245" i="5"/>
  <c r="J245" i="5"/>
  <c r="K245" i="5"/>
  <c r="L245" i="5"/>
  <c r="M245" i="5"/>
  <c r="N245" i="5"/>
  <c r="O245" i="5"/>
  <c r="P245" i="5"/>
  <c r="G246" i="5"/>
  <c r="H246" i="5"/>
  <c r="I246" i="5"/>
  <c r="J246" i="5"/>
  <c r="K246" i="5"/>
  <c r="L246" i="5"/>
  <c r="M246" i="5"/>
  <c r="N246" i="5"/>
  <c r="O246" i="5"/>
  <c r="P246" i="5"/>
  <c r="G247" i="5"/>
  <c r="H247" i="5"/>
  <c r="I247" i="5"/>
  <c r="J247" i="5"/>
  <c r="K247" i="5"/>
  <c r="L247" i="5"/>
  <c r="M247" i="5"/>
  <c r="N247" i="5"/>
  <c r="O247" i="5"/>
  <c r="P247" i="5"/>
  <c r="G248" i="5"/>
  <c r="H248" i="5"/>
  <c r="I248" i="5"/>
  <c r="J248" i="5"/>
  <c r="K248" i="5"/>
  <c r="L248" i="5"/>
  <c r="M248" i="5"/>
  <c r="N248" i="5"/>
  <c r="O248" i="5"/>
  <c r="P248" i="5"/>
  <c r="G249" i="5"/>
  <c r="H249" i="5"/>
  <c r="I249" i="5"/>
  <c r="J249" i="5"/>
  <c r="K249" i="5"/>
  <c r="L249" i="5"/>
  <c r="M249" i="5"/>
  <c r="N249" i="5"/>
  <c r="O249" i="5"/>
  <c r="P249" i="5"/>
  <c r="G250" i="5"/>
  <c r="H250" i="5"/>
  <c r="I250" i="5"/>
  <c r="J250" i="5"/>
  <c r="K250" i="5"/>
  <c r="L250" i="5"/>
  <c r="M250" i="5"/>
  <c r="N250" i="5"/>
  <c r="O250" i="5"/>
  <c r="P250" i="5"/>
  <c r="G251" i="5"/>
  <c r="H251" i="5"/>
  <c r="I251" i="5"/>
  <c r="J251" i="5"/>
  <c r="K251" i="5"/>
  <c r="L251" i="5"/>
  <c r="M251" i="5"/>
  <c r="N251" i="5"/>
  <c r="O251" i="5"/>
  <c r="P251" i="5"/>
  <c r="G252" i="5"/>
  <c r="H252" i="5"/>
  <c r="I252" i="5"/>
  <c r="J252" i="5"/>
  <c r="K252" i="5"/>
  <c r="L252" i="5"/>
  <c r="M252" i="5"/>
  <c r="N252" i="5"/>
  <c r="O252" i="5"/>
  <c r="P252" i="5"/>
  <c r="G253" i="5"/>
  <c r="H253" i="5"/>
  <c r="I253" i="5"/>
  <c r="J253" i="5"/>
  <c r="K253" i="5"/>
  <c r="L253" i="5"/>
  <c r="M253" i="5"/>
  <c r="N253" i="5"/>
  <c r="O253" i="5"/>
  <c r="P253" i="5"/>
  <c r="G254" i="5"/>
  <c r="H254" i="5"/>
  <c r="I254" i="5"/>
  <c r="J254" i="5"/>
  <c r="K254" i="5"/>
  <c r="L254" i="5"/>
  <c r="M254" i="5"/>
  <c r="N254" i="5"/>
  <c r="O254" i="5"/>
  <c r="P254" i="5"/>
  <c r="G255" i="5"/>
  <c r="H255" i="5"/>
  <c r="I255" i="5"/>
  <c r="J255" i="5"/>
  <c r="K255" i="5"/>
  <c r="L255" i="5"/>
  <c r="M255" i="5"/>
  <c r="N255" i="5"/>
  <c r="O255" i="5"/>
  <c r="P255" i="5"/>
  <c r="G256" i="5"/>
  <c r="H256" i="5"/>
  <c r="I256" i="5"/>
  <c r="J256" i="5"/>
  <c r="K256" i="5"/>
  <c r="L256" i="5"/>
  <c r="M256" i="5"/>
  <c r="N256" i="5"/>
  <c r="O256" i="5"/>
  <c r="P256" i="5"/>
  <c r="G257" i="5"/>
  <c r="H257" i="5"/>
  <c r="I257" i="5"/>
  <c r="J257" i="5"/>
  <c r="K257" i="5"/>
  <c r="L257" i="5"/>
  <c r="M257" i="5"/>
  <c r="N257" i="5"/>
  <c r="O257" i="5"/>
  <c r="P257" i="5"/>
  <c r="G258" i="5"/>
  <c r="H258" i="5"/>
  <c r="I258" i="5"/>
  <c r="J258" i="5"/>
  <c r="K258" i="5"/>
  <c r="L258" i="5"/>
  <c r="M258" i="5"/>
  <c r="N258" i="5"/>
  <c r="O258" i="5"/>
  <c r="P258" i="5"/>
  <c r="G259" i="5"/>
  <c r="H259" i="5"/>
  <c r="I259" i="5"/>
  <c r="J259" i="5"/>
  <c r="K259" i="5"/>
  <c r="L259" i="5"/>
  <c r="M259" i="5"/>
  <c r="N259" i="5"/>
  <c r="O259" i="5"/>
  <c r="P259" i="5"/>
  <c r="G260" i="5"/>
  <c r="H260" i="5"/>
  <c r="I260" i="5"/>
  <c r="J260" i="5"/>
  <c r="K260" i="5"/>
  <c r="L260" i="5"/>
  <c r="M260" i="5"/>
  <c r="N260" i="5"/>
  <c r="O260" i="5"/>
  <c r="P260" i="5"/>
  <c r="G261" i="5"/>
  <c r="H261" i="5"/>
  <c r="I261" i="5"/>
  <c r="J261" i="5"/>
  <c r="K261" i="5"/>
  <c r="L261" i="5"/>
  <c r="M261" i="5"/>
  <c r="N261" i="5"/>
  <c r="O261" i="5"/>
  <c r="P261" i="5"/>
  <c r="G262" i="5"/>
  <c r="H262" i="5"/>
  <c r="I262" i="5"/>
  <c r="J262" i="5"/>
  <c r="K262" i="5"/>
  <c r="L262" i="5"/>
  <c r="M262" i="5"/>
  <c r="N262" i="5"/>
  <c r="O262" i="5"/>
  <c r="P262" i="5"/>
  <c r="G263" i="5"/>
  <c r="H263" i="5"/>
  <c r="I263" i="5"/>
  <c r="J263" i="5"/>
  <c r="K263" i="5"/>
  <c r="L263" i="5"/>
  <c r="M263" i="5"/>
  <c r="N263" i="5"/>
  <c r="O263" i="5"/>
  <c r="P263" i="5"/>
  <c r="G264" i="5"/>
  <c r="H264" i="5"/>
  <c r="I264" i="5"/>
  <c r="J264" i="5"/>
  <c r="K264" i="5"/>
  <c r="L264" i="5"/>
  <c r="M264" i="5"/>
  <c r="N264" i="5"/>
  <c r="O264" i="5"/>
  <c r="P264" i="5"/>
  <c r="G265" i="5"/>
  <c r="H265" i="5"/>
  <c r="I265" i="5"/>
  <c r="J265" i="5"/>
  <c r="K265" i="5"/>
  <c r="L265" i="5"/>
  <c r="M265" i="5"/>
  <c r="N265" i="5"/>
  <c r="O265" i="5"/>
  <c r="P265" i="5"/>
  <c r="G266" i="5"/>
  <c r="H266" i="5"/>
  <c r="I266" i="5"/>
  <c r="J266" i="5"/>
  <c r="K266" i="5"/>
  <c r="L266" i="5"/>
  <c r="M266" i="5"/>
  <c r="N266" i="5"/>
  <c r="O266" i="5"/>
  <c r="P266" i="5"/>
  <c r="G267" i="5"/>
  <c r="H267" i="5"/>
  <c r="I267" i="5"/>
  <c r="J267" i="5"/>
  <c r="K267" i="5"/>
  <c r="L267" i="5"/>
  <c r="M267" i="5"/>
  <c r="N267" i="5"/>
  <c r="O267" i="5"/>
  <c r="P267" i="5"/>
  <c r="G268" i="5"/>
  <c r="H268" i="5"/>
  <c r="I268" i="5"/>
  <c r="J268" i="5"/>
  <c r="K268" i="5"/>
  <c r="L268" i="5"/>
  <c r="M268" i="5"/>
  <c r="N268" i="5"/>
  <c r="O268" i="5"/>
  <c r="P268" i="5"/>
  <c r="G269" i="5"/>
  <c r="H269" i="5"/>
  <c r="I269" i="5"/>
  <c r="J269" i="5"/>
  <c r="K269" i="5"/>
  <c r="L269" i="5"/>
  <c r="M269" i="5"/>
  <c r="N269" i="5"/>
  <c r="O269" i="5"/>
  <c r="P269" i="5"/>
  <c r="G270" i="5"/>
  <c r="H270" i="5"/>
  <c r="I270" i="5"/>
  <c r="J270" i="5"/>
  <c r="K270" i="5"/>
  <c r="L270" i="5"/>
  <c r="M270" i="5"/>
  <c r="N270" i="5"/>
  <c r="O270" i="5"/>
  <c r="P270" i="5"/>
  <c r="G271" i="5"/>
  <c r="H271" i="5"/>
  <c r="I271" i="5"/>
  <c r="J271" i="5"/>
  <c r="K271" i="5"/>
  <c r="L271" i="5"/>
  <c r="M271" i="5"/>
  <c r="N271" i="5"/>
  <c r="O271" i="5"/>
  <c r="P271" i="5"/>
  <c r="G272" i="5"/>
  <c r="H272" i="5"/>
  <c r="I272" i="5"/>
  <c r="J272" i="5"/>
  <c r="K272" i="5"/>
  <c r="L272" i="5"/>
  <c r="M272" i="5"/>
  <c r="N272" i="5"/>
  <c r="O272" i="5"/>
  <c r="P272" i="5"/>
  <c r="G273" i="5"/>
  <c r="H273" i="5"/>
  <c r="I273" i="5"/>
  <c r="J273" i="5"/>
  <c r="K273" i="5"/>
  <c r="L273" i="5"/>
  <c r="M273" i="5"/>
  <c r="N273" i="5"/>
  <c r="O273" i="5"/>
  <c r="P273" i="5"/>
  <c r="G274" i="5"/>
  <c r="H274" i="5"/>
  <c r="I274" i="5"/>
  <c r="J274" i="5"/>
  <c r="K274" i="5"/>
  <c r="L274" i="5"/>
  <c r="M274" i="5"/>
  <c r="N274" i="5"/>
  <c r="O274" i="5"/>
  <c r="P274" i="5"/>
  <c r="G275" i="5"/>
  <c r="H275" i="5"/>
  <c r="I275" i="5"/>
  <c r="J275" i="5"/>
  <c r="K275" i="5"/>
  <c r="L275" i="5"/>
  <c r="M275" i="5"/>
  <c r="N275" i="5"/>
  <c r="O275" i="5"/>
  <c r="P275" i="5"/>
  <c r="G276" i="5"/>
  <c r="H276" i="5"/>
  <c r="I276" i="5"/>
  <c r="J276" i="5"/>
  <c r="K276" i="5"/>
  <c r="L276" i="5"/>
  <c r="M276" i="5"/>
  <c r="N276" i="5"/>
  <c r="O276" i="5"/>
  <c r="P276" i="5"/>
  <c r="G277" i="5"/>
  <c r="H277" i="5"/>
  <c r="I277" i="5"/>
  <c r="J277" i="5"/>
  <c r="K277" i="5"/>
  <c r="L277" i="5"/>
  <c r="M277" i="5"/>
  <c r="N277" i="5"/>
  <c r="O277" i="5"/>
  <c r="P277" i="5"/>
  <c r="G278" i="5"/>
  <c r="H278" i="5"/>
  <c r="I278" i="5"/>
  <c r="J278" i="5"/>
  <c r="K278" i="5"/>
  <c r="L278" i="5"/>
  <c r="M278" i="5"/>
  <c r="N278" i="5"/>
  <c r="O278" i="5"/>
  <c r="P278" i="5"/>
  <c r="G279" i="5"/>
  <c r="H279" i="5"/>
  <c r="I279" i="5"/>
  <c r="J279" i="5"/>
  <c r="K279" i="5"/>
  <c r="L279" i="5"/>
  <c r="M279" i="5"/>
  <c r="N279" i="5"/>
  <c r="O279" i="5"/>
  <c r="P279" i="5"/>
  <c r="G280" i="5"/>
  <c r="H280" i="5"/>
  <c r="I280" i="5"/>
  <c r="J280" i="5"/>
  <c r="K280" i="5"/>
  <c r="L280" i="5"/>
  <c r="M280" i="5"/>
  <c r="N280" i="5"/>
  <c r="O280" i="5"/>
  <c r="P280" i="5"/>
  <c r="G281" i="5"/>
  <c r="H281" i="5"/>
  <c r="I281" i="5"/>
  <c r="J281" i="5"/>
  <c r="K281" i="5"/>
  <c r="L281" i="5"/>
  <c r="M281" i="5"/>
  <c r="N281" i="5"/>
  <c r="O281" i="5"/>
  <c r="P281" i="5"/>
  <c r="G282" i="5"/>
  <c r="H282" i="5"/>
  <c r="I282" i="5"/>
  <c r="J282" i="5"/>
  <c r="K282" i="5"/>
  <c r="L282" i="5"/>
  <c r="M282" i="5"/>
  <c r="N282" i="5"/>
  <c r="O282" i="5"/>
  <c r="P282" i="5"/>
  <c r="G283" i="5"/>
  <c r="H283" i="5"/>
  <c r="I283" i="5"/>
  <c r="J283" i="5"/>
  <c r="K283" i="5"/>
  <c r="L283" i="5"/>
  <c r="M283" i="5"/>
  <c r="N283" i="5"/>
  <c r="O283" i="5"/>
  <c r="P283" i="5"/>
  <c r="G284" i="5"/>
  <c r="H284" i="5"/>
  <c r="I284" i="5"/>
  <c r="J284" i="5"/>
  <c r="K284" i="5"/>
  <c r="L284" i="5"/>
  <c r="M284" i="5"/>
  <c r="N284" i="5"/>
  <c r="O284" i="5"/>
  <c r="P284" i="5"/>
  <c r="G285" i="5"/>
  <c r="H285" i="5"/>
  <c r="I285" i="5"/>
  <c r="J285" i="5"/>
  <c r="K285" i="5"/>
  <c r="L285" i="5"/>
  <c r="M285" i="5"/>
  <c r="N285" i="5"/>
  <c r="O285" i="5"/>
  <c r="P285" i="5"/>
  <c r="G286" i="5"/>
  <c r="H286" i="5"/>
  <c r="I286" i="5"/>
  <c r="J286" i="5"/>
  <c r="K286" i="5"/>
  <c r="L286" i="5"/>
  <c r="M286" i="5"/>
  <c r="N286" i="5"/>
  <c r="O286" i="5"/>
  <c r="P286" i="5"/>
  <c r="G287" i="5"/>
  <c r="H287" i="5"/>
  <c r="I287" i="5"/>
  <c r="J287" i="5"/>
  <c r="K287" i="5"/>
  <c r="L287" i="5"/>
  <c r="M287" i="5"/>
  <c r="N287" i="5"/>
  <c r="O287" i="5"/>
  <c r="P287" i="5"/>
  <c r="G288" i="5"/>
  <c r="H288" i="5"/>
  <c r="I288" i="5"/>
  <c r="J288" i="5"/>
  <c r="K288" i="5"/>
  <c r="L288" i="5"/>
  <c r="M288" i="5"/>
  <c r="N288" i="5"/>
  <c r="O288" i="5"/>
  <c r="P288" i="5"/>
  <c r="G289" i="5"/>
  <c r="H289" i="5"/>
  <c r="I289" i="5"/>
  <c r="J289" i="5"/>
  <c r="K289" i="5"/>
  <c r="L289" i="5"/>
  <c r="M289" i="5"/>
  <c r="N289" i="5"/>
  <c r="O289" i="5"/>
  <c r="P289" i="5"/>
  <c r="G290" i="5"/>
  <c r="H290" i="5"/>
  <c r="I290" i="5"/>
  <c r="J290" i="5"/>
  <c r="K290" i="5"/>
  <c r="L290" i="5"/>
  <c r="M290" i="5"/>
  <c r="N290" i="5"/>
  <c r="O290" i="5"/>
  <c r="P290" i="5"/>
  <c r="G291" i="5"/>
  <c r="H291" i="5"/>
  <c r="I291" i="5"/>
  <c r="J291" i="5"/>
  <c r="K291" i="5"/>
  <c r="L291" i="5"/>
  <c r="M291" i="5"/>
  <c r="N291" i="5"/>
  <c r="O291" i="5"/>
  <c r="P291" i="5"/>
  <c r="G292" i="5"/>
  <c r="H292" i="5"/>
  <c r="I292" i="5"/>
  <c r="J292" i="5"/>
  <c r="K292" i="5"/>
  <c r="L292" i="5"/>
  <c r="M292" i="5"/>
  <c r="N292" i="5"/>
  <c r="O292" i="5"/>
  <c r="P292" i="5"/>
  <c r="G293" i="5"/>
  <c r="H293" i="5"/>
  <c r="I293" i="5"/>
  <c r="J293" i="5"/>
  <c r="K293" i="5"/>
  <c r="L293" i="5"/>
  <c r="M293" i="5"/>
  <c r="N293" i="5"/>
  <c r="O293" i="5"/>
  <c r="P293" i="5"/>
  <c r="G294" i="5"/>
  <c r="H294" i="5"/>
  <c r="I294" i="5"/>
  <c r="J294" i="5"/>
  <c r="K294" i="5"/>
  <c r="L294" i="5"/>
  <c r="M294" i="5"/>
  <c r="N294" i="5"/>
  <c r="O294" i="5"/>
  <c r="P294" i="5"/>
  <c r="G295" i="5"/>
  <c r="H295" i="5"/>
  <c r="I295" i="5"/>
  <c r="J295" i="5"/>
  <c r="K295" i="5"/>
  <c r="L295" i="5"/>
  <c r="M295" i="5"/>
  <c r="N295" i="5"/>
  <c r="O295" i="5"/>
  <c r="P295" i="5"/>
  <c r="G296" i="5"/>
  <c r="H296" i="5"/>
  <c r="I296" i="5"/>
  <c r="J296" i="5"/>
  <c r="K296" i="5"/>
  <c r="L296" i="5"/>
  <c r="M296" i="5"/>
  <c r="N296" i="5"/>
  <c r="O296" i="5"/>
  <c r="P296" i="5"/>
  <c r="G297" i="5"/>
  <c r="H297" i="5"/>
  <c r="I297" i="5"/>
  <c r="J297" i="5"/>
  <c r="K297" i="5"/>
  <c r="L297" i="5"/>
  <c r="M297" i="5"/>
  <c r="N297" i="5"/>
  <c r="O297" i="5"/>
  <c r="P297" i="5"/>
  <c r="G298" i="5"/>
  <c r="H298" i="5"/>
  <c r="I298" i="5"/>
  <c r="J298" i="5"/>
  <c r="K298" i="5"/>
  <c r="L298" i="5"/>
  <c r="M298" i="5"/>
  <c r="N298" i="5"/>
  <c r="O298" i="5"/>
  <c r="P298" i="5"/>
  <c r="G299" i="5"/>
  <c r="H299" i="5"/>
  <c r="I299" i="5"/>
  <c r="J299" i="5"/>
  <c r="K299" i="5"/>
  <c r="L299" i="5"/>
  <c r="M299" i="5"/>
  <c r="N299" i="5"/>
  <c r="O299" i="5"/>
  <c r="P299" i="5"/>
  <c r="G300" i="5"/>
  <c r="H300" i="5"/>
  <c r="I300" i="5"/>
  <c r="J300" i="5"/>
  <c r="K300" i="5"/>
  <c r="L300" i="5"/>
  <c r="M300" i="5"/>
  <c r="N300" i="5"/>
  <c r="O300" i="5"/>
  <c r="P300" i="5"/>
  <c r="G301" i="5"/>
  <c r="H301" i="5"/>
  <c r="I301" i="5"/>
  <c r="J301" i="5"/>
  <c r="K301" i="5"/>
  <c r="L301" i="5"/>
  <c r="M301" i="5"/>
  <c r="N301" i="5"/>
  <c r="O301" i="5"/>
  <c r="P301" i="5"/>
  <c r="G302" i="5"/>
  <c r="H302" i="5"/>
  <c r="I302" i="5"/>
  <c r="J302" i="5"/>
  <c r="K302" i="5"/>
  <c r="L302" i="5"/>
  <c r="M302" i="5"/>
  <c r="N302" i="5"/>
  <c r="O302" i="5"/>
  <c r="P302" i="5"/>
  <c r="G303" i="5"/>
  <c r="H303" i="5"/>
  <c r="I303" i="5"/>
  <c r="J303" i="5"/>
  <c r="K303" i="5"/>
  <c r="L303" i="5"/>
  <c r="M303" i="5"/>
  <c r="N303" i="5"/>
  <c r="O303" i="5"/>
  <c r="P303" i="5"/>
  <c r="G304" i="5"/>
  <c r="H304" i="5"/>
  <c r="I304" i="5"/>
  <c r="J304" i="5"/>
  <c r="K304" i="5"/>
  <c r="L304" i="5"/>
  <c r="M304" i="5"/>
  <c r="N304" i="5"/>
  <c r="O304" i="5"/>
  <c r="P304" i="5"/>
  <c r="G305" i="5"/>
  <c r="H305" i="5"/>
  <c r="I305" i="5"/>
  <c r="J305" i="5"/>
  <c r="K305" i="5"/>
  <c r="L305" i="5"/>
  <c r="M305" i="5"/>
  <c r="N305" i="5"/>
  <c r="O305" i="5"/>
  <c r="P305" i="5"/>
  <c r="G306" i="5"/>
  <c r="H306" i="5"/>
  <c r="I306" i="5"/>
  <c r="J306" i="5"/>
  <c r="K306" i="5"/>
  <c r="L306" i="5"/>
  <c r="M306" i="5"/>
  <c r="N306" i="5"/>
  <c r="O306" i="5"/>
  <c r="P306" i="5"/>
  <c r="G307" i="5"/>
  <c r="H307" i="5"/>
  <c r="I307" i="5"/>
  <c r="J307" i="5"/>
  <c r="K307" i="5"/>
  <c r="L307" i="5"/>
  <c r="M307" i="5"/>
  <c r="N307" i="5"/>
  <c r="O307" i="5"/>
  <c r="P307" i="5"/>
  <c r="G308" i="5"/>
  <c r="H308" i="5"/>
  <c r="I308" i="5"/>
  <c r="J308" i="5"/>
  <c r="K308" i="5"/>
  <c r="L308" i="5"/>
  <c r="M308" i="5"/>
  <c r="N308" i="5"/>
  <c r="O308" i="5"/>
  <c r="P308" i="5"/>
  <c r="G309" i="5"/>
  <c r="H309" i="5"/>
  <c r="I309" i="5"/>
  <c r="J309" i="5"/>
  <c r="K309" i="5"/>
  <c r="L309" i="5"/>
  <c r="M309" i="5"/>
  <c r="N309" i="5"/>
  <c r="O309" i="5"/>
  <c r="P309" i="5"/>
  <c r="G310" i="5"/>
  <c r="H310" i="5"/>
  <c r="I310" i="5"/>
  <c r="J310" i="5"/>
  <c r="K310" i="5"/>
  <c r="L310" i="5"/>
  <c r="M310" i="5"/>
  <c r="N310" i="5"/>
  <c r="O310" i="5"/>
  <c r="P310" i="5"/>
  <c r="G311" i="5"/>
  <c r="H311" i="5"/>
  <c r="I311" i="5"/>
  <c r="J311" i="5"/>
  <c r="K311" i="5"/>
  <c r="L311" i="5"/>
  <c r="M311" i="5"/>
  <c r="N311" i="5"/>
  <c r="O311" i="5"/>
  <c r="P311" i="5"/>
  <c r="G312" i="5"/>
  <c r="H312" i="5"/>
  <c r="I312" i="5"/>
  <c r="J312" i="5"/>
  <c r="K312" i="5"/>
  <c r="L312" i="5"/>
  <c r="M312" i="5"/>
  <c r="N312" i="5"/>
  <c r="O312" i="5"/>
  <c r="P312" i="5"/>
  <c r="G313" i="5"/>
  <c r="H313" i="5"/>
  <c r="I313" i="5"/>
  <c r="J313" i="5"/>
  <c r="K313" i="5"/>
  <c r="L313" i="5"/>
  <c r="M313" i="5"/>
  <c r="N313" i="5"/>
  <c r="O313" i="5"/>
  <c r="P313" i="5"/>
  <c r="G314" i="5"/>
  <c r="H314" i="5"/>
  <c r="I314" i="5"/>
  <c r="J314" i="5"/>
  <c r="K314" i="5"/>
  <c r="L314" i="5"/>
  <c r="M314" i="5"/>
  <c r="N314" i="5"/>
  <c r="O314" i="5"/>
  <c r="P314" i="5"/>
  <c r="G315" i="5"/>
  <c r="H315" i="5"/>
  <c r="I315" i="5"/>
  <c r="J315" i="5"/>
  <c r="K315" i="5"/>
  <c r="L315" i="5"/>
  <c r="M315" i="5"/>
  <c r="N315" i="5"/>
  <c r="O315" i="5"/>
  <c r="P315" i="5"/>
  <c r="G316" i="5"/>
  <c r="H316" i="5"/>
  <c r="I316" i="5"/>
  <c r="J316" i="5"/>
  <c r="K316" i="5"/>
  <c r="L316" i="5"/>
  <c r="M316" i="5"/>
  <c r="N316" i="5"/>
  <c r="O316" i="5"/>
  <c r="P316" i="5"/>
  <c r="G317" i="5"/>
  <c r="H317" i="5"/>
  <c r="I317" i="5"/>
  <c r="J317" i="5"/>
  <c r="K317" i="5"/>
  <c r="L317" i="5"/>
  <c r="M317" i="5"/>
  <c r="N317" i="5"/>
  <c r="O317" i="5"/>
  <c r="P317" i="5"/>
  <c r="G318" i="5"/>
  <c r="H318" i="5"/>
  <c r="I318" i="5"/>
  <c r="J318" i="5"/>
  <c r="K318" i="5"/>
  <c r="L318" i="5"/>
  <c r="M318" i="5"/>
  <c r="N318" i="5"/>
  <c r="O318" i="5"/>
  <c r="P318" i="5"/>
  <c r="G319" i="5"/>
  <c r="H319" i="5"/>
  <c r="I319" i="5"/>
  <c r="J319" i="5"/>
  <c r="K319" i="5"/>
  <c r="L319" i="5"/>
  <c r="M319" i="5"/>
  <c r="N319" i="5"/>
  <c r="O319" i="5"/>
  <c r="P319" i="5"/>
  <c r="G320" i="5"/>
  <c r="H320" i="5"/>
  <c r="I320" i="5"/>
  <c r="J320" i="5"/>
  <c r="K320" i="5"/>
  <c r="L320" i="5"/>
  <c r="M320" i="5"/>
  <c r="N320" i="5"/>
  <c r="O320" i="5"/>
  <c r="P320" i="5"/>
  <c r="G321" i="5"/>
  <c r="H321" i="5"/>
  <c r="I321" i="5"/>
  <c r="J321" i="5"/>
  <c r="K321" i="5"/>
  <c r="L321" i="5"/>
  <c r="M321" i="5"/>
  <c r="N321" i="5"/>
  <c r="O321" i="5"/>
  <c r="P321" i="5"/>
  <c r="G322" i="5"/>
  <c r="H322" i="5"/>
  <c r="I322" i="5"/>
  <c r="J322" i="5"/>
  <c r="K322" i="5"/>
  <c r="L322" i="5"/>
  <c r="M322" i="5"/>
  <c r="N322" i="5"/>
  <c r="O322" i="5"/>
  <c r="P322" i="5"/>
  <c r="G323" i="5"/>
  <c r="H323" i="5"/>
  <c r="I323" i="5"/>
  <c r="J323" i="5"/>
  <c r="K323" i="5"/>
  <c r="L323" i="5"/>
  <c r="M323" i="5"/>
  <c r="N323" i="5"/>
  <c r="O323" i="5"/>
  <c r="P323" i="5"/>
  <c r="G324" i="5"/>
  <c r="H324" i="5"/>
  <c r="I324" i="5"/>
  <c r="J324" i="5"/>
  <c r="K324" i="5"/>
  <c r="L324" i="5"/>
  <c r="M324" i="5"/>
  <c r="N324" i="5"/>
  <c r="O324" i="5"/>
  <c r="P324" i="5"/>
  <c r="G325" i="5"/>
  <c r="H325" i="5"/>
  <c r="I325" i="5"/>
  <c r="J325" i="5"/>
  <c r="K325" i="5"/>
  <c r="L325" i="5"/>
  <c r="M325" i="5"/>
  <c r="N325" i="5"/>
  <c r="O325" i="5"/>
  <c r="P325" i="5"/>
  <c r="G326" i="5"/>
  <c r="H326" i="5"/>
  <c r="I326" i="5"/>
  <c r="J326" i="5"/>
  <c r="K326" i="5"/>
  <c r="L326" i="5"/>
  <c r="M326" i="5"/>
  <c r="N326" i="5"/>
  <c r="O326" i="5"/>
  <c r="P326" i="5"/>
  <c r="G327" i="5"/>
  <c r="H327" i="5"/>
  <c r="I327" i="5"/>
  <c r="J327" i="5"/>
  <c r="K327" i="5"/>
  <c r="L327" i="5"/>
  <c r="M327" i="5"/>
  <c r="N327" i="5"/>
  <c r="O327" i="5"/>
  <c r="P327" i="5"/>
  <c r="G328" i="5"/>
  <c r="H328" i="5"/>
  <c r="I328" i="5"/>
  <c r="J328" i="5"/>
  <c r="K328" i="5"/>
  <c r="L328" i="5"/>
  <c r="M328" i="5"/>
  <c r="N328" i="5"/>
  <c r="O328" i="5"/>
  <c r="P328" i="5"/>
  <c r="G329" i="5"/>
  <c r="H329" i="5"/>
  <c r="I329" i="5"/>
  <c r="J329" i="5"/>
  <c r="K329" i="5"/>
  <c r="L329" i="5"/>
  <c r="M329" i="5"/>
  <c r="N329" i="5"/>
  <c r="O329" i="5"/>
  <c r="P329" i="5"/>
  <c r="G330" i="5"/>
  <c r="H330" i="5"/>
  <c r="I330" i="5"/>
  <c r="J330" i="5"/>
  <c r="K330" i="5"/>
  <c r="L330" i="5"/>
  <c r="M330" i="5"/>
  <c r="N330" i="5"/>
  <c r="O330" i="5"/>
  <c r="P330" i="5"/>
  <c r="G331" i="5"/>
  <c r="H331" i="5"/>
  <c r="I331" i="5"/>
  <c r="J331" i="5"/>
  <c r="K331" i="5"/>
  <c r="L331" i="5"/>
  <c r="M331" i="5"/>
  <c r="N331" i="5"/>
  <c r="O331" i="5"/>
  <c r="P331" i="5"/>
  <c r="G332" i="5"/>
  <c r="H332" i="5"/>
  <c r="I332" i="5"/>
  <c r="J332" i="5"/>
  <c r="K332" i="5"/>
  <c r="L332" i="5"/>
  <c r="M332" i="5"/>
  <c r="N332" i="5"/>
  <c r="O332" i="5"/>
  <c r="P332" i="5"/>
  <c r="G333" i="5"/>
  <c r="H333" i="5"/>
  <c r="I333" i="5"/>
  <c r="J333" i="5"/>
  <c r="K333" i="5"/>
  <c r="L333" i="5"/>
  <c r="M333" i="5"/>
  <c r="N333" i="5"/>
  <c r="O333" i="5"/>
  <c r="P333" i="5"/>
  <c r="G334" i="5"/>
  <c r="H334" i="5"/>
  <c r="I334" i="5"/>
  <c r="J334" i="5"/>
  <c r="K334" i="5"/>
  <c r="L334" i="5"/>
  <c r="M334" i="5"/>
  <c r="N334" i="5"/>
  <c r="O334" i="5"/>
  <c r="P334" i="5"/>
  <c r="G335" i="5"/>
  <c r="H335" i="5"/>
  <c r="I335" i="5"/>
  <c r="J335" i="5"/>
  <c r="K335" i="5"/>
  <c r="L335" i="5"/>
  <c r="M335" i="5"/>
  <c r="N335" i="5"/>
  <c r="O335" i="5"/>
  <c r="P335" i="5"/>
  <c r="G336" i="5"/>
  <c r="H336" i="5"/>
  <c r="I336" i="5"/>
  <c r="J336" i="5"/>
  <c r="K336" i="5"/>
  <c r="L336" i="5"/>
  <c r="M336" i="5"/>
  <c r="N336" i="5"/>
  <c r="O336" i="5"/>
  <c r="P336" i="5"/>
  <c r="G337" i="5"/>
  <c r="H337" i="5"/>
  <c r="I337" i="5"/>
  <c r="J337" i="5"/>
  <c r="K337" i="5"/>
  <c r="L337" i="5"/>
  <c r="M337" i="5"/>
  <c r="N337" i="5"/>
  <c r="O337" i="5"/>
  <c r="P337" i="5"/>
  <c r="G338" i="5"/>
  <c r="H338" i="5"/>
  <c r="I338" i="5"/>
  <c r="J338" i="5"/>
  <c r="K338" i="5"/>
  <c r="L338" i="5"/>
  <c r="M338" i="5"/>
  <c r="N338" i="5"/>
  <c r="O338" i="5"/>
  <c r="P338" i="5"/>
  <c r="G339" i="5"/>
  <c r="H339" i="5"/>
  <c r="I339" i="5"/>
  <c r="J339" i="5"/>
  <c r="K339" i="5"/>
  <c r="L339" i="5"/>
  <c r="M339" i="5"/>
  <c r="N339" i="5"/>
  <c r="O339" i="5"/>
  <c r="P339" i="5"/>
  <c r="G340" i="5"/>
  <c r="H340" i="5"/>
  <c r="I340" i="5"/>
  <c r="J340" i="5"/>
  <c r="K340" i="5"/>
  <c r="L340" i="5"/>
  <c r="M340" i="5"/>
  <c r="N340" i="5"/>
  <c r="O340" i="5"/>
  <c r="P340" i="5"/>
  <c r="G341" i="5"/>
  <c r="H341" i="5"/>
  <c r="I341" i="5"/>
  <c r="J341" i="5"/>
  <c r="K341" i="5"/>
  <c r="L341" i="5"/>
  <c r="M341" i="5"/>
  <c r="N341" i="5"/>
  <c r="O341" i="5"/>
  <c r="P341" i="5"/>
  <c r="G342" i="5"/>
  <c r="H342" i="5"/>
  <c r="I342" i="5"/>
  <c r="J342" i="5"/>
  <c r="K342" i="5"/>
  <c r="L342" i="5"/>
  <c r="M342" i="5"/>
  <c r="N342" i="5"/>
  <c r="O342" i="5"/>
  <c r="P342" i="5"/>
  <c r="G343" i="5"/>
  <c r="H343" i="5"/>
  <c r="I343" i="5"/>
  <c r="J343" i="5"/>
  <c r="K343" i="5"/>
  <c r="L343" i="5"/>
  <c r="M343" i="5"/>
  <c r="N343" i="5"/>
  <c r="O343" i="5"/>
  <c r="P343" i="5"/>
  <c r="G344" i="5"/>
  <c r="H344" i="5"/>
  <c r="I344" i="5"/>
  <c r="J344" i="5"/>
  <c r="K344" i="5"/>
  <c r="L344" i="5"/>
  <c r="M344" i="5"/>
  <c r="N344" i="5"/>
  <c r="O344" i="5"/>
  <c r="P344" i="5"/>
  <c r="G345" i="5"/>
  <c r="H345" i="5"/>
  <c r="I345" i="5"/>
  <c r="J345" i="5"/>
  <c r="K345" i="5"/>
  <c r="L345" i="5"/>
  <c r="M345" i="5"/>
  <c r="N345" i="5"/>
  <c r="O345" i="5"/>
  <c r="P345" i="5"/>
  <c r="G346" i="5"/>
  <c r="H346" i="5"/>
  <c r="I346" i="5"/>
  <c r="J346" i="5"/>
  <c r="K346" i="5"/>
  <c r="L346" i="5"/>
  <c r="M346" i="5"/>
  <c r="N346" i="5"/>
  <c r="O346" i="5"/>
  <c r="P346" i="5"/>
  <c r="G347" i="5"/>
  <c r="H347" i="5"/>
  <c r="I347" i="5"/>
  <c r="J347" i="5"/>
  <c r="K347" i="5"/>
  <c r="L347" i="5"/>
  <c r="M347" i="5"/>
  <c r="N347" i="5"/>
  <c r="O347" i="5"/>
  <c r="P347" i="5"/>
  <c r="G348" i="5"/>
  <c r="H348" i="5"/>
  <c r="I348" i="5"/>
  <c r="J348" i="5"/>
  <c r="K348" i="5"/>
  <c r="L348" i="5"/>
  <c r="M348" i="5"/>
  <c r="N348" i="5"/>
  <c r="O348" i="5"/>
  <c r="P348" i="5"/>
  <c r="G349" i="5"/>
  <c r="H349" i="5"/>
  <c r="I349" i="5"/>
  <c r="J349" i="5"/>
  <c r="K349" i="5"/>
  <c r="L349" i="5"/>
  <c r="M349" i="5"/>
  <c r="N349" i="5"/>
  <c r="O349" i="5"/>
  <c r="P349" i="5"/>
  <c r="G350" i="5"/>
  <c r="H350" i="5"/>
  <c r="I350" i="5"/>
  <c r="J350" i="5"/>
  <c r="K350" i="5"/>
  <c r="L350" i="5"/>
  <c r="M350" i="5"/>
  <c r="N350" i="5"/>
  <c r="O350" i="5"/>
  <c r="P350" i="5"/>
  <c r="G351" i="5"/>
  <c r="H351" i="5"/>
  <c r="I351" i="5"/>
  <c r="J351" i="5"/>
  <c r="K351" i="5"/>
  <c r="L351" i="5"/>
  <c r="M351" i="5"/>
  <c r="N351" i="5"/>
  <c r="O351" i="5"/>
  <c r="P351" i="5"/>
  <c r="G352" i="5"/>
  <c r="H352" i="5"/>
  <c r="I352" i="5"/>
  <c r="J352" i="5"/>
  <c r="K352" i="5"/>
  <c r="L352" i="5"/>
  <c r="M352" i="5"/>
  <c r="N352" i="5"/>
  <c r="O352" i="5"/>
  <c r="P352" i="5"/>
  <c r="G353" i="5"/>
  <c r="H353" i="5"/>
  <c r="I353" i="5"/>
  <c r="J353" i="5"/>
  <c r="K353" i="5"/>
  <c r="L353" i="5"/>
  <c r="M353" i="5"/>
  <c r="N353" i="5"/>
  <c r="O353" i="5"/>
  <c r="P353" i="5"/>
  <c r="G354" i="5"/>
  <c r="H354" i="5"/>
  <c r="I354" i="5"/>
  <c r="J354" i="5"/>
  <c r="K354" i="5"/>
  <c r="L354" i="5"/>
  <c r="M354" i="5"/>
  <c r="N354" i="5"/>
  <c r="O354" i="5"/>
  <c r="P354" i="5"/>
  <c r="G355" i="5"/>
  <c r="H355" i="5"/>
  <c r="I355" i="5"/>
  <c r="J355" i="5"/>
  <c r="K355" i="5"/>
  <c r="L355" i="5"/>
  <c r="M355" i="5"/>
  <c r="N355" i="5"/>
  <c r="O355" i="5"/>
  <c r="P355" i="5"/>
  <c r="G356" i="5"/>
  <c r="H356" i="5"/>
  <c r="I356" i="5"/>
  <c r="J356" i="5"/>
  <c r="K356" i="5"/>
  <c r="L356" i="5"/>
  <c r="M356" i="5"/>
  <c r="N356" i="5"/>
  <c r="O356" i="5"/>
  <c r="P356" i="5"/>
  <c r="G357" i="5"/>
  <c r="H357" i="5"/>
  <c r="I357" i="5"/>
  <c r="J357" i="5"/>
  <c r="K357" i="5"/>
  <c r="L357" i="5"/>
  <c r="M357" i="5"/>
  <c r="N357" i="5"/>
  <c r="O357" i="5"/>
  <c r="P357" i="5"/>
  <c r="G358" i="5"/>
  <c r="H358" i="5"/>
  <c r="I358" i="5"/>
  <c r="J358" i="5"/>
  <c r="K358" i="5"/>
  <c r="L358" i="5"/>
  <c r="M358" i="5"/>
  <c r="N358" i="5"/>
  <c r="O358" i="5"/>
  <c r="P358" i="5"/>
  <c r="G359" i="5"/>
  <c r="H359" i="5"/>
  <c r="I359" i="5"/>
  <c r="J359" i="5"/>
  <c r="K359" i="5"/>
  <c r="L359" i="5"/>
  <c r="M359" i="5"/>
  <c r="N359" i="5"/>
  <c r="O359" i="5"/>
  <c r="P359" i="5"/>
  <c r="G360" i="5"/>
  <c r="H360" i="5"/>
  <c r="I360" i="5"/>
  <c r="J360" i="5"/>
  <c r="K360" i="5"/>
  <c r="L360" i="5"/>
  <c r="M360" i="5"/>
  <c r="N360" i="5"/>
  <c r="O360" i="5"/>
  <c r="P360" i="5"/>
  <c r="G361" i="5"/>
  <c r="H361" i="5"/>
  <c r="I361" i="5"/>
  <c r="J361" i="5"/>
  <c r="K361" i="5"/>
  <c r="L361" i="5"/>
  <c r="M361" i="5"/>
  <c r="N361" i="5"/>
  <c r="O361" i="5"/>
  <c r="P361" i="5"/>
  <c r="G362" i="5"/>
  <c r="H362" i="5"/>
  <c r="I362" i="5"/>
  <c r="J362" i="5"/>
  <c r="K362" i="5"/>
  <c r="L362" i="5"/>
  <c r="M362" i="5"/>
  <c r="N362" i="5"/>
  <c r="O362" i="5"/>
  <c r="P362" i="5"/>
  <c r="G363" i="5"/>
  <c r="H363" i="5"/>
  <c r="I363" i="5"/>
  <c r="J363" i="5"/>
  <c r="K363" i="5"/>
  <c r="L363" i="5"/>
  <c r="M363" i="5"/>
  <c r="N363" i="5"/>
  <c r="O363" i="5"/>
  <c r="P363" i="5"/>
  <c r="G364" i="5"/>
  <c r="H364" i="5"/>
  <c r="I364" i="5"/>
  <c r="J364" i="5"/>
  <c r="K364" i="5"/>
  <c r="L364" i="5"/>
  <c r="M364" i="5"/>
  <c r="N364" i="5"/>
  <c r="O364" i="5"/>
  <c r="P364" i="5"/>
  <c r="G365" i="5"/>
  <c r="H365" i="5"/>
  <c r="I365" i="5"/>
  <c r="J365" i="5"/>
  <c r="K365" i="5"/>
  <c r="L365" i="5"/>
  <c r="M365" i="5"/>
  <c r="N365" i="5"/>
  <c r="O365" i="5"/>
  <c r="P365" i="5"/>
  <c r="G366" i="5"/>
  <c r="H366" i="5"/>
  <c r="I366" i="5"/>
  <c r="J366" i="5"/>
  <c r="K366" i="5"/>
  <c r="L366" i="5"/>
  <c r="M366" i="5"/>
  <c r="N366" i="5"/>
  <c r="O366" i="5"/>
  <c r="P366" i="5"/>
  <c r="G367" i="5"/>
  <c r="H367" i="5"/>
  <c r="I367" i="5"/>
  <c r="J367" i="5"/>
  <c r="K367" i="5"/>
  <c r="L367" i="5"/>
  <c r="M367" i="5"/>
  <c r="N367" i="5"/>
  <c r="O367" i="5"/>
  <c r="P367" i="5"/>
  <c r="G368" i="5"/>
  <c r="H368" i="5"/>
  <c r="I368" i="5"/>
  <c r="J368" i="5"/>
  <c r="K368" i="5"/>
  <c r="L368" i="5"/>
  <c r="M368" i="5"/>
  <c r="N368" i="5"/>
  <c r="O368" i="5"/>
  <c r="P368" i="5"/>
  <c r="G369" i="5"/>
  <c r="H369" i="5"/>
  <c r="I369" i="5"/>
  <c r="J369" i="5"/>
  <c r="K369" i="5"/>
  <c r="L369" i="5"/>
  <c r="M369" i="5"/>
  <c r="N369" i="5"/>
  <c r="O369" i="5"/>
  <c r="P369" i="5"/>
  <c r="G370" i="5"/>
  <c r="H370" i="5"/>
  <c r="I370" i="5"/>
  <c r="J370" i="5"/>
  <c r="K370" i="5"/>
  <c r="L370" i="5"/>
  <c r="M370" i="5"/>
  <c r="N370" i="5"/>
  <c r="O370" i="5"/>
  <c r="P370" i="5"/>
  <c r="G371" i="5"/>
  <c r="H371" i="5"/>
  <c r="I371" i="5"/>
  <c r="J371" i="5"/>
  <c r="K371" i="5"/>
  <c r="L371" i="5"/>
  <c r="M371" i="5"/>
  <c r="N371" i="5"/>
  <c r="O371" i="5"/>
  <c r="P371" i="5"/>
  <c r="G372" i="5"/>
  <c r="H372" i="5"/>
  <c r="I372" i="5"/>
  <c r="J372" i="5"/>
  <c r="K372" i="5"/>
  <c r="L372" i="5"/>
  <c r="M372" i="5"/>
  <c r="N372" i="5"/>
  <c r="O372" i="5"/>
  <c r="P372" i="5"/>
  <c r="G373" i="5"/>
  <c r="H373" i="5"/>
  <c r="I373" i="5"/>
  <c r="J373" i="5"/>
  <c r="K373" i="5"/>
  <c r="L373" i="5"/>
  <c r="M373" i="5"/>
  <c r="N373" i="5"/>
  <c r="O373" i="5"/>
  <c r="P373" i="5"/>
  <c r="G374" i="5"/>
  <c r="H374" i="5"/>
  <c r="I374" i="5"/>
  <c r="J374" i="5"/>
  <c r="K374" i="5"/>
  <c r="L374" i="5"/>
  <c r="M374" i="5"/>
  <c r="N374" i="5"/>
  <c r="O374" i="5"/>
  <c r="P374" i="5"/>
  <c r="G375" i="5"/>
  <c r="H375" i="5"/>
  <c r="I375" i="5"/>
  <c r="J375" i="5"/>
  <c r="K375" i="5"/>
  <c r="L375" i="5"/>
  <c r="M375" i="5"/>
  <c r="N375" i="5"/>
  <c r="O375" i="5"/>
  <c r="P375" i="5"/>
  <c r="G376" i="5"/>
  <c r="H376" i="5"/>
  <c r="I376" i="5"/>
  <c r="J376" i="5"/>
  <c r="K376" i="5"/>
  <c r="L376" i="5"/>
  <c r="M376" i="5"/>
  <c r="N376" i="5"/>
  <c r="O376" i="5"/>
  <c r="P376" i="5"/>
  <c r="G377" i="5"/>
  <c r="H377" i="5"/>
  <c r="I377" i="5"/>
  <c r="J377" i="5"/>
  <c r="K377" i="5"/>
  <c r="L377" i="5"/>
  <c r="M377" i="5"/>
  <c r="N377" i="5"/>
  <c r="O377" i="5"/>
  <c r="P377" i="5"/>
  <c r="G378" i="5"/>
  <c r="H378" i="5"/>
  <c r="I378" i="5"/>
  <c r="J378" i="5"/>
  <c r="K378" i="5"/>
  <c r="L378" i="5"/>
  <c r="M378" i="5"/>
  <c r="N378" i="5"/>
  <c r="O378" i="5"/>
  <c r="P378" i="5"/>
  <c r="G379" i="5"/>
  <c r="H379" i="5"/>
  <c r="I379" i="5"/>
  <c r="J379" i="5"/>
  <c r="K379" i="5"/>
  <c r="L379" i="5"/>
  <c r="M379" i="5"/>
  <c r="N379" i="5"/>
  <c r="O379" i="5"/>
  <c r="P379" i="5"/>
  <c r="G380" i="5"/>
  <c r="H380" i="5"/>
  <c r="I380" i="5"/>
  <c r="J380" i="5"/>
  <c r="K380" i="5"/>
  <c r="L380" i="5"/>
  <c r="M380" i="5"/>
  <c r="N380" i="5"/>
  <c r="O380" i="5"/>
  <c r="P380" i="5"/>
  <c r="G381" i="5"/>
  <c r="H381" i="5"/>
  <c r="I381" i="5"/>
  <c r="J381" i="5"/>
  <c r="K381" i="5"/>
  <c r="L381" i="5"/>
  <c r="M381" i="5"/>
  <c r="N381" i="5"/>
  <c r="O381" i="5"/>
  <c r="P381" i="5"/>
  <c r="G382" i="5"/>
  <c r="H382" i="5"/>
  <c r="I382" i="5"/>
  <c r="J382" i="5"/>
  <c r="K382" i="5"/>
  <c r="L382" i="5"/>
  <c r="M382" i="5"/>
  <c r="N382" i="5"/>
  <c r="O382" i="5"/>
  <c r="P382" i="5"/>
  <c r="G383" i="5"/>
  <c r="H383" i="5"/>
  <c r="I383" i="5"/>
  <c r="J383" i="5"/>
  <c r="K383" i="5"/>
  <c r="L383" i="5"/>
  <c r="M383" i="5"/>
  <c r="N383" i="5"/>
  <c r="O383" i="5"/>
  <c r="P383" i="5"/>
  <c r="G384" i="5"/>
  <c r="H384" i="5"/>
  <c r="I384" i="5"/>
  <c r="J384" i="5"/>
  <c r="K384" i="5"/>
  <c r="L384" i="5"/>
  <c r="M384" i="5"/>
  <c r="N384" i="5"/>
  <c r="O384" i="5"/>
  <c r="P384" i="5"/>
  <c r="G385" i="5"/>
  <c r="H385" i="5"/>
  <c r="I385" i="5"/>
  <c r="J385" i="5"/>
  <c r="K385" i="5"/>
  <c r="L385" i="5"/>
  <c r="M385" i="5"/>
  <c r="N385" i="5"/>
  <c r="O385" i="5"/>
  <c r="P385" i="5"/>
  <c r="G386" i="5"/>
  <c r="H386" i="5"/>
  <c r="I386" i="5"/>
  <c r="J386" i="5"/>
  <c r="K386" i="5"/>
  <c r="L386" i="5"/>
  <c r="M386" i="5"/>
  <c r="N386" i="5"/>
  <c r="O386" i="5"/>
  <c r="P386" i="5"/>
  <c r="G387" i="5"/>
  <c r="H387" i="5"/>
  <c r="I387" i="5"/>
  <c r="J387" i="5"/>
  <c r="K387" i="5"/>
  <c r="L387" i="5"/>
  <c r="M387" i="5"/>
  <c r="N387" i="5"/>
  <c r="O387" i="5"/>
  <c r="P387" i="5"/>
  <c r="G388" i="5"/>
  <c r="H388" i="5"/>
  <c r="I388" i="5"/>
  <c r="J388" i="5"/>
  <c r="K388" i="5"/>
  <c r="L388" i="5"/>
  <c r="M388" i="5"/>
  <c r="N388" i="5"/>
  <c r="O388" i="5"/>
  <c r="P388" i="5"/>
  <c r="G389" i="5"/>
  <c r="H389" i="5"/>
  <c r="I389" i="5"/>
  <c r="J389" i="5"/>
  <c r="K389" i="5"/>
  <c r="L389" i="5"/>
  <c r="M389" i="5"/>
  <c r="N389" i="5"/>
  <c r="O389" i="5"/>
  <c r="P389" i="5"/>
  <c r="G390" i="5"/>
  <c r="H390" i="5"/>
  <c r="I390" i="5"/>
  <c r="J390" i="5"/>
  <c r="K390" i="5"/>
  <c r="L390" i="5"/>
  <c r="M390" i="5"/>
  <c r="N390" i="5"/>
  <c r="O390" i="5"/>
  <c r="P390" i="5"/>
  <c r="G391" i="5"/>
  <c r="H391" i="5"/>
  <c r="I391" i="5"/>
  <c r="J391" i="5"/>
  <c r="K391" i="5"/>
  <c r="L391" i="5"/>
  <c r="M391" i="5"/>
  <c r="N391" i="5"/>
  <c r="O391" i="5"/>
  <c r="P391" i="5"/>
  <c r="G392" i="5"/>
  <c r="H392" i="5"/>
  <c r="I392" i="5"/>
  <c r="J392" i="5"/>
  <c r="K392" i="5"/>
  <c r="L392" i="5"/>
  <c r="M392" i="5"/>
  <c r="N392" i="5"/>
  <c r="O392" i="5"/>
  <c r="P392" i="5"/>
  <c r="G393" i="5"/>
  <c r="H393" i="5"/>
  <c r="I393" i="5"/>
  <c r="J393" i="5"/>
  <c r="K393" i="5"/>
  <c r="L393" i="5"/>
  <c r="M393" i="5"/>
  <c r="N393" i="5"/>
  <c r="O393" i="5"/>
  <c r="P393" i="5"/>
  <c r="G394" i="5"/>
  <c r="H394" i="5"/>
  <c r="I394" i="5"/>
  <c r="J394" i="5"/>
  <c r="K394" i="5"/>
  <c r="L394" i="5"/>
  <c r="M394" i="5"/>
  <c r="N394" i="5"/>
  <c r="O394" i="5"/>
  <c r="P394" i="5"/>
  <c r="G395" i="5"/>
  <c r="H395" i="5"/>
  <c r="I395" i="5"/>
  <c r="J395" i="5"/>
  <c r="K395" i="5"/>
  <c r="L395" i="5"/>
  <c r="M395" i="5"/>
  <c r="N395" i="5"/>
  <c r="O395" i="5"/>
  <c r="P395" i="5"/>
  <c r="G396" i="5"/>
  <c r="H396" i="5"/>
  <c r="I396" i="5"/>
  <c r="J396" i="5"/>
  <c r="K396" i="5"/>
  <c r="L396" i="5"/>
  <c r="M396" i="5"/>
  <c r="N396" i="5"/>
  <c r="O396" i="5"/>
  <c r="P396" i="5"/>
  <c r="G397" i="5"/>
  <c r="H397" i="5"/>
  <c r="I397" i="5"/>
  <c r="J397" i="5"/>
  <c r="K397" i="5"/>
  <c r="L397" i="5"/>
  <c r="M397" i="5"/>
  <c r="N397" i="5"/>
  <c r="O397" i="5"/>
  <c r="P397" i="5"/>
  <c r="G398" i="5"/>
  <c r="H398" i="5"/>
  <c r="I398" i="5"/>
  <c r="J398" i="5"/>
  <c r="K398" i="5"/>
  <c r="L398" i="5"/>
  <c r="M398" i="5"/>
  <c r="N398" i="5"/>
  <c r="O398" i="5"/>
  <c r="P398" i="5"/>
  <c r="G399" i="5"/>
  <c r="H399" i="5"/>
  <c r="I399" i="5"/>
  <c r="J399" i="5"/>
  <c r="K399" i="5"/>
  <c r="L399" i="5"/>
  <c r="M399" i="5"/>
  <c r="N399" i="5"/>
  <c r="O399" i="5"/>
  <c r="P399" i="5"/>
  <c r="G400" i="5"/>
  <c r="H400" i="5"/>
  <c r="I400" i="5"/>
  <c r="J400" i="5"/>
  <c r="K400" i="5"/>
  <c r="L400" i="5"/>
  <c r="M400" i="5"/>
  <c r="N400" i="5"/>
  <c r="O400" i="5"/>
  <c r="P400" i="5"/>
  <c r="G401" i="5"/>
  <c r="H401" i="5"/>
  <c r="I401" i="5"/>
  <c r="J401" i="5"/>
  <c r="K401" i="5"/>
  <c r="L401" i="5"/>
  <c r="M401" i="5"/>
  <c r="N401" i="5"/>
  <c r="O401" i="5"/>
  <c r="P401" i="5"/>
  <c r="G402" i="5"/>
  <c r="H402" i="5"/>
  <c r="I402" i="5"/>
  <c r="J402" i="5"/>
  <c r="K402" i="5"/>
  <c r="L402" i="5"/>
  <c r="M402" i="5"/>
  <c r="N402" i="5"/>
  <c r="O402" i="5"/>
  <c r="P402" i="5"/>
  <c r="G403" i="5"/>
  <c r="H403" i="5"/>
  <c r="I403" i="5"/>
  <c r="J403" i="5"/>
  <c r="K403" i="5"/>
  <c r="L403" i="5"/>
  <c r="M403" i="5"/>
  <c r="N403" i="5"/>
  <c r="O403" i="5"/>
  <c r="P403" i="5"/>
  <c r="G404" i="5"/>
  <c r="H404" i="5"/>
  <c r="I404" i="5"/>
  <c r="J404" i="5"/>
  <c r="K404" i="5"/>
  <c r="L404" i="5"/>
  <c r="M404" i="5"/>
  <c r="N404" i="5"/>
  <c r="O404" i="5"/>
  <c r="P404" i="5"/>
  <c r="G405" i="5"/>
  <c r="H405" i="5"/>
  <c r="I405" i="5"/>
  <c r="J405" i="5"/>
  <c r="K405" i="5"/>
  <c r="L405" i="5"/>
  <c r="M405" i="5"/>
  <c r="N405" i="5"/>
  <c r="O405" i="5"/>
  <c r="P405" i="5"/>
  <c r="G406" i="5"/>
  <c r="H406" i="5"/>
  <c r="I406" i="5"/>
  <c r="J406" i="5"/>
  <c r="K406" i="5"/>
  <c r="L406" i="5"/>
  <c r="M406" i="5"/>
  <c r="N406" i="5"/>
  <c r="O406" i="5"/>
  <c r="P406" i="5"/>
  <c r="G407" i="5"/>
  <c r="H407" i="5"/>
  <c r="I407" i="5"/>
  <c r="J407" i="5"/>
  <c r="K407" i="5"/>
  <c r="L407" i="5"/>
  <c r="M407" i="5"/>
  <c r="N407" i="5"/>
  <c r="O407" i="5"/>
  <c r="P407" i="5"/>
  <c r="G408" i="5"/>
  <c r="H408" i="5"/>
  <c r="I408" i="5"/>
  <c r="J408" i="5"/>
  <c r="K408" i="5"/>
  <c r="L408" i="5"/>
  <c r="M408" i="5"/>
  <c r="N408" i="5"/>
  <c r="O408" i="5"/>
  <c r="P408" i="5"/>
  <c r="G409" i="5"/>
  <c r="H409" i="5"/>
  <c r="I409" i="5"/>
  <c r="J409" i="5"/>
  <c r="K409" i="5"/>
  <c r="L409" i="5"/>
  <c r="M409" i="5"/>
  <c r="N409" i="5"/>
  <c r="O409" i="5"/>
  <c r="P409" i="5"/>
  <c r="G410" i="5"/>
  <c r="H410" i="5"/>
  <c r="I410" i="5"/>
  <c r="J410" i="5"/>
  <c r="K410" i="5"/>
  <c r="L410" i="5"/>
  <c r="M410" i="5"/>
  <c r="N410" i="5"/>
  <c r="O410" i="5"/>
  <c r="P410" i="5"/>
  <c r="G411" i="5"/>
  <c r="H411" i="5"/>
  <c r="I411" i="5"/>
  <c r="J411" i="5"/>
  <c r="K411" i="5"/>
  <c r="L411" i="5"/>
  <c r="M411" i="5"/>
  <c r="N411" i="5"/>
  <c r="O411" i="5"/>
  <c r="P411" i="5"/>
  <c r="G412" i="5"/>
  <c r="H412" i="5"/>
  <c r="I412" i="5"/>
  <c r="J412" i="5"/>
  <c r="K412" i="5"/>
  <c r="L412" i="5"/>
  <c r="M412" i="5"/>
  <c r="N412" i="5"/>
  <c r="O412" i="5"/>
  <c r="P412" i="5"/>
  <c r="G413" i="5"/>
  <c r="H413" i="5"/>
  <c r="I413" i="5"/>
  <c r="J413" i="5"/>
  <c r="K413" i="5"/>
  <c r="L413" i="5"/>
  <c r="M413" i="5"/>
  <c r="N413" i="5"/>
  <c r="O413" i="5"/>
  <c r="P413" i="5"/>
  <c r="G414" i="5"/>
  <c r="H414" i="5"/>
  <c r="I414" i="5"/>
  <c r="J414" i="5"/>
  <c r="K414" i="5"/>
  <c r="L414" i="5"/>
  <c r="M414" i="5"/>
  <c r="N414" i="5"/>
  <c r="O414" i="5"/>
  <c r="P414" i="5"/>
  <c r="G415" i="5"/>
  <c r="H415" i="5"/>
  <c r="I415" i="5"/>
  <c r="J415" i="5"/>
  <c r="K415" i="5"/>
  <c r="L415" i="5"/>
  <c r="M415" i="5"/>
  <c r="N415" i="5"/>
  <c r="O415" i="5"/>
  <c r="P415" i="5"/>
  <c r="G416" i="5"/>
  <c r="H416" i="5"/>
  <c r="I416" i="5"/>
  <c r="J416" i="5"/>
  <c r="K416" i="5"/>
  <c r="L416" i="5"/>
  <c r="M416" i="5"/>
  <c r="N416" i="5"/>
  <c r="O416" i="5"/>
  <c r="P416" i="5"/>
  <c r="G417" i="5"/>
  <c r="H417" i="5"/>
  <c r="I417" i="5"/>
  <c r="J417" i="5"/>
  <c r="K417" i="5"/>
  <c r="L417" i="5"/>
  <c r="M417" i="5"/>
  <c r="N417" i="5"/>
  <c r="O417" i="5"/>
  <c r="P417" i="5"/>
  <c r="G418" i="5"/>
  <c r="H418" i="5"/>
  <c r="I418" i="5"/>
  <c r="J418" i="5"/>
  <c r="K418" i="5"/>
  <c r="L418" i="5"/>
  <c r="M418" i="5"/>
  <c r="N418" i="5"/>
  <c r="O418" i="5"/>
  <c r="P418" i="5"/>
  <c r="G419" i="5"/>
  <c r="H419" i="5"/>
  <c r="I419" i="5"/>
  <c r="J419" i="5"/>
  <c r="K419" i="5"/>
  <c r="L419" i="5"/>
  <c r="M419" i="5"/>
  <c r="N419" i="5"/>
  <c r="O419" i="5"/>
  <c r="P419" i="5"/>
  <c r="G420" i="5"/>
  <c r="H420" i="5"/>
  <c r="I420" i="5"/>
  <c r="J420" i="5"/>
  <c r="K420" i="5"/>
  <c r="L420" i="5"/>
  <c r="M420" i="5"/>
  <c r="N420" i="5"/>
  <c r="O420" i="5"/>
  <c r="P420" i="5"/>
  <c r="G421" i="5"/>
  <c r="H421" i="5"/>
  <c r="I421" i="5"/>
  <c r="J421" i="5"/>
  <c r="K421" i="5"/>
  <c r="L421" i="5"/>
  <c r="M421" i="5"/>
  <c r="N421" i="5"/>
  <c r="O421" i="5"/>
  <c r="P421" i="5"/>
  <c r="G422" i="5"/>
  <c r="H422" i="5"/>
  <c r="I422" i="5"/>
  <c r="J422" i="5"/>
  <c r="K422" i="5"/>
  <c r="L422" i="5"/>
  <c r="M422" i="5"/>
  <c r="N422" i="5"/>
  <c r="O422" i="5"/>
  <c r="P422" i="5"/>
  <c r="G423" i="5"/>
  <c r="H423" i="5"/>
  <c r="I423" i="5"/>
  <c r="J423" i="5"/>
  <c r="K423" i="5"/>
  <c r="L423" i="5"/>
  <c r="M423" i="5"/>
  <c r="N423" i="5"/>
  <c r="O423" i="5"/>
  <c r="P423" i="5"/>
  <c r="G424" i="5"/>
  <c r="H424" i="5"/>
  <c r="I424" i="5"/>
  <c r="J424" i="5"/>
  <c r="K424" i="5"/>
  <c r="L424" i="5"/>
  <c r="M424" i="5"/>
  <c r="N424" i="5"/>
  <c r="O424" i="5"/>
  <c r="P424" i="5"/>
  <c r="G425" i="5"/>
  <c r="H425" i="5"/>
  <c r="I425" i="5"/>
  <c r="J425" i="5"/>
  <c r="K425" i="5"/>
  <c r="L425" i="5"/>
  <c r="M425" i="5"/>
  <c r="N425" i="5"/>
  <c r="O425" i="5"/>
  <c r="P425" i="5"/>
  <c r="G426" i="5"/>
  <c r="H426" i="5"/>
  <c r="I426" i="5"/>
  <c r="J426" i="5"/>
  <c r="K426" i="5"/>
  <c r="L426" i="5"/>
  <c r="M426" i="5"/>
  <c r="N426" i="5"/>
  <c r="O426" i="5"/>
  <c r="P426" i="5"/>
  <c r="G427" i="5"/>
  <c r="H427" i="5"/>
  <c r="I427" i="5"/>
  <c r="J427" i="5"/>
  <c r="K427" i="5"/>
  <c r="L427" i="5"/>
  <c r="M427" i="5"/>
  <c r="N427" i="5"/>
  <c r="O427" i="5"/>
  <c r="P427" i="5"/>
  <c r="G428" i="5"/>
  <c r="H428" i="5"/>
  <c r="I428" i="5"/>
  <c r="J428" i="5"/>
  <c r="K428" i="5"/>
  <c r="L428" i="5"/>
  <c r="M428" i="5"/>
  <c r="N428" i="5"/>
  <c r="O428" i="5"/>
  <c r="P428" i="5"/>
  <c r="G429" i="5"/>
  <c r="H429" i="5"/>
  <c r="I429" i="5"/>
  <c r="J429" i="5"/>
  <c r="K429" i="5"/>
  <c r="L429" i="5"/>
  <c r="M429" i="5"/>
  <c r="N429" i="5"/>
  <c r="O429" i="5"/>
  <c r="P429" i="5"/>
  <c r="G430" i="5"/>
  <c r="H430" i="5"/>
  <c r="I430" i="5"/>
  <c r="J430" i="5"/>
  <c r="K430" i="5"/>
  <c r="L430" i="5"/>
  <c r="M430" i="5"/>
  <c r="N430" i="5"/>
  <c r="O430" i="5"/>
  <c r="P430" i="5"/>
  <c r="G431" i="5"/>
  <c r="H431" i="5"/>
  <c r="I431" i="5"/>
  <c r="J431" i="5"/>
  <c r="K431" i="5"/>
  <c r="L431" i="5"/>
  <c r="M431" i="5"/>
  <c r="N431" i="5"/>
  <c r="O431" i="5"/>
  <c r="P431" i="5"/>
  <c r="G432" i="5"/>
  <c r="H432" i="5"/>
  <c r="I432" i="5"/>
  <c r="J432" i="5"/>
  <c r="K432" i="5"/>
  <c r="L432" i="5"/>
  <c r="M432" i="5"/>
  <c r="N432" i="5"/>
  <c r="O432" i="5"/>
  <c r="P432" i="5"/>
  <c r="G433" i="5"/>
  <c r="H433" i="5"/>
  <c r="I433" i="5"/>
  <c r="J433" i="5"/>
  <c r="K433" i="5"/>
  <c r="L433" i="5"/>
  <c r="M433" i="5"/>
  <c r="N433" i="5"/>
  <c r="O433" i="5"/>
  <c r="P433" i="5"/>
  <c r="G434" i="5"/>
  <c r="H434" i="5"/>
  <c r="I434" i="5"/>
  <c r="J434" i="5"/>
  <c r="K434" i="5"/>
  <c r="L434" i="5"/>
  <c r="M434" i="5"/>
  <c r="N434" i="5"/>
  <c r="O434" i="5"/>
  <c r="P434" i="5"/>
  <c r="G435" i="5"/>
  <c r="H435" i="5"/>
  <c r="I435" i="5"/>
  <c r="J435" i="5"/>
  <c r="K435" i="5"/>
  <c r="L435" i="5"/>
  <c r="M435" i="5"/>
  <c r="N435" i="5"/>
  <c r="O435" i="5"/>
  <c r="P435" i="5"/>
  <c r="G436" i="5"/>
  <c r="H436" i="5"/>
  <c r="I436" i="5"/>
  <c r="J436" i="5"/>
  <c r="K436" i="5"/>
  <c r="L436" i="5"/>
  <c r="M436" i="5"/>
  <c r="N436" i="5"/>
  <c r="O436" i="5"/>
  <c r="P436" i="5"/>
  <c r="G437" i="5"/>
  <c r="H437" i="5"/>
  <c r="I437" i="5"/>
  <c r="J437" i="5"/>
  <c r="K437" i="5"/>
  <c r="L437" i="5"/>
  <c r="M437" i="5"/>
  <c r="N437" i="5"/>
  <c r="O437" i="5"/>
  <c r="P437" i="5"/>
  <c r="G438" i="5"/>
  <c r="H438" i="5"/>
  <c r="I438" i="5"/>
  <c r="J438" i="5"/>
  <c r="K438" i="5"/>
  <c r="L438" i="5"/>
  <c r="M438" i="5"/>
  <c r="N438" i="5"/>
  <c r="O438" i="5"/>
  <c r="P438" i="5"/>
  <c r="G439" i="5"/>
  <c r="H439" i="5"/>
  <c r="I439" i="5"/>
  <c r="J439" i="5"/>
  <c r="K439" i="5"/>
  <c r="L439" i="5"/>
  <c r="M439" i="5"/>
  <c r="N439" i="5"/>
  <c r="O439" i="5"/>
  <c r="P439" i="5"/>
  <c r="G440" i="5"/>
  <c r="H440" i="5"/>
  <c r="I440" i="5"/>
  <c r="J440" i="5"/>
  <c r="K440" i="5"/>
  <c r="L440" i="5"/>
  <c r="M440" i="5"/>
  <c r="N440" i="5"/>
  <c r="O440" i="5"/>
  <c r="P440" i="5"/>
  <c r="G441" i="5"/>
  <c r="H441" i="5"/>
  <c r="I441" i="5"/>
  <c r="J441" i="5"/>
  <c r="K441" i="5"/>
  <c r="L441" i="5"/>
  <c r="M441" i="5"/>
  <c r="N441" i="5"/>
  <c r="O441" i="5"/>
  <c r="P441" i="5"/>
  <c r="G442" i="5"/>
  <c r="H442" i="5"/>
  <c r="I442" i="5"/>
  <c r="J442" i="5"/>
  <c r="K442" i="5"/>
  <c r="L442" i="5"/>
  <c r="M442" i="5"/>
  <c r="N442" i="5"/>
  <c r="O442" i="5"/>
  <c r="P442" i="5"/>
  <c r="G443" i="5"/>
  <c r="H443" i="5"/>
  <c r="I443" i="5"/>
  <c r="J443" i="5"/>
  <c r="K443" i="5"/>
  <c r="L443" i="5"/>
  <c r="M443" i="5"/>
  <c r="N443" i="5"/>
  <c r="O443" i="5"/>
  <c r="P443" i="5"/>
  <c r="G444" i="5"/>
  <c r="H444" i="5"/>
  <c r="I444" i="5"/>
  <c r="J444" i="5"/>
  <c r="K444" i="5"/>
  <c r="L444" i="5"/>
  <c r="M444" i="5"/>
  <c r="N444" i="5"/>
  <c r="O444" i="5"/>
  <c r="P444" i="5"/>
  <c r="G445" i="5"/>
  <c r="H445" i="5"/>
  <c r="I445" i="5"/>
  <c r="J445" i="5"/>
  <c r="K445" i="5"/>
  <c r="L445" i="5"/>
  <c r="M445" i="5"/>
  <c r="N445" i="5"/>
  <c r="O445" i="5"/>
  <c r="P445" i="5"/>
  <c r="G446" i="5"/>
  <c r="H446" i="5"/>
  <c r="I446" i="5"/>
  <c r="J446" i="5"/>
  <c r="K446" i="5"/>
  <c r="L446" i="5"/>
  <c r="M446" i="5"/>
  <c r="N446" i="5"/>
  <c r="O446" i="5"/>
  <c r="P446" i="5"/>
  <c r="G447" i="5"/>
  <c r="H447" i="5"/>
  <c r="I447" i="5"/>
  <c r="J447" i="5"/>
  <c r="K447" i="5"/>
  <c r="L447" i="5"/>
  <c r="M447" i="5"/>
  <c r="N447" i="5"/>
  <c r="O447" i="5"/>
  <c r="P447" i="5"/>
  <c r="G448" i="5"/>
  <c r="H448" i="5"/>
  <c r="I448" i="5"/>
  <c r="J448" i="5"/>
  <c r="K448" i="5"/>
  <c r="L448" i="5"/>
  <c r="M448" i="5"/>
  <c r="N448" i="5"/>
  <c r="O448" i="5"/>
  <c r="P448" i="5"/>
  <c r="G449" i="5"/>
  <c r="H449" i="5"/>
  <c r="I449" i="5"/>
  <c r="J449" i="5"/>
  <c r="K449" i="5"/>
  <c r="L449" i="5"/>
  <c r="M449" i="5"/>
  <c r="N449" i="5"/>
  <c r="O449" i="5"/>
  <c r="P449" i="5"/>
  <c r="G450" i="5"/>
  <c r="H450" i="5"/>
  <c r="I450" i="5"/>
  <c r="J450" i="5"/>
  <c r="K450" i="5"/>
  <c r="L450" i="5"/>
  <c r="M450" i="5"/>
  <c r="N450" i="5"/>
  <c r="O450" i="5"/>
  <c r="P450" i="5"/>
  <c r="G451" i="5"/>
  <c r="H451" i="5"/>
  <c r="I451" i="5"/>
  <c r="J451" i="5"/>
  <c r="K451" i="5"/>
  <c r="L451" i="5"/>
  <c r="M451" i="5"/>
  <c r="N451" i="5"/>
  <c r="O451" i="5"/>
  <c r="P451" i="5"/>
  <c r="G452" i="5"/>
  <c r="H452" i="5"/>
  <c r="I452" i="5"/>
  <c r="J452" i="5"/>
  <c r="K452" i="5"/>
  <c r="L452" i="5"/>
  <c r="M452" i="5"/>
  <c r="N452" i="5"/>
  <c r="O452" i="5"/>
  <c r="P452" i="5"/>
  <c r="G453" i="5"/>
  <c r="H453" i="5"/>
  <c r="I453" i="5"/>
  <c r="J453" i="5"/>
  <c r="K453" i="5"/>
  <c r="L453" i="5"/>
  <c r="M453" i="5"/>
  <c r="N453" i="5"/>
  <c r="O453" i="5"/>
  <c r="P453" i="5"/>
  <c r="G454" i="5"/>
  <c r="H454" i="5"/>
  <c r="I454" i="5"/>
  <c r="J454" i="5"/>
  <c r="K454" i="5"/>
  <c r="L454" i="5"/>
  <c r="M454" i="5"/>
  <c r="N454" i="5"/>
  <c r="O454" i="5"/>
  <c r="P454" i="5"/>
  <c r="G455" i="5"/>
  <c r="H455" i="5"/>
  <c r="I455" i="5"/>
  <c r="J455" i="5"/>
  <c r="K455" i="5"/>
  <c r="L455" i="5"/>
  <c r="M455" i="5"/>
  <c r="N455" i="5"/>
  <c r="O455" i="5"/>
  <c r="P455" i="5"/>
  <c r="G456" i="5"/>
  <c r="H456" i="5"/>
  <c r="I456" i="5"/>
  <c r="J456" i="5"/>
  <c r="K456" i="5"/>
  <c r="L456" i="5"/>
  <c r="M456" i="5"/>
  <c r="N456" i="5"/>
  <c r="O456" i="5"/>
  <c r="P456" i="5"/>
  <c r="G457" i="5"/>
  <c r="H457" i="5"/>
  <c r="I457" i="5"/>
  <c r="J457" i="5"/>
  <c r="K457" i="5"/>
  <c r="L457" i="5"/>
  <c r="M457" i="5"/>
  <c r="N457" i="5"/>
  <c r="O457" i="5"/>
  <c r="P457" i="5"/>
  <c r="G458" i="5"/>
  <c r="H458" i="5"/>
  <c r="I458" i="5"/>
  <c r="J458" i="5"/>
  <c r="K458" i="5"/>
  <c r="L458" i="5"/>
  <c r="M458" i="5"/>
  <c r="N458" i="5"/>
  <c r="O458" i="5"/>
  <c r="P458" i="5"/>
  <c r="G459" i="5"/>
  <c r="H459" i="5"/>
  <c r="I459" i="5"/>
  <c r="J459" i="5"/>
  <c r="K459" i="5"/>
  <c r="L459" i="5"/>
  <c r="M459" i="5"/>
  <c r="N459" i="5"/>
  <c r="O459" i="5"/>
  <c r="P459" i="5"/>
  <c r="G460" i="5"/>
  <c r="H460" i="5"/>
  <c r="I460" i="5"/>
  <c r="J460" i="5"/>
  <c r="K460" i="5"/>
  <c r="L460" i="5"/>
  <c r="M460" i="5"/>
  <c r="N460" i="5"/>
  <c r="O460" i="5"/>
  <c r="P460" i="5"/>
  <c r="G461" i="5"/>
  <c r="H461" i="5"/>
  <c r="I461" i="5"/>
  <c r="J461" i="5"/>
  <c r="K461" i="5"/>
  <c r="L461" i="5"/>
  <c r="M461" i="5"/>
  <c r="N461" i="5"/>
  <c r="O461" i="5"/>
  <c r="P461" i="5"/>
  <c r="G462" i="5"/>
  <c r="H462" i="5"/>
  <c r="I462" i="5"/>
  <c r="J462" i="5"/>
  <c r="K462" i="5"/>
  <c r="L462" i="5"/>
  <c r="M462" i="5"/>
  <c r="N462" i="5"/>
  <c r="O462" i="5"/>
  <c r="P462" i="5"/>
  <c r="G463" i="5"/>
  <c r="H463" i="5"/>
  <c r="I463" i="5"/>
  <c r="J463" i="5"/>
  <c r="K463" i="5"/>
  <c r="L463" i="5"/>
  <c r="M463" i="5"/>
  <c r="N463" i="5"/>
  <c r="O463" i="5"/>
  <c r="P463" i="5"/>
  <c r="G464" i="5"/>
  <c r="H464" i="5"/>
  <c r="I464" i="5"/>
  <c r="J464" i="5"/>
  <c r="K464" i="5"/>
  <c r="L464" i="5"/>
  <c r="M464" i="5"/>
  <c r="N464" i="5"/>
  <c r="O464" i="5"/>
  <c r="P464" i="5"/>
  <c r="G465" i="5"/>
  <c r="H465" i="5"/>
  <c r="I465" i="5"/>
  <c r="J465" i="5"/>
  <c r="K465" i="5"/>
  <c r="L465" i="5"/>
  <c r="M465" i="5"/>
  <c r="N465" i="5"/>
  <c r="O465" i="5"/>
  <c r="P465" i="5"/>
  <c r="G466" i="5"/>
  <c r="H466" i="5"/>
  <c r="I466" i="5"/>
  <c r="J466" i="5"/>
  <c r="K466" i="5"/>
  <c r="L466" i="5"/>
  <c r="M466" i="5"/>
  <c r="N466" i="5"/>
  <c r="O466" i="5"/>
  <c r="P466" i="5"/>
  <c r="G467" i="5"/>
  <c r="H467" i="5"/>
  <c r="I467" i="5"/>
  <c r="J467" i="5"/>
  <c r="K467" i="5"/>
  <c r="L467" i="5"/>
  <c r="M467" i="5"/>
  <c r="N467" i="5"/>
  <c r="O467" i="5"/>
  <c r="P467" i="5"/>
  <c r="G468" i="5"/>
  <c r="H468" i="5"/>
  <c r="I468" i="5"/>
  <c r="J468" i="5"/>
  <c r="K468" i="5"/>
  <c r="L468" i="5"/>
  <c r="M468" i="5"/>
  <c r="N468" i="5"/>
  <c r="O468" i="5"/>
  <c r="P468" i="5"/>
  <c r="G469" i="5"/>
  <c r="H469" i="5"/>
  <c r="I469" i="5"/>
  <c r="J469" i="5"/>
  <c r="K469" i="5"/>
  <c r="L469" i="5"/>
  <c r="M469" i="5"/>
  <c r="N469" i="5"/>
  <c r="O469" i="5"/>
  <c r="P469" i="5"/>
  <c r="G470" i="5"/>
  <c r="H470" i="5"/>
  <c r="I470" i="5"/>
  <c r="J470" i="5"/>
  <c r="K470" i="5"/>
  <c r="L470" i="5"/>
  <c r="M470" i="5"/>
  <c r="N470" i="5"/>
  <c r="O470" i="5"/>
  <c r="P470" i="5"/>
  <c r="G471" i="5"/>
  <c r="H471" i="5"/>
  <c r="I471" i="5"/>
  <c r="J471" i="5"/>
  <c r="K471" i="5"/>
  <c r="L471" i="5"/>
  <c r="M471" i="5"/>
  <c r="N471" i="5"/>
  <c r="O471" i="5"/>
  <c r="P471" i="5"/>
  <c r="G472" i="5"/>
  <c r="H472" i="5"/>
  <c r="I472" i="5"/>
  <c r="J472" i="5"/>
  <c r="K472" i="5"/>
  <c r="L472" i="5"/>
  <c r="M472" i="5"/>
  <c r="N472" i="5"/>
  <c r="O472" i="5"/>
  <c r="P472" i="5"/>
  <c r="G473" i="5"/>
  <c r="H473" i="5"/>
  <c r="I473" i="5"/>
  <c r="J473" i="5"/>
  <c r="K473" i="5"/>
  <c r="L473" i="5"/>
  <c r="M473" i="5"/>
  <c r="N473" i="5"/>
  <c r="O473" i="5"/>
  <c r="P473" i="5"/>
  <c r="G474" i="5"/>
  <c r="H474" i="5"/>
  <c r="I474" i="5"/>
  <c r="J474" i="5"/>
  <c r="K474" i="5"/>
  <c r="L474" i="5"/>
  <c r="M474" i="5"/>
  <c r="N474" i="5"/>
  <c r="O474" i="5"/>
  <c r="P474" i="5"/>
  <c r="G475" i="5"/>
  <c r="H475" i="5"/>
  <c r="I475" i="5"/>
  <c r="J475" i="5"/>
  <c r="K475" i="5"/>
  <c r="L475" i="5"/>
  <c r="M475" i="5"/>
  <c r="N475" i="5"/>
  <c r="O475" i="5"/>
  <c r="P475" i="5"/>
  <c r="G476" i="5"/>
  <c r="H476" i="5"/>
  <c r="I476" i="5"/>
  <c r="J476" i="5"/>
  <c r="K476" i="5"/>
  <c r="L476" i="5"/>
  <c r="M476" i="5"/>
  <c r="N476" i="5"/>
  <c r="O476" i="5"/>
  <c r="P476" i="5"/>
  <c r="G477" i="5"/>
  <c r="H477" i="5"/>
  <c r="I477" i="5"/>
  <c r="J477" i="5"/>
  <c r="K477" i="5"/>
  <c r="L477" i="5"/>
  <c r="M477" i="5"/>
  <c r="N477" i="5"/>
  <c r="O477" i="5"/>
  <c r="P477" i="5"/>
  <c r="G478" i="5"/>
  <c r="H478" i="5"/>
  <c r="I478" i="5"/>
  <c r="J478" i="5"/>
  <c r="K478" i="5"/>
  <c r="L478" i="5"/>
  <c r="M478" i="5"/>
  <c r="N478" i="5"/>
  <c r="O478" i="5"/>
  <c r="P478" i="5"/>
  <c r="G479" i="5"/>
  <c r="H479" i="5"/>
  <c r="I479" i="5"/>
  <c r="J479" i="5"/>
  <c r="K479" i="5"/>
  <c r="L479" i="5"/>
  <c r="M479" i="5"/>
  <c r="N479" i="5"/>
  <c r="O479" i="5"/>
  <c r="P479" i="5"/>
  <c r="G480" i="5"/>
  <c r="H480" i="5"/>
  <c r="I480" i="5"/>
  <c r="J480" i="5"/>
  <c r="K480" i="5"/>
  <c r="L480" i="5"/>
  <c r="M480" i="5"/>
  <c r="N480" i="5"/>
  <c r="O480" i="5"/>
  <c r="P480" i="5"/>
  <c r="G481" i="5"/>
  <c r="H481" i="5"/>
  <c r="I481" i="5"/>
  <c r="J481" i="5"/>
  <c r="K481" i="5"/>
  <c r="L481" i="5"/>
  <c r="M481" i="5"/>
  <c r="N481" i="5"/>
  <c r="O481" i="5"/>
  <c r="P481" i="5"/>
  <c r="G482" i="5"/>
  <c r="H482" i="5"/>
  <c r="I482" i="5"/>
  <c r="J482" i="5"/>
  <c r="K482" i="5"/>
  <c r="L482" i="5"/>
  <c r="M482" i="5"/>
  <c r="N482" i="5"/>
  <c r="O482" i="5"/>
  <c r="P482" i="5"/>
  <c r="G483" i="5"/>
  <c r="H483" i="5"/>
  <c r="I483" i="5"/>
  <c r="J483" i="5"/>
  <c r="K483" i="5"/>
  <c r="L483" i="5"/>
  <c r="M483" i="5"/>
  <c r="N483" i="5"/>
  <c r="O483" i="5"/>
  <c r="P483" i="5"/>
  <c r="G484" i="5"/>
  <c r="H484" i="5"/>
  <c r="I484" i="5"/>
  <c r="J484" i="5"/>
  <c r="K484" i="5"/>
  <c r="L484" i="5"/>
  <c r="M484" i="5"/>
  <c r="N484" i="5"/>
  <c r="O484" i="5"/>
  <c r="P484" i="5"/>
  <c r="G485" i="5"/>
  <c r="H485" i="5"/>
  <c r="I485" i="5"/>
  <c r="J485" i="5"/>
  <c r="K485" i="5"/>
  <c r="L485" i="5"/>
  <c r="M485" i="5"/>
  <c r="N485" i="5"/>
  <c r="O485" i="5"/>
  <c r="P485" i="5"/>
  <c r="G486" i="5"/>
  <c r="H486" i="5"/>
  <c r="I486" i="5"/>
  <c r="J486" i="5"/>
  <c r="K486" i="5"/>
  <c r="L486" i="5"/>
  <c r="M486" i="5"/>
  <c r="N486" i="5"/>
  <c r="O486" i="5"/>
  <c r="P486" i="5"/>
  <c r="G487" i="5"/>
  <c r="H487" i="5"/>
  <c r="I487" i="5"/>
  <c r="J487" i="5"/>
  <c r="K487" i="5"/>
  <c r="L487" i="5"/>
  <c r="M487" i="5"/>
  <c r="N487" i="5"/>
  <c r="O487" i="5"/>
  <c r="P487" i="5"/>
  <c r="G488" i="5"/>
  <c r="H488" i="5"/>
  <c r="I488" i="5"/>
  <c r="J488" i="5"/>
  <c r="K488" i="5"/>
  <c r="L488" i="5"/>
  <c r="M488" i="5"/>
  <c r="N488" i="5"/>
  <c r="O488" i="5"/>
  <c r="P488" i="5"/>
  <c r="G489" i="5"/>
  <c r="H489" i="5"/>
  <c r="I489" i="5"/>
  <c r="J489" i="5"/>
  <c r="K489" i="5"/>
  <c r="L489" i="5"/>
  <c r="M489" i="5"/>
  <c r="N489" i="5"/>
  <c r="O489" i="5"/>
  <c r="P489" i="5"/>
  <c r="G490" i="5"/>
  <c r="H490" i="5"/>
  <c r="I490" i="5"/>
  <c r="J490" i="5"/>
  <c r="K490" i="5"/>
  <c r="L490" i="5"/>
  <c r="M490" i="5"/>
  <c r="N490" i="5"/>
  <c r="O490" i="5"/>
  <c r="P490" i="5"/>
  <c r="G491" i="5"/>
  <c r="H491" i="5"/>
  <c r="I491" i="5"/>
  <c r="J491" i="5"/>
  <c r="K491" i="5"/>
  <c r="L491" i="5"/>
  <c r="M491" i="5"/>
  <c r="N491" i="5"/>
  <c r="O491" i="5"/>
  <c r="P491" i="5"/>
  <c r="G492" i="5"/>
  <c r="H492" i="5"/>
  <c r="I492" i="5"/>
  <c r="J492" i="5"/>
  <c r="K492" i="5"/>
  <c r="L492" i="5"/>
  <c r="M492" i="5"/>
  <c r="N492" i="5"/>
  <c r="O492" i="5"/>
  <c r="P492" i="5"/>
  <c r="G493" i="5"/>
  <c r="H493" i="5"/>
  <c r="I493" i="5"/>
  <c r="J493" i="5"/>
  <c r="K493" i="5"/>
  <c r="L493" i="5"/>
  <c r="M493" i="5"/>
  <c r="N493" i="5"/>
  <c r="O493" i="5"/>
  <c r="P493" i="5"/>
  <c r="G494" i="5"/>
  <c r="H494" i="5"/>
  <c r="I494" i="5"/>
  <c r="J494" i="5"/>
  <c r="K494" i="5"/>
  <c r="L494" i="5"/>
  <c r="M494" i="5"/>
  <c r="N494" i="5"/>
  <c r="O494" i="5"/>
  <c r="P494" i="5"/>
  <c r="G495" i="5"/>
  <c r="H495" i="5"/>
  <c r="I495" i="5"/>
  <c r="J495" i="5"/>
  <c r="K495" i="5"/>
  <c r="L495" i="5"/>
  <c r="M495" i="5"/>
  <c r="N495" i="5"/>
  <c r="O495" i="5"/>
  <c r="P495" i="5"/>
  <c r="G496" i="5"/>
  <c r="H496" i="5"/>
  <c r="I496" i="5"/>
  <c r="J496" i="5"/>
  <c r="K496" i="5"/>
  <c r="L496" i="5"/>
  <c r="M496" i="5"/>
  <c r="N496" i="5"/>
  <c r="O496" i="5"/>
  <c r="P496" i="5"/>
  <c r="G497" i="5"/>
  <c r="H497" i="5"/>
  <c r="I497" i="5"/>
  <c r="J497" i="5"/>
  <c r="K497" i="5"/>
  <c r="L497" i="5"/>
  <c r="M497" i="5"/>
  <c r="N497" i="5"/>
  <c r="O497" i="5"/>
  <c r="P497" i="5"/>
  <c r="G498" i="5"/>
  <c r="I498" i="5"/>
  <c r="J498" i="5"/>
  <c r="K498" i="5"/>
  <c r="L498" i="5"/>
  <c r="M498" i="5"/>
  <c r="N498" i="5"/>
  <c r="O498" i="5"/>
  <c r="P498" i="5"/>
  <c r="G499" i="5"/>
  <c r="H499" i="5"/>
  <c r="I499" i="5"/>
  <c r="J499" i="5"/>
  <c r="K499" i="5"/>
  <c r="L499" i="5"/>
  <c r="M499" i="5"/>
  <c r="N499" i="5"/>
  <c r="O499" i="5"/>
  <c r="P499" i="5"/>
  <c r="G500" i="5"/>
  <c r="H500" i="5"/>
  <c r="I500" i="5"/>
  <c r="J500" i="5"/>
  <c r="K500" i="5"/>
  <c r="L500" i="5"/>
  <c r="M500" i="5"/>
  <c r="N500" i="5"/>
  <c r="O500" i="5"/>
  <c r="P500" i="5"/>
  <c r="G501" i="5"/>
  <c r="H501" i="5"/>
  <c r="I501" i="5"/>
  <c r="J501" i="5"/>
  <c r="K501" i="5"/>
  <c r="L501" i="5"/>
  <c r="M501" i="5"/>
  <c r="N501" i="5"/>
  <c r="O501" i="5"/>
  <c r="P501" i="5"/>
  <c r="G502" i="5"/>
  <c r="H502" i="5"/>
  <c r="I502" i="5"/>
  <c r="J502" i="5"/>
  <c r="K502" i="5"/>
  <c r="L502" i="5"/>
  <c r="M502" i="5"/>
  <c r="N502" i="5"/>
  <c r="O502" i="5"/>
  <c r="P502" i="5"/>
  <c r="G503" i="5"/>
  <c r="H503" i="5"/>
  <c r="I503" i="5"/>
  <c r="J503" i="5"/>
  <c r="K503" i="5"/>
  <c r="L503" i="5"/>
  <c r="M503" i="5"/>
  <c r="N503" i="5"/>
  <c r="O503" i="5"/>
  <c r="P503" i="5"/>
  <c r="G504" i="5"/>
  <c r="H504" i="5"/>
  <c r="I504" i="5"/>
  <c r="J504" i="5"/>
  <c r="K504" i="5"/>
  <c r="L504" i="5"/>
  <c r="M504" i="5"/>
  <c r="N504" i="5"/>
  <c r="O504" i="5"/>
  <c r="P504" i="5"/>
  <c r="G505" i="5"/>
  <c r="H505" i="5"/>
  <c r="I505" i="5"/>
  <c r="J505" i="5"/>
  <c r="K505" i="5"/>
  <c r="L505" i="5"/>
  <c r="M505" i="5"/>
  <c r="N505" i="5"/>
  <c r="O505" i="5"/>
  <c r="P505" i="5"/>
  <c r="G506" i="5"/>
  <c r="H506" i="5"/>
  <c r="I506" i="5"/>
  <c r="J506" i="5"/>
  <c r="K506" i="5"/>
  <c r="L506" i="5"/>
  <c r="M506" i="5"/>
  <c r="N506" i="5"/>
  <c r="O506" i="5"/>
  <c r="P506" i="5"/>
  <c r="G507" i="5"/>
  <c r="H507" i="5"/>
  <c r="I507" i="5"/>
  <c r="J507" i="5"/>
  <c r="K507" i="5"/>
  <c r="L507" i="5"/>
  <c r="M507" i="5"/>
  <c r="N507" i="5"/>
  <c r="O507" i="5"/>
  <c r="P507" i="5"/>
  <c r="G508" i="5"/>
  <c r="H508" i="5"/>
  <c r="I508" i="5"/>
  <c r="J508" i="5"/>
  <c r="K508" i="5"/>
  <c r="L508" i="5"/>
  <c r="M508" i="5"/>
  <c r="N508" i="5"/>
  <c r="O508" i="5"/>
  <c r="P508" i="5"/>
  <c r="G509" i="5"/>
  <c r="H509" i="5"/>
  <c r="I509" i="5"/>
  <c r="J509" i="5"/>
  <c r="K509" i="5"/>
  <c r="L509" i="5"/>
  <c r="M509" i="5"/>
  <c r="N509" i="5"/>
  <c r="O509" i="5"/>
  <c r="P509" i="5"/>
  <c r="G510" i="5"/>
  <c r="H510" i="5"/>
  <c r="I510" i="5"/>
  <c r="J510" i="5"/>
  <c r="K510" i="5"/>
  <c r="L510" i="5"/>
  <c r="M510" i="5"/>
  <c r="N510" i="5"/>
  <c r="O510" i="5"/>
  <c r="P510" i="5"/>
  <c r="G511" i="5"/>
  <c r="H511" i="5"/>
  <c r="I511" i="5"/>
  <c r="J511" i="5"/>
  <c r="K511" i="5"/>
  <c r="L511" i="5"/>
  <c r="M511" i="5"/>
  <c r="N511" i="5"/>
  <c r="O511" i="5"/>
  <c r="P511" i="5"/>
  <c r="G512" i="5"/>
  <c r="H512" i="5"/>
  <c r="I512" i="5"/>
  <c r="J512" i="5"/>
  <c r="K512" i="5"/>
  <c r="L512" i="5"/>
  <c r="M512" i="5"/>
  <c r="N512" i="5"/>
  <c r="O512" i="5"/>
  <c r="P512" i="5"/>
  <c r="G513" i="5"/>
  <c r="H513" i="5"/>
  <c r="I513" i="5"/>
  <c r="J513" i="5"/>
  <c r="K513" i="5"/>
  <c r="L513" i="5"/>
  <c r="M513" i="5"/>
  <c r="N513" i="5"/>
  <c r="O513" i="5"/>
  <c r="P513" i="5"/>
  <c r="G514" i="5"/>
  <c r="H514" i="5"/>
  <c r="I514" i="5"/>
  <c r="J514" i="5"/>
  <c r="K514" i="5"/>
  <c r="L514" i="5"/>
  <c r="M514" i="5"/>
  <c r="N514" i="5"/>
  <c r="O514" i="5"/>
  <c r="P514" i="5"/>
  <c r="G515" i="5"/>
  <c r="H515" i="5"/>
  <c r="I515" i="5"/>
  <c r="J515" i="5"/>
  <c r="K515" i="5"/>
  <c r="L515" i="5"/>
  <c r="M515" i="5"/>
  <c r="N515" i="5"/>
  <c r="O515" i="5"/>
  <c r="P515" i="5"/>
  <c r="G516" i="5"/>
  <c r="H516" i="5"/>
  <c r="I516" i="5"/>
  <c r="J516" i="5"/>
  <c r="K516" i="5"/>
  <c r="L516" i="5"/>
  <c r="M516" i="5"/>
  <c r="N516" i="5"/>
  <c r="O516" i="5"/>
  <c r="P516" i="5"/>
  <c r="G517" i="5"/>
  <c r="H517" i="5"/>
  <c r="I517" i="5"/>
  <c r="J517" i="5"/>
  <c r="K517" i="5"/>
  <c r="L517" i="5"/>
  <c r="M517" i="5"/>
  <c r="N517" i="5"/>
  <c r="O517" i="5"/>
  <c r="P517" i="5"/>
  <c r="G518" i="5"/>
  <c r="H518" i="5"/>
  <c r="I518" i="5"/>
  <c r="J518" i="5"/>
  <c r="K518" i="5"/>
  <c r="L518" i="5"/>
  <c r="M518" i="5"/>
  <c r="N518" i="5"/>
  <c r="O518" i="5"/>
  <c r="P518" i="5"/>
  <c r="G519" i="5"/>
  <c r="H519" i="5"/>
  <c r="I519" i="5"/>
  <c r="J519" i="5"/>
  <c r="K519" i="5"/>
  <c r="L519" i="5"/>
  <c r="M519" i="5"/>
  <c r="N519" i="5"/>
  <c r="O519" i="5"/>
  <c r="P519" i="5"/>
  <c r="G520" i="5"/>
  <c r="H520" i="5"/>
  <c r="I520" i="5"/>
  <c r="J520" i="5"/>
  <c r="K520" i="5"/>
  <c r="L520" i="5"/>
  <c r="M520" i="5"/>
  <c r="N520" i="5"/>
  <c r="O520" i="5"/>
  <c r="P520" i="5"/>
  <c r="G521" i="5"/>
  <c r="H521" i="5"/>
  <c r="I521" i="5"/>
  <c r="J521" i="5"/>
  <c r="K521" i="5"/>
  <c r="L521" i="5"/>
  <c r="M521" i="5"/>
  <c r="N521" i="5"/>
  <c r="O521" i="5"/>
  <c r="P521" i="5"/>
  <c r="G522" i="5"/>
  <c r="H522" i="5"/>
  <c r="I522" i="5"/>
  <c r="J522" i="5"/>
  <c r="K522" i="5"/>
  <c r="L522" i="5"/>
  <c r="M522" i="5"/>
  <c r="N522" i="5"/>
  <c r="O522" i="5"/>
  <c r="P522" i="5"/>
  <c r="G523" i="5"/>
  <c r="H523" i="5"/>
  <c r="I523" i="5"/>
  <c r="J523" i="5"/>
  <c r="K523" i="5"/>
  <c r="L523" i="5"/>
  <c r="M523" i="5"/>
  <c r="N523" i="5"/>
  <c r="O523" i="5"/>
  <c r="P523" i="5"/>
  <c r="G524" i="5"/>
  <c r="H524" i="5"/>
  <c r="I524" i="5"/>
  <c r="J524" i="5"/>
  <c r="K524" i="5"/>
  <c r="L524" i="5"/>
  <c r="M524" i="5"/>
  <c r="N524" i="5"/>
  <c r="O524" i="5"/>
  <c r="P524" i="5"/>
  <c r="G525" i="5"/>
  <c r="H525" i="5"/>
  <c r="I525" i="5"/>
  <c r="J525" i="5"/>
  <c r="K525" i="5"/>
  <c r="L525" i="5"/>
  <c r="M525" i="5"/>
  <c r="N525" i="5"/>
  <c r="O525" i="5"/>
  <c r="P525" i="5"/>
  <c r="G526" i="5"/>
  <c r="H526" i="5"/>
  <c r="I526" i="5"/>
  <c r="J526" i="5"/>
  <c r="K526" i="5"/>
  <c r="L526" i="5"/>
  <c r="M526" i="5"/>
  <c r="N526" i="5"/>
  <c r="O526" i="5"/>
  <c r="P526" i="5"/>
  <c r="G527" i="5"/>
  <c r="H527" i="5"/>
  <c r="I527" i="5"/>
  <c r="J527" i="5"/>
  <c r="K527" i="5"/>
  <c r="L527" i="5"/>
  <c r="M527" i="5"/>
  <c r="N527" i="5"/>
  <c r="O527" i="5"/>
  <c r="P527" i="5"/>
  <c r="G528" i="5"/>
  <c r="H528" i="5"/>
  <c r="I528" i="5"/>
  <c r="J528" i="5"/>
  <c r="K528" i="5"/>
  <c r="L528" i="5"/>
  <c r="M528" i="5"/>
  <c r="N528" i="5"/>
  <c r="O528" i="5"/>
  <c r="P528" i="5"/>
  <c r="G529" i="5"/>
  <c r="H529" i="5"/>
  <c r="I529" i="5"/>
  <c r="J529" i="5"/>
  <c r="K529" i="5"/>
  <c r="L529" i="5"/>
  <c r="M529" i="5"/>
  <c r="N529" i="5"/>
  <c r="O529" i="5"/>
  <c r="P529" i="5"/>
  <c r="G530" i="5"/>
  <c r="H530" i="5"/>
  <c r="I530" i="5"/>
  <c r="J530" i="5"/>
  <c r="K530" i="5"/>
  <c r="L530" i="5"/>
  <c r="M530" i="5"/>
  <c r="N530" i="5"/>
  <c r="O530" i="5"/>
  <c r="P530" i="5"/>
  <c r="G531" i="5"/>
  <c r="H531" i="5"/>
  <c r="I531" i="5"/>
  <c r="J531" i="5"/>
  <c r="K531" i="5"/>
  <c r="L531" i="5"/>
  <c r="M531" i="5"/>
  <c r="N531" i="5"/>
  <c r="O531" i="5"/>
  <c r="P531" i="5"/>
  <c r="G532" i="5"/>
  <c r="H532" i="5"/>
  <c r="I532" i="5"/>
  <c r="J532" i="5"/>
  <c r="K532" i="5"/>
  <c r="L532" i="5"/>
  <c r="M532" i="5"/>
  <c r="N532" i="5"/>
  <c r="O532" i="5"/>
  <c r="P532" i="5"/>
  <c r="G533" i="5"/>
  <c r="H533" i="5"/>
  <c r="I533" i="5"/>
  <c r="J533" i="5"/>
  <c r="K533" i="5"/>
  <c r="L533" i="5"/>
  <c r="M533" i="5"/>
  <c r="N533" i="5"/>
  <c r="O533" i="5"/>
  <c r="P533" i="5"/>
  <c r="G534" i="5"/>
  <c r="H534" i="5"/>
  <c r="I534" i="5"/>
  <c r="J534" i="5"/>
  <c r="K534" i="5"/>
  <c r="L534" i="5"/>
  <c r="M534" i="5"/>
  <c r="N534" i="5"/>
  <c r="O534" i="5"/>
  <c r="P534" i="5"/>
  <c r="G535" i="5"/>
  <c r="H535" i="5"/>
  <c r="I535" i="5"/>
  <c r="J535" i="5"/>
  <c r="K535" i="5"/>
  <c r="L535" i="5"/>
  <c r="M535" i="5"/>
  <c r="N535" i="5"/>
  <c r="O535" i="5"/>
  <c r="P535" i="5"/>
  <c r="G536" i="5"/>
  <c r="H536" i="5"/>
  <c r="I536" i="5"/>
  <c r="J536" i="5"/>
  <c r="K536" i="5"/>
  <c r="L536" i="5"/>
  <c r="M536" i="5"/>
  <c r="N536" i="5"/>
  <c r="O536" i="5"/>
  <c r="P536" i="5"/>
  <c r="G537" i="5"/>
  <c r="H537" i="5"/>
  <c r="I537" i="5"/>
  <c r="J537" i="5"/>
  <c r="K537" i="5"/>
  <c r="L537" i="5"/>
  <c r="M537" i="5"/>
  <c r="N537" i="5"/>
  <c r="O537" i="5"/>
  <c r="P537" i="5"/>
  <c r="G538" i="5"/>
  <c r="H538" i="5"/>
  <c r="I538" i="5"/>
  <c r="J538" i="5"/>
  <c r="K538" i="5"/>
  <c r="L538" i="5"/>
  <c r="M538" i="5"/>
  <c r="N538" i="5"/>
  <c r="O538" i="5"/>
  <c r="P538" i="5"/>
  <c r="G539" i="5"/>
  <c r="H539" i="5"/>
  <c r="I539" i="5"/>
  <c r="J539" i="5"/>
  <c r="K539" i="5"/>
  <c r="L539" i="5"/>
  <c r="M539" i="5"/>
  <c r="N539" i="5"/>
  <c r="O539" i="5"/>
  <c r="P539" i="5"/>
  <c r="G540" i="5"/>
  <c r="H540" i="5"/>
  <c r="I540" i="5"/>
  <c r="J540" i="5"/>
  <c r="K540" i="5"/>
  <c r="L540" i="5"/>
  <c r="M540" i="5"/>
  <c r="N540" i="5"/>
  <c r="O540" i="5"/>
  <c r="P540" i="5"/>
  <c r="G541" i="5"/>
  <c r="H541" i="5"/>
  <c r="I541" i="5"/>
  <c r="J541" i="5"/>
  <c r="K541" i="5"/>
  <c r="L541" i="5"/>
  <c r="M541" i="5"/>
  <c r="N541" i="5"/>
  <c r="O541" i="5"/>
  <c r="P541" i="5"/>
  <c r="G542" i="5"/>
  <c r="H542" i="5"/>
  <c r="I542" i="5"/>
  <c r="J542" i="5"/>
  <c r="K542" i="5"/>
  <c r="L542" i="5"/>
  <c r="M542" i="5"/>
  <c r="N542" i="5"/>
  <c r="O542" i="5"/>
  <c r="P542" i="5"/>
  <c r="G543" i="5"/>
  <c r="H543" i="5"/>
  <c r="I543" i="5"/>
  <c r="J543" i="5"/>
  <c r="K543" i="5"/>
  <c r="L543" i="5"/>
  <c r="M543" i="5"/>
  <c r="N543" i="5"/>
  <c r="O543" i="5"/>
  <c r="P543" i="5"/>
  <c r="G544" i="5"/>
  <c r="H544" i="5"/>
  <c r="I544" i="5"/>
  <c r="J544" i="5"/>
  <c r="K544" i="5"/>
  <c r="L544" i="5"/>
  <c r="M544" i="5"/>
  <c r="N544" i="5"/>
  <c r="O544" i="5"/>
  <c r="P544" i="5"/>
  <c r="G545" i="5"/>
  <c r="H545" i="5"/>
  <c r="I545" i="5"/>
  <c r="J545" i="5"/>
  <c r="K545" i="5"/>
  <c r="L545" i="5"/>
  <c r="M545" i="5"/>
  <c r="N545" i="5"/>
  <c r="O545" i="5"/>
  <c r="P545" i="5"/>
  <c r="G546" i="5"/>
  <c r="H546" i="5"/>
  <c r="I546" i="5"/>
  <c r="J546" i="5"/>
  <c r="K546" i="5"/>
  <c r="L546" i="5"/>
  <c r="M546" i="5"/>
  <c r="N546" i="5"/>
  <c r="O546" i="5"/>
  <c r="P546" i="5"/>
  <c r="G547" i="5"/>
  <c r="H547" i="5"/>
  <c r="I547" i="5"/>
  <c r="J547" i="5"/>
  <c r="K547" i="5"/>
  <c r="L547" i="5"/>
  <c r="M547" i="5"/>
  <c r="N547" i="5"/>
  <c r="O547" i="5"/>
  <c r="P547" i="5"/>
  <c r="G548" i="5"/>
  <c r="H548" i="5"/>
  <c r="I548" i="5"/>
  <c r="J548" i="5"/>
  <c r="K548" i="5"/>
  <c r="L548" i="5"/>
  <c r="M548" i="5"/>
  <c r="N548" i="5"/>
  <c r="O548" i="5"/>
  <c r="P548" i="5"/>
  <c r="G549" i="5"/>
  <c r="H549" i="5"/>
  <c r="I549" i="5"/>
  <c r="J549" i="5"/>
  <c r="K549" i="5"/>
  <c r="L549" i="5"/>
  <c r="M549" i="5"/>
  <c r="N549" i="5"/>
  <c r="O549" i="5"/>
  <c r="P549" i="5"/>
  <c r="G550" i="5"/>
  <c r="H550" i="5"/>
  <c r="I550" i="5"/>
  <c r="J550" i="5"/>
  <c r="K550" i="5"/>
  <c r="L550" i="5"/>
  <c r="M550" i="5"/>
  <c r="N550" i="5"/>
  <c r="O550" i="5"/>
  <c r="P550" i="5"/>
  <c r="G551" i="5"/>
  <c r="H551" i="5"/>
  <c r="I551" i="5"/>
  <c r="J551" i="5"/>
  <c r="K551" i="5"/>
  <c r="L551" i="5"/>
  <c r="M551" i="5"/>
  <c r="N551" i="5"/>
  <c r="O551" i="5"/>
  <c r="P551" i="5"/>
  <c r="G552" i="5"/>
  <c r="H552" i="5"/>
  <c r="I552" i="5"/>
  <c r="J552" i="5"/>
  <c r="K552" i="5"/>
  <c r="L552" i="5"/>
  <c r="M552" i="5"/>
  <c r="N552" i="5"/>
  <c r="O552" i="5"/>
  <c r="P552" i="5"/>
  <c r="G553" i="5"/>
  <c r="H553" i="5"/>
  <c r="I553" i="5"/>
  <c r="J553" i="5"/>
  <c r="K553" i="5"/>
  <c r="L553" i="5"/>
  <c r="M553" i="5"/>
  <c r="N553" i="5"/>
  <c r="O553" i="5"/>
  <c r="P553" i="5"/>
  <c r="G554" i="5"/>
  <c r="H554" i="5"/>
  <c r="I554" i="5"/>
  <c r="J554" i="5"/>
  <c r="K554" i="5"/>
  <c r="L554" i="5"/>
  <c r="M554" i="5"/>
  <c r="N554" i="5"/>
  <c r="O554" i="5"/>
  <c r="P554" i="5"/>
  <c r="G555" i="5"/>
  <c r="H555" i="5"/>
  <c r="I555" i="5"/>
  <c r="J555" i="5"/>
  <c r="K555" i="5"/>
  <c r="L555" i="5"/>
  <c r="M555" i="5"/>
  <c r="N555" i="5"/>
  <c r="O555" i="5"/>
  <c r="P555" i="5"/>
  <c r="G556" i="5"/>
  <c r="H556" i="5"/>
  <c r="I556" i="5"/>
  <c r="J556" i="5"/>
  <c r="K556" i="5"/>
  <c r="L556" i="5"/>
  <c r="M556" i="5"/>
  <c r="N556" i="5"/>
  <c r="O556" i="5"/>
  <c r="P556" i="5"/>
  <c r="G557" i="5"/>
  <c r="H557" i="5"/>
  <c r="I557" i="5"/>
  <c r="J557" i="5"/>
  <c r="K557" i="5"/>
  <c r="L557" i="5"/>
  <c r="M557" i="5"/>
  <c r="N557" i="5"/>
  <c r="O557" i="5"/>
  <c r="P557" i="5"/>
  <c r="G558" i="5"/>
  <c r="H558" i="5"/>
  <c r="I558" i="5"/>
  <c r="J558" i="5"/>
  <c r="K558" i="5"/>
  <c r="L558" i="5"/>
  <c r="M558" i="5"/>
  <c r="N558" i="5"/>
  <c r="O558" i="5"/>
  <c r="P558" i="5"/>
  <c r="G559" i="5"/>
  <c r="H559" i="5"/>
  <c r="I559" i="5"/>
  <c r="J559" i="5"/>
  <c r="K559" i="5"/>
  <c r="L559" i="5"/>
  <c r="M559" i="5"/>
  <c r="N559" i="5"/>
  <c r="O559" i="5"/>
  <c r="P559" i="5"/>
  <c r="G560" i="5"/>
  <c r="H560" i="5"/>
  <c r="I560" i="5"/>
  <c r="J560" i="5"/>
  <c r="K560" i="5"/>
  <c r="L560" i="5"/>
  <c r="M560" i="5"/>
  <c r="N560" i="5"/>
  <c r="O560" i="5"/>
  <c r="P560" i="5"/>
  <c r="G561" i="5"/>
  <c r="H561" i="5"/>
  <c r="I561" i="5"/>
  <c r="J561" i="5"/>
  <c r="K561" i="5"/>
  <c r="L561" i="5"/>
  <c r="M561" i="5"/>
  <c r="N561" i="5"/>
  <c r="O561" i="5"/>
  <c r="P561" i="5"/>
  <c r="G562" i="5"/>
  <c r="H562" i="5"/>
  <c r="I562" i="5"/>
  <c r="J562" i="5"/>
  <c r="K562" i="5"/>
  <c r="L562" i="5"/>
  <c r="M562" i="5"/>
  <c r="N562" i="5"/>
  <c r="O562" i="5"/>
  <c r="P562" i="5"/>
  <c r="G563" i="5"/>
  <c r="H563" i="5"/>
  <c r="I563" i="5"/>
  <c r="J563" i="5"/>
  <c r="K563" i="5"/>
  <c r="L563" i="5"/>
  <c r="M563" i="5"/>
  <c r="N563" i="5"/>
  <c r="O563" i="5"/>
  <c r="P563" i="5"/>
  <c r="G565" i="5"/>
  <c r="H565" i="5"/>
  <c r="G566" i="5"/>
  <c r="H566" i="5"/>
  <c r="G567" i="5"/>
  <c r="H567" i="5"/>
  <c r="G568" i="5"/>
  <c r="H568" i="5"/>
  <c r="G569" i="5"/>
  <c r="H569" i="5"/>
  <c r="G570" i="5"/>
  <c r="H570" i="5"/>
  <c r="G571" i="5"/>
  <c r="H571" i="5"/>
  <c r="G572" i="5"/>
  <c r="H572" i="5"/>
  <c r="G573" i="5"/>
  <c r="H573" i="5"/>
  <c r="G574" i="5"/>
  <c r="H574" i="5"/>
  <c r="G575" i="5"/>
  <c r="H575" i="5"/>
  <c r="G576" i="5"/>
  <c r="H576" i="5"/>
  <c r="G578" i="5"/>
  <c r="H578" i="5"/>
  <c r="I578" i="5"/>
  <c r="J578" i="5"/>
  <c r="K578" i="5"/>
  <c r="L578" i="5"/>
  <c r="M578" i="5"/>
  <c r="N578" i="5"/>
  <c r="O578" i="5"/>
  <c r="P578" i="5"/>
  <c r="G579" i="5"/>
  <c r="H579" i="5"/>
  <c r="I579" i="5"/>
  <c r="J579" i="5"/>
  <c r="K579" i="5"/>
  <c r="L579" i="5"/>
  <c r="M579" i="5"/>
  <c r="N579" i="5"/>
  <c r="O579" i="5"/>
  <c r="P579" i="5"/>
  <c r="G580" i="5"/>
  <c r="H580" i="5"/>
  <c r="I580" i="5"/>
  <c r="J580" i="5"/>
  <c r="K580" i="5"/>
  <c r="L580" i="5"/>
  <c r="M580" i="5"/>
  <c r="N580" i="5"/>
  <c r="O580" i="5"/>
  <c r="P580" i="5"/>
  <c r="G581" i="5"/>
  <c r="H581" i="5"/>
  <c r="I581" i="5"/>
  <c r="J581" i="5"/>
  <c r="K581" i="5"/>
  <c r="L581" i="5"/>
  <c r="M581" i="5"/>
  <c r="N581" i="5"/>
  <c r="O581" i="5"/>
  <c r="P581" i="5"/>
  <c r="G582" i="5"/>
  <c r="H582" i="5"/>
  <c r="I582" i="5"/>
  <c r="J582" i="5"/>
  <c r="K582" i="5"/>
  <c r="L582" i="5"/>
  <c r="M582" i="5"/>
  <c r="N582" i="5"/>
  <c r="O582" i="5"/>
  <c r="P582" i="5"/>
  <c r="G583" i="5"/>
  <c r="H583" i="5"/>
  <c r="I583" i="5"/>
  <c r="J583" i="5"/>
  <c r="K583" i="5"/>
  <c r="L583" i="5"/>
  <c r="M583" i="5"/>
  <c r="N583" i="5"/>
  <c r="O583" i="5"/>
  <c r="P583" i="5"/>
  <c r="G584" i="5"/>
  <c r="H584" i="5"/>
  <c r="I584" i="5"/>
  <c r="J584" i="5"/>
  <c r="K584" i="5"/>
  <c r="L584" i="5"/>
  <c r="M584" i="5"/>
  <c r="N584" i="5"/>
  <c r="O584" i="5"/>
  <c r="P584" i="5"/>
  <c r="G585" i="5"/>
  <c r="H585" i="5"/>
  <c r="I585" i="5"/>
  <c r="J585" i="5"/>
  <c r="K585" i="5"/>
  <c r="L585" i="5"/>
  <c r="M585" i="5"/>
  <c r="N585" i="5"/>
  <c r="O585" i="5"/>
  <c r="P585" i="5"/>
  <c r="G586" i="5"/>
  <c r="H586" i="5"/>
  <c r="I586" i="5"/>
  <c r="J586" i="5"/>
  <c r="K586" i="5"/>
  <c r="L586" i="5"/>
  <c r="M586" i="5"/>
  <c r="N586" i="5"/>
  <c r="O586" i="5"/>
  <c r="P586" i="5"/>
  <c r="G587" i="5"/>
  <c r="H587" i="5"/>
  <c r="I587" i="5"/>
  <c r="J587" i="5"/>
  <c r="K587" i="5"/>
  <c r="L587" i="5"/>
  <c r="M587" i="5"/>
  <c r="N587" i="5"/>
  <c r="O587" i="5"/>
  <c r="P587" i="5"/>
  <c r="G588" i="5"/>
  <c r="H588" i="5"/>
  <c r="I588" i="5"/>
  <c r="J588" i="5"/>
  <c r="K588" i="5"/>
  <c r="L588" i="5"/>
  <c r="M588" i="5"/>
  <c r="N588" i="5"/>
  <c r="O588" i="5"/>
  <c r="P588" i="5"/>
  <c r="G589" i="5"/>
  <c r="H589" i="5"/>
  <c r="I589" i="5"/>
  <c r="J589" i="5"/>
  <c r="K589" i="5"/>
  <c r="L589" i="5"/>
  <c r="M589" i="5"/>
  <c r="N589" i="5"/>
  <c r="O589" i="5"/>
  <c r="P589" i="5"/>
  <c r="G590" i="5"/>
  <c r="H590" i="5"/>
  <c r="I590" i="5"/>
  <c r="J590" i="5"/>
  <c r="K590" i="5"/>
  <c r="L590" i="5"/>
  <c r="M590" i="5"/>
  <c r="N590" i="5"/>
  <c r="O590" i="5"/>
  <c r="P590" i="5"/>
  <c r="G591" i="5"/>
  <c r="H591" i="5"/>
  <c r="I591" i="5"/>
  <c r="J591" i="5"/>
  <c r="K591" i="5"/>
  <c r="L591" i="5"/>
  <c r="M591" i="5"/>
  <c r="N591" i="5"/>
  <c r="O591" i="5"/>
  <c r="P591" i="5"/>
  <c r="E546" i="20"/>
  <c r="F546" i="20"/>
  <c r="H546" i="20"/>
  <c r="E547" i="20"/>
  <c r="F547" i="20"/>
  <c r="H547" i="20"/>
  <c r="E548" i="14"/>
  <c r="F548" i="14"/>
  <c r="H548" i="14"/>
  <c r="E548" i="15"/>
  <c r="F548" i="15"/>
  <c r="H548" i="15"/>
  <c r="E548" i="16"/>
  <c r="F548" i="16"/>
  <c r="H548" i="16"/>
  <c r="E548" i="17"/>
  <c r="F548" i="17"/>
  <c r="H548" i="17"/>
  <c r="Q517" i="5" l="1"/>
  <c r="Q578" i="5"/>
  <c r="E258" i="14"/>
  <c r="F258" i="14"/>
  <c r="H258" i="14"/>
  <c r="E258" i="15"/>
  <c r="F258" i="15"/>
  <c r="H258" i="15"/>
  <c r="E258" i="16"/>
  <c r="F258" i="16"/>
  <c r="H258" i="16"/>
  <c r="E258" i="17"/>
  <c r="F258" i="17"/>
  <c r="H258" i="17"/>
  <c r="E258" i="18"/>
  <c r="F258" i="18"/>
  <c r="H258" i="18"/>
  <c r="E258" i="1"/>
  <c r="F258" i="1"/>
  <c r="H258" i="1"/>
  <c r="E258" i="19"/>
  <c r="F258" i="19"/>
  <c r="H258" i="19"/>
  <c r="E258" i="20"/>
  <c r="F258" i="20"/>
  <c r="H258" i="20"/>
  <c r="E258" i="21"/>
  <c r="F258" i="21"/>
  <c r="H258" i="21"/>
  <c r="E258" i="22"/>
  <c r="F258" i="22"/>
  <c r="H258" i="22"/>
  <c r="E258" i="23"/>
  <c r="F258" i="23"/>
  <c r="H258" i="23"/>
  <c r="E258" i="6"/>
  <c r="F258" i="6"/>
  <c r="H258" i="6"/>
  <c r="E258" i="24"/>
  <c r="F258" i="24"/>
  <c r="H258" i="24"/>
  <c r="E258" i="25"/>
  <c r="F258" i="25"/>
  <c r="H258" i="25"/>
  <c r="E258" i="26"/>
  <c r="F258" i="26"/>
  <c r="H258" i="26"/>
  <c r="E258" i="27"/>
  <c r="F258" i="27"/>
  <c r="H258" i="27"/>
  <c r="E258" i="28"/>
  <c r="F258" i="28"/>
  <c r="H258" i="28"/>
  <c r="E258" i="7"/>
  <c r="F258" i="7"/>
  <c r="H258" i="7"/>
  <c r="E258" i="29"/>
  <c r="F258" i="29"/>
  <c r="H258" i="29"/>
  <c r="E258" i="30"/>
  <c r="F258" i="30"/>
  <c r="H258" i="30"/>
  <c r="E258" i="31"/>
  <c r="F258" i="31"/>
  <c r="H258" i="31"/>
  <c r="E258" i="32"/>
  <c r="F258" i="32"/>
  <c r="H258" i="32"/>
  <c r="E258" i="33"/>
  <c r="F258" i="33"/>
  <c r="H258" i="33"/>
  <c r="E258" i="8"/>
  <c r="F258" i="8"/>
  <c r="H258" i="8"/>
  <c r="E258" i="9"/>
  <c r="F258" i="9"/>
  <c r="H258" i="9"/>
  <c r="E258" i="10"/>
  <c r="F258" i="10"/>
  <c r="H258" i="10"/>
  <c r="E258" i="11"/>
  <c r="F258" i="11"/>
  <c r="H258" i="11"/>
  <c r="E258" i="12"/>
  <c r="F258" i="12"/>
  <c r="H258" i="12"/>
  <c r="E258" i="13"/>
  <c r="F258" i="13"/>
  <c r="H258" i="13"/>
  <c r="E258" i="34"/>
  <c r="F258" i="34"/>
  <c r="H258" i="34"/>
  <c r="R260" i="5"/>
  <c r="E260" i="5"/>
  <c r="F260" i="5"/>
  <c r="E46" i="20"/>
  <c r="F46" i="20"/>
  <c r="H46" i="20"/>
  <c r="E46" i="21"/>
  <c r="F46" i="21"/>
  <c r="H46" i="21"/>
  <c r="E46" i="22"/>
  <c r="F46" i="22"/>
  <c r="H46" i="22"/>
  <c r="E46" i="23"/>
  <c r="F46" i="23"/>
  <c r="H46" i="23"/>
  <c r="E46" i="6"/>
  <c r="F46" i="6"/>
  <c r="H46" i="6"/>
  <c r="E46" i="24"/>
  <c r="F46" i="24"/>
  <c r="H46" i="24"/>
  <c r="E46" i="25"/>
  <c r="F46" i="25"/>
  <c r="H46" i="25"/>
  <c r="E46" i="26"/>
  <c r="F46" i="26"/>
  <c r="H46" i="26"/>
  <c r="E46" i="27"/>
  <c r="F46" i="27"/>
  <c r="H46" i="27"/>
  <c r="E46" i="28"/>
  <c r="F46" i="28"/>
  <c r="H46" i="28"/>
  <c r="E46" i="7"/>
  <c r="F46" i="7"/>
  <c r="H46" i="7"/>
  <c r="E46" i="29"/>
  <c r="F46" i="29"/>
  <c r="H46" i="29"/>
  <c r="E46" i="30"/>
  <c r="F46" i="30"/>
  <c r="H46" i="30"/>
  <c r="E46" i="31"/>
  <c r="F46" i="31"/>
  <c r="H46" i="31"/>
  <c r="E46" i="32"/>
  <c r="F46" i="32"/>
  <c r="H46" i="32"/>
  <c r="E46" i="33"/>
  <c r="F46" i="33"/>
  <c r="H46" i="33"/>
  <c r="E46" i="8"/>
  <c r="F46" i="8"/>
  <c r="H46" i="8"/>
  <c r="E46" i="9"/>
  <c r="F46" i="9"/>
  <c r="H46" i="9"/>
  <c r="E46" i="10"/>
  <c r="F46" i="10"/>
  <c r="H46" i="10"/>
  <c r="E46" i="11"/>
  <c r="F46" i="11"/>
  <c r="H46" i="11"/>
  <c r="E46" i="12"/>
  <c r="F46" i="12"/>
  <c r="H46" i="12"/>
  <c r="E46" i="13"/>
  <c r="F46" i="13"/>
  <c r="H46" i="13"/>
  <c r="E46" i="19"/>
  <c r="F46" i="19"/>
  <c r="H46" i="19"/>
  <c r="E46" i="1"/>
  <c r="F46" i="1"/>
  <c r="H46" i="1"/>
  <c r="E46" i="18"/>
  <c r="F46" i="18"/>
  <c r="H46" i="18"/>
  <c r="E46" i="17"/>
  <c r="F46" i="17"/>
  <c r="H46" i="17"/>
  <c r="E46" i="16"/>
  <c r="F46" i="16"/>
  <c r="H46" i="16"/>
  <c r="E46" i="15"/>
  <c r="F46" i="15"/>
  <c r="H46" i="15"/>
  <c r="E46" i="14"/>
  <c r="F46" i="14"/>
  <c r="H46" i="14"/>
  <c r="H46" i="34"/>
  <c r="F46" i="34"/>
  <c r="E46" i="34"/>
  <c r="R48" i="5"/>
  <c r="F48" i="5"/>
  <c r="E48" i="5"/>
  <c r="Q260" i="5" l="1"/>
  <c r="Q48" i="5"/>
  <c r="G10" i="5"/>
  <c r="H10" i="5"/>
  <c r="I10" i="5"/>
  <c r="J10" i="5"/>
  <c r="K10" i="5"/>
  <c r="L10" i="5"/>
  <c r="M10" i="5"/>
  <c r="N10" i="5"/>
  <c r="O10" i="5"/>
  <c r="P10" i="5"/>
  <c r="G11" i="5"/>
  <c r="H11" i="5"/>
  <c r="I11" i="5"/>
  <c r="J11" i="5"/>
  <c r="K11" i="5"/>
  <c r="L11" i="5"/>
  <c r="M11" i="5"/>
  <c r="N11" i="5"/>
  <c r="O11" i="5"/>
  <c r="P11" i="5"/>
  <c r="G12" i="5"/>
  <c r="H12" i="5"/>
  <c r="I12" i="5"/>
  <c r="J12" i="5"/>
  <c r="K12" i="5"/>
  <c r="L12" i="5"/>
  <c r="M12" i="5"/>
  <c r="N12" i="5"/>
  <c r="O12" i="5"/>
  <c r="P12" i="5"/>
  <c r="G13" i="5"/>
  <c r="H13" i="5"/>
  <c r="I13" i="5"/>
  <c r="J13" i="5"/>
  <c r="K13" i="5"/>
  <c r="L13" i="5"/>
  <c r="M13" i="5"/>
  <c r="N13" i="5"/>
  <c r="O13" i="5"/>
  <c r="P13" i="5"/>
  <c r="E536" i="34"/>
  <c r="F536" i="34"/>
  <c r="H536" i="34"/>
  <c r="E537" i="34"/>
  <c r="F537" i="34"/>
  <c r="H537" i="34"/>
  <c r="E538" i="34"/>
  <c r="F538" i="34"/>
  <c r="H538" i="34"/>
  <c r="E539" i="34"/>
  <c r="F539" i="34"/>
  <c r="H539" i="34"/>
  <c r="E540" i="34"/>
  <c r="F540" i="34"/>
  <c r="H540" i="34"/>
  <c r="E541" i="34"/>
  <c r="F541" i="34"/>
  <c r="H541" i="34"/>
  <c r="E542" i="34"/>
  <c r="F542" i="34"/>
  <c r="H542" i="34"/>
  <c r="E543" i="34"/>
  <c r="F543" i="34"/>
  <c r="H543" i="34"/>
  <c r="E544" i="34"/>
  <c r="F544" i="34"/>
  <c r="H544" i="34"/>
  <c r="E545" i="34"/>
  <c r="F545" i="34"/>
  <c r="H545" i="34"/>
  <c r="E546" i="34"/>
  <c r="F546" i="34"/>
  <c r="H546" i="34"/>
  <c r="E547" i="34"/>
  <c r="F547" i="34"/>
  <c r="H547" i="34"/>
  <c r="E536" i="14"/>
  <c r="F536" i="14"/>
  <c r="H536" i="14"/>
  <c r="E537" i="14"/>
  <c r="F537" i="14"/>
  <c r="H537" i="14"/>
  <c r="E538" i="14"/>
  <c r="F538" i="14"/>
  <c r="H538" i="14"/>
  <c r="E539" i="14"/>
  <c r="F539" i="14"/>
  <c r="H539" i="14"/>
  <c r="E540" i="14"/>
  <c r="F540" i="14"/>
  <c r="H540" i="14"/>
  <c r="E541" i="14"/>
  <c r="F541" i="14"/>
  <c r="H541" i="14"/>
  <c r="E542" i="14"/>
  <c r="F542" i="14"/>
  <c r="H542" i="14"/>
  <c r="E543" i="14"/>
  <c r="F543" i="14"/>
  <c r="H543" i="14"/>
  <c r="E544" i="14"/>
  <c r="F544" i="14"/>
  <c r="H544" i="14"/>
  <c r="E545" i="14"/>
  <c r="F545" i="14"/>
  <c r="H545" i="14"/>
  <c r="E546" i="14"/>
  <c r="F546" i="14"/>
  <c r="H546" i="14"/>
  <c r="E547" i="14"/>
  <c r="F547" i="14"/>
  <c r="H547" i="14"/>
  <c r="E536" i="15"/>
  <c r="F536" i="15"/>
  <c r="H536" i="15"/>
  <c r="E537" i="15"/>
  <c r="F537" i="15"/>
  <c r="H537" i="15"/>
  <c r="E538" i="15"/>
  <c r="F538" i="15"/>
  <c r="H538" i="15"/>
  <c r="E539" i="15"/>
  <c r="F539" i="15"/>
  <c r="H539" i="15"/>
  <c r="E540" i="15"/>
  <c r="F540" i="15"/>
  <c r="H540" i="15"/>
  <c r="E541" i="15"/>
  <c r="F541" i="15"/>
  <c r="H541" i="15"/>
  <c r="E542" i="15"/>
  <c r="F542" i="15"/>
  <c r="H542" i="15"/>
  <c r="E543" i="15"/>
  <c r="F543" i="15"/>
  <c r="H543" i="15"/>
  <c r="E544" i="15"/>
  <c r="F544" i="15"/>
  <c r="H544" i="15"/>
  <c r="E545" i="15"/>
  <c r="F545" i="15"/>
  <c r="H545" i="15"/>
  <c r="E546" i="15"/>
  <c r="F546" i="15"/>
  <c r="H546" i="15"/>
  <c r="E547" i="15"/>
  <c r="F547" i="15"/>
  <c r="H547" i="15"/>
  <c r="E536" i="16"/>
  <c r="F536" i="16"/>
  <c r="H536" i="16"/>
  <c r="E537" i="16"/>
  <c r="F537" i="16"/>
  <c r="H537" i="16"/>
  <c r="E538" i="16"/>
  <c r="F538" i="16"/>
  <c r="H538" i="16"/>
  <c r="E539" i="16"/>
  <c r="F539" i="16"/>
  <c r="H539" i="16"/>
  <c r="E540" i="16"/>
  <c r="F540" i="16"/>
  <c r="H540" i="16"/>
  <c r="E541" i="16"/>
  <c r="F541" i="16"/>
  <c r="H541" i="16"/>
  <c r="E542" i="16"/>
  <c r="F542" i="16"/>
  <c r="H542" i="16"/>
  <c r="E543" i="16"/>
  <c r="F543" i="16"/>
  <c r="H543" i="16"/>
  <c r="E544" i="16"/>
  <c r="F544" i="16"/>
  <c r="H544" i="16"/>
  <c r="E545" i="16"/>
  <c r="F545" i="16"/>
  <c r="H545" i="16"/>
  <c r="E546" i="16"/>
  <c r="F546" i="16"/>
  <c r="H546" i="16"/>
  <c r="E547" i="16"/>
  <c r="F547" i="16"/>
  <c r="H547" i="16"/>
  <c r="E536" i="17"/>
  <c r="F536" i="17"/>
  <c r="H536" i="17"/>
  <c r="E537" i="17"/>
  <c r="F537" i="17"/>
  <c r="H537" i="17"/>
  <c r="E538" i="17"/>
  <c r="F538" i="17"/>
  <c r="H538" i="17"/>
  <c r="E539" i="17"/>
  <c r="F539" i="17"/>
  <c r="H539" i="17"/>
  <c r="E540" i="17"/>
  <c r="F540" i="17"/>
  <c r="H540" i="17"/>
  <c r="E541" i="17"/>
  <c r="F541" i="17"/>
  <c r="H541" i="17"/>
  <c r="E542" i="17"/>
  <c r="F542" i="17"/>
  <c r="H542" i="17"/>
  <c r="E543" i="17"/>
  <c r="F543" i="17"/>
  <c r="H543" i="17"/>
  <c r="E544" i="17"/>
  <c r="F544" i="17"/>
  <c r="H544" i="17"/>
  <c r="E545" i="17"/>
  <c r="F545" i="17"/>
  <c r="H545" i="17"/>
  <c r="E546" i="17"/>
  <c r="F546" i="17"/>
  <c r="H546" i="17"/>
  <c r="E547" i="17"/>
  <c r="F547" i="17"/>
  <c r="H547" i="17"/>
  <c r="E536" i="18"/>
  <c r="F536" i="18"/>
  <c r="H536" i="18"/>
  <c r="E537" i="18"/>
  <c r="F537" i="18"/>
  <c r="H537" i="18"/>
  <c r="E538" i="18"/>
  <c r="F538" i="18"/>
  <c r="H538" i="18"/>
  <c r="E539" i="18"/>
  <c r="F539" i="18"/>
  <c r="H539" i="18"/>
  <c r="E540" i="18"/>
  <c r="F540" i="18"/>
  <c r="H540" i="18"/>
  <c r="E541" i="18"/>
  <c r="F541" i="18"/>
  <c r="H541" i="18"/>
  <c r="E542" i="18"/>
  <c r="F542" i="18"/>
  <c r="H542" i="18"/>
  <c r="E543" i="18"/>
  <c r="F543" i="18"/>
  <c r="H543" i="18"/>
  <c r="E544" i="18"/>
  <c r="F544" i="18"/>
  <c r="H544" i="18"/>
  <c r="E545" i="18"/>
  <c r="F545" i="18"/>
  <c r="H545" i="18"/>
  <c r="E546" i="18"/>
  <c r="F546" i="18"/>
  <c r="H546" i="18"/>
  <c r="E547" i="18"/>
  <c r="F547" i="18"/>
  <c r="H547" i="18"/>
  <c r="E533" i="1"/>
  <c r="F533" i="1"/>
  <c r="H533" i="1"/>
  <c r="E534" i="1"/>
  <c r="F534" i="1"/>
  <c r="H534" i="1"/>
  <c r="E535" i="1"/>
  <c r="F535" i="1"/>
  <c r="H535" i="1"/>
  <c r="E536" i="1"/>
  <c r="F536" i="1"/>
  <c r="H536" i="1"/>
  <c r="E537" i="1"/>
  <c r="F537" i="1"/>
  <c r="H537" i="1"/>
  <c r="E538" i="1"/>
  <c r="F538" i="1"/>
  <c r="H538" i="1"/>
  <c r="E539" i="1"/>
  <c r="F539" i="1"/>
  <c r="H539" i="1"/>
  <c r="E540" i="1"/>
  <c r="F540" i="1"/>
  <c r="H540" i="1"/>
  <c r="E541" i="1"/>
  <c r="F541" i="1"/>
  <c r="H541" i="1"/>
  <c r="E542" i="1"/>
  <c r="F542" i="1"/>
  <c r="H542" i="1"/>
  <c r="E543" i="1"/>
  <c r="F543" i="1"/>
  <c r="H543" i="1"/>
  <c r="E544" i="1"/>
  <c r="F544" i="1"/>
  <c r="H544" i="1"/>
  <c r="E536" i="19"/>
  <c r="F536" i="19"/>
  <c r="H536" i="19"/>
  <c r="E537" i="19"/>
  <c r="F537" i="19"/>
  <c r="H537" i="19"/>
  <c r="E538" i="19"/>
  <c r="F538" i="19"/>
  <c r="H538" i="19"/>
  <c r="E539" i="19"/>
  <c r="F539" i="19"/>
  <c r="H539" i="19"/>
  <c r="E540" i="19"/>
  <c r="F540" i="19"/>
  <c r="H540" i="19"/>
  <c r="E541" i="19"/>
  <c r="F541" i="19"/>
  <c r="H541" i="19"/>
  <c r="E542" i="19"/>
  <c r="F542" i="19"/>
  <c r="H542" i="19"/>
  <c r="E543" i="19"/>
  <c r="F543" i="19"/>
  <c r="H543" i="19"/>
  <c r="E544" i="19"/>
  <c r="F544" i="19"/>
  <c r="H544" i="19"/>
  <c r="E545" i="19"/>
  <c r="F545" i="19"/>
  <c r="H545" i="19"/>
  <c r="E546" i="19"/>
  <c r="F546" i="19"/>
  <c r="H546" i="19"/>
  <c r="E547" i="19"/>
  <c r="F547" i="19"/>
  <c r="H547" i="19"/>
  <c r="E536" i="20"/>
  <c r="F536" i="20"/>
  <c r="H536" i="20"/>
  <c r="E537" i="20"/>
  <c r="F537" i="20"/>
  <c r="H537" i="20"/>
  <c r="E538" i="20"/>
  <c r="F538" i="20"/>
  <c r="H538" i="20"/>
  <c r="E539" i="20"/>
  <c r="F539" i="20"/>
  <c r="H539" i="20"/>
  <c r="E540" i="20"/>
  <c r="F540" i="20"/>
  <c r="H540" i="20"/>
  <c r="E541" i="20"/>
  <c r="F541" i="20"/>
  <c r="H541" i="20"/>
  <c r="E542" i="20"/>
  <c r="F542" i="20"/>
  <c r="H542" i="20"/>
  <c r="E543" i="20"/>
  <c r="F543" i="20"/>
  <c r="H543" i="20"/>
  <c r="E544" i="20"/>
  <c r="F544" i="20"/>
  <c r="H544" i="20"/>
  <c r="E545" i="20"/>
  <c r="F545" i="20"/>
  <c r="H545" i="20"/>
  <c r="E548" i="20"/>
  <c r="F548" i="20"/>
  <c r="H548" i="20"/>
  <c r="E549" i="20"/>
  <c r="F549" i="20"/>
  <c r="H549" i="20"/>
  <c r="E536" i="21"/>
  <c r="F536" i="21"/>
  <c r="H536" i="21"/>
  <c r="E537" i="21"/>
  <c r="F537" i="21"/>
  <c r="H537" i="21"/>
  <c r="E538" i="21"/>
  <c r="F538" i="21"/>
  <c r="H538" i="21"/>
  <c r="E539" i="21"/>
  <c r="F539" i="21"/>
  <c r="H539" i="21"/>
  <c r="E540" i="21"/>
  <c r="F540" i="21"/>
  <c r="H540" i="21"/>
  <c r="E541" i="21"/>
  <c r="F541" i="21"/>
  <c r="H541" i="21"/>
  <c r="E542" i="21"/>
  <c r="F542" i="21"/>
  <c r="H542" i="21"/>
  <c r="E543" i="21"/>
  <c r="F543" i="21"/>
  <c r="H543" i="21"/>
  <c r="E544" i="21"/>
  <c r="F544" i="21"/>
  <c r="H544" i="21"/>
  <c r="E545" i="21"/>
  <c r="F545" i="21"/>
  <c r="H545" i="21"/>
  <c r="E546" i="21"/>
  <c r="F546" i="21"/>
  <c r="H546" i="21"/>
  <c r="E547" i="21"/>
  <c r="F547" i="21"/>
  <c r="H547" i="21"/>
  <c r="E536" i="22"/>
  <c r="F536" i="22"/>
  <c r="H536" i="22"/>
  <c r="E537" i="22"/>
  <c r="F537" i="22"/>
  <c r="H537" i="22"/>
  <c r="E538" i="22"/>
  <c r="F538" i="22"/>
  <c r="H538" i="22"/>
  <c r="E539" i="22"/>
  <c r="F539" i="22"/>
  <c r="H539" i="22"/>
  <c r="E540" i="22"/>
  <c r="F540" i="22"/>
  <c r="H540" i="22"/>
  <c r="E541" i="22"/>
  <c r="F541" i="22"/>
  <c r="H541" i="22"/>
  <c r="E542" i="22"/>
  <c r="F542" i="22"/>
  <c r="H542" i="22"/>
  <c r="E543" i="22"/>
  <c r="F543" i="22"/>
  <c r="H543" i="22"/>
  <c r="E544" i="22"/>
  <c r="F544" i="22"/>
  <c r="H544" i="22"/>
  <c r="E545" i="22"/>
  <c r="F545" i="22"/>
  <c r="H545" i="22"/>
  <c r="E546" i="22"/>
  <c r="F546" i="22"/>
  <c r="H546" i="22"/>
  <c r="E547" i="22"/>
  <c r="F547" i="22"/>
  <c r="H547" i="22"/>
  <c r="E536" i="23"/>
  <c r="F536" i="23"/>
  <c r="H536" i="23"/>
  <c r="E537" i="23"/>
  <c r="F537" i="23"/>
  <c r="H537" i="23"/>
  <c r="E538" i="23"/>
  <c r="F538" i="23"/>
  <c r="H538" i="23"/>
  <c r="E539" i="23"/>
  <c r="F539" i="23"/>
  <c r="H539" i="23"/>
  <c r="E540" i="23"/>
  <c r="F540" i="23"/>
  <c r="H540" i="23"/>
  <c r="E541" i="23"/>
  <c r="F541" i="23"/>
  <c r="H541" i="23"/>
  <c r="E542" i="23"/>
  <c r="F542" i="23"/>
  <c r="H542" i="23"/>
  <c r="E543" i="23"/>
  <c r="F543" i="23"/>
  <c r="H543" i="23"/>
  <c r="E544" i="23"/>
  <c r="F544" i="23"/>
  <c r="H544" i="23"/>
  <c r="E545" i="23"/>
  <c r="F545" i="23"/>
  <c r="H545" i="23"/>
  <c r="E546" i="23"/>
  <c r="F546" i="23"/>
  <c r="H546" i="23"/>
  <c r="E547" i="23"/>
  <c r="F547" i="23"/>
  <c r="H547" i="23"/>
  <c r="E536" i="6"/>
  <c r="F536" i="6"/>
  <c r="H536" i="6"/>
  <c r="E537" i="6"/>
  <c r="F537" i="6"/>
  <c r="H537" i="6"/>
  <c r="E538" i="6"/>
  <c r="F538" i="6"/>
  <c r="H538" i="6"/>
  <c r="E539" i="6"/>
  <c r="F539" i="6"/>
  <c r="H539" i="6"/>
  <c r="E540" i="6"/>
  <c r="F540" i="6"/>
  <c r="H540" i="6"/>
  <c r="E541" i="6"/>
  <c r="F541" i="6"/>
  <c r="H541" i="6"/>
  <c r="E542" i="6"/>
  <c r="F542" i="6"/>
  <c r="H542" i="6"/>
  <c r="E543" i="6"/>
  <c r="F543" i="6"/>
  <c r="H543" i="6"/>
  <c r="E544" i="6"/>
  <c r="F544" i="6"/>
  <c r="H544" i="6"/>
  <c r="E545" i="6"/>
  <c r="F545" i="6"/>
  <c r="H545" i="6"/>
  <c r="E546" i="6"/>
  <c r="F546" i="6"/>
  <c r="H546" i="6"/>
  <c r="E547" i="6"/>
  <c r="F547" i="6"/>
  <c r="H547" i="6"/>
  <c r="E536" i="24"/>
  <c r="F536" i="24"/>
  <c r="H536" i="24"/>
  <c r="E537" i="24"/>
  <c r="F537" i="24"/>
  <c r="H537" i="24"/>
  <c r="E538" i="24"/>
  <c r="F538" i="24"/>
  <c r="H538" i="24"/>
  <c r="E539" i="24"/>
  <c r="F539" i="24"/>
  <c r="H539" i="24"/>
  <c r="E540" i="24"/>
  <c r="F540" i="24"/>
  <c r="H540" i="24"/>
  <c r="E541" i="24"/>
  <c r="F541" i="24"/>
  <c r="H541" i="24"/>
  <c r="E542" i="24"/>
  <c r="F542" i="24"/>
  <c r="H542" i="24"/>
  <c r="E543" i="24"/>
  <c r="F543" i="24"/>
  <c r="H543" i="24"/>
  <c r="E544" i="24"/>
  <c r="F544" i="24"/>
  <c r="H544" i="24"/>
  <c r="E545" i="24"/>
  <c r="F545" i="24"/>
  <c r="H545" i="24"/>
  <c r="E546" i="24"/>
  <c r="F546" i="24"/>
  <c r="H546" i="24"/>
  <c r="E547" i="24"/>
  <c r="F547" i="24"/>
  <c r="H547" i="24"/>
  <c r="E536" i="25"/>
  <c r="F536" i="25"/>
  <c r="H536" i="25"/>
  <c r="E537" i="25"/>
  <c r="F537" i="25"/>
  <c r="H537" i="25"/>
  <c r="E538" i="25"/>
  <c r="F538" i="25"/>
  <c r="H538" i="25"/>
  <c r="E539" i="25"/>
  <c r="F539" i="25"/>
  <c r="H539" i="25"/>
  <c r="E540" i="25"/>
  <c r="F540" i="25"/>
  <c r="H540" i="25"/>
  <c r="E541" i="25"/>
  <c r="F541" i="25"/>
  <c r="H541" i="25"/>
  <c r="E542" i="25"/>
  <c r="F542" i="25"/>
  <c r="H542" i="25"/>
  <c r="E543" i="25"/>
  <c r="F543" i="25"/>
  <c r="H543" i="25"/>
  <c r="E544" i="25"/>
  <c r="F544" i="25"/>
  <c r="H544" i="25"/>
  <c r="E545" i="25"/>
  <c r="F545" i="25"/>
  <c r="H545" i="25"/>
  <c r="E546" i="25"/>
  <c r="F546" i="25"/>
  <c r="H546" i="25"/>
  <c r="E547" i="25"/>
  <c r="F547" i="25"/>
  <c r="H547" i="25"/>
  <c r="E536" i="26"/>
  <c r="F536" i="26"/>
  <c r="H536" i="26"/>
  <c r="E537" i="26"/>
  <c r="F537" i="26"/>
  <c r="H537" i="26"/>
  <c r="E538" i="26"/>
  <c r="F538" i="26"/>
  <c r="H538" i="26"/>
  <c r="E539" i="26"/>
  <c r="F539" i="26"/>
  <c r="H539" i="26"/>
  <c r="E540" i="26"/>
  <c r="F540" i="26"/>
  <c r="H540" i="26"/>
  <c r="E541" i="26"/>
  <c r="F541" i="26"/>
  <c r="H541" i="26"/>
  <c r="E542" i="26"/>
  <c r="F542" i="26"/>
  <c r="H542" i="26"/>
  <c r="E543" i="26"/>
  <c r="F543" i="26"/>
  <c r="H543" i="26"/>
  <c r="E544" i="26"/>
  <c r="F544" i="26"/>
  <c r="H544" i="26"/>
  <c r="E545" i="26"/>
  <c r="F545" i="26"/>
  <c r="H545" i="26"/>
  <c r="E546" i="26"/>
  <c r="F546" i="26"/>
  <c r="H546" i="26"/>
  <c r="E547" i="26"/>
  <c r="F547" i="26"/>
  <c r="H547" i="26"/>
  <c r="E536" i="27"/>
  <c r="F536" i="27"/>
  <c r="H536" i="27"/>
  <c r="E537" i="27"/>
  <c r="F537" i="27"/>
  <c r="H537" i="27"/>
  <c r="E538" i="27"/>
  <c r="F538" i="27"/>
  <c r="H538" i="27"/>
  <c r="E539" i="27"/>
  <c r="F539" i="27"/>
  <c r="H539" i="27"/>
  <c r="E540" i="27"/>
  <c r="F540" i="27"/>
  <c r="H540" i="27"/>
  <c r="E541" i="27"/>
  <c r="F541" i="27"/>
  <c r="H541" i="27"/>
  <c r="E542" i="27"/>
  <c r="F542" i="27"/>
  <c r="H542" i="27"/>
  <c r="E543" i="27"/>
  <c r="F543" i="27"/>
  <c r="H543" i="27"/>
  <c r="E544" i="27"/>
  <c r="F544" i="27"/>
  <c r="H544" i="27"/>
  <c r="E545" i="27"/>
  <c r="F545" i="27"/>
  <c r="H545" i="27"/>
  <c r="E546" i="27"/>
  <c r="F546" i="27"/>
  <c r="H546" i="27"/>
  <c r="E547" i="27"/>
  <c r="F547" i="27"/>
  <c r="H547" i="27"/>
  <c r="E536" i="28"/>
  <c r="F536" i="28"/>
  <c r="H536" i="28"/>
  <c r="E537" i="28"/>
  <c r="F537" i="28"/>
  <c r="H537" i="28"/>
  <c r="E538" i="28"/>
  <c r="F538" i="28"/>
  <c r="H538" i="28"/>
  <c r="E539" i="28"/>
  <c r="F539" i="28"/>
  <c r="H539" i="28"/>
  <c r="E540" i="28"/>
  <c r="F540" i="28"/>
  <c r="H540" i="28"/>
  <c r="E541" i="28"/>
  <c r="F541" i="28"/>
  <c r="H541" i="28"/>
  <c r="E542" i="28"/>
  <c r="F542" i="28"/>
  <c r="H542" i="28"/>
  <c r="E543" i="28"/>
  <c r="F543" i="28"/>
  <c r="H543" i="28"/>
  <c r="E544" i="28"/>
  <c r="F544" i="28"/>
  <c r="H544" i="28"/>
  <c r="E545" i="28"/>
  <c r="F545" i="28"/>
  <c r="H545" i="28"/>
  <c r="E546" i="28"/>
  <c r="F546" i="28"/>
  <c r="H546" i="28"/>
  <c r="E547" i="28"/>
  <c r="F547" i="28"/>
  <c r="H547" i="28"/>
  <c r="E536" i="7"/>
  <c r="F536" i="7"/>
  <c r="H536" i="7"/>
  <c r="E537" i="7"/>
  <c r="F537" i="7"/>
  <c r="H537" i="7"/>
  <c r="E538" i="7"/>
  <c r="F538" i="7"/>
  <c r="H538" i="7"/>
  <c r="E539" i="7"/>
  <c r="F539" i="7"/>
  <c r="H539" i="7"/>
  <c r="E540" i="7"/>
  <c r="F540" i="7"/>
  <c r="H540" i="7"/>
  <c r="E541" i="7"/>
  <c r="F541" i="7"/>
  <c r="H541" i="7"/>
  <c r="E542" i="7"/>
  <c r="F542" i="7"/>
  <c r="H542" i="7"/>
  <c r="E543" i="7"/>
  <c r="F543" i="7"/>
  <c r="H543" i="7"/>
  <c r="E544" i="7"/>
  <c r="F544" i="7"/>
  <c r="H544" i="7"/>
  <c r="E545" i="7"/>
  <c r="F545" i="7"/>
  <c r="H545" i="7"/>
  <c r="E546" i="7"/>
  <c r="F546" i="7"/>
  <c r="H546" i="7"/>
  <c r="E547" i="7"/>
  <c r="F547" i="7"/>
  <c r="H547" i="7"/>
  <c r="E536" i="29"/>
  <c r="F536" i="29"/>
  <c r="H536" i="29"/>
  <c r="E537" i="29"/>
  <c r="F537" i="29"/>
  <c r="H537" i="29"/>
  <c r="E538" i="29"/>
  <c r="F538" i="29"/>
  <c r="H538" i="29"/>
  <c r="E539" i="29"/>
  <c r="F539" i="29"/>
  <c r="H539" i="29"/>
  <c r="E540" i="29"/>
  <c r="F540" i="29"/>
  <c r="H540" i="29"/>
  <c r="E541" i="29"/>
  <c r="F541" i="29"/>
  <c r="H541" i="29"/>
  <c r="E542" i="29"/>
  <c r="F542" i="29"/>
  <c r="H542" i="29"/>
  <c r="E543" i="29"/>
  <c r="F543" i="29"/>
  <c r="H543" i="29"/>
  <c r="E544" i="29"/>
  <c r="F544" i="29"/>
  <c r="H544" i="29"/>
  <c r="E545" i="29"/>
  <c r="F545" i="29"/>
  <c r="H545" i="29"/>
  <c r="E546" i="29"/>
  <c r="F546" i="29"/>
  <c r="H546" i="29"/>
  <c r="E547" i="29"/>
  <c r="F547" i="29"/>
  <c r="H547" i="29"/>
  <c r="E536" i="30"/>
  <c r="F536" i="30"/>
  <c r="H536" i="30"/>
  <c r="E537" i="30"/>
  <c r="F537" i="30"/>
  <c r="H537" i="30"/>
  <c r="E538" i="30"/>
  <c r="F538" i="30"/>
  <c r="H538" i="30"/>
  <c r="E539" i="30"/>
  <c r="F539" i="30"/>
  <c r="H539" i="30"/>
  <c r="E540" i="30"/>
  <c r="F540" i="30"/>
  <c r="H540" i="30"/>
  <c r="E541" i="30"/>
  <c r="F541" i="30"/>
  <c r="H541" i="30"/>
  <c r="E542" i="30"/>
  <c r="F542" i="30"/>
  <c r="H542" i="30"/>
  <c r="E543" i="30"/>
  <c r="F543" i="30"/>
  <c r="H543" i="30"/>
  <c r="E544" i="30"/>
  <c r="F544" i="30"/>
  <c r="H544" i="30"/>
  <c r="E545" i="30"/>
  <c r="F545" i="30"/>
  <c r="H545" i="30"/>
  <c r="E546" i="30"/>
  <c r="F546" i="30"/>
  <c r="H546" i="30"/>
  <c r="E547" i="30"/>
  <c r="F547" i="30"/>
  <c r="H547" i="30"/>
  <c r="E536" i="31"/>
  <c r="F536" i="31"/>
  <c r="H536" i="31"/>
  <c r="E537" i="31"/>
  <c r="F537" i="31"/>
  <c r="H537" i="31"/>
  <c r="E538" i="31"/>
  <c r="F538" i="31"/>
  <c r="H538" i="31"/>
  <c r="E539" i="31"/>
  <c r="F539" i="31"/>
  <c r="H539" i="31"/>
  <c r="E540" i="31"/>
  <c r="F540" i="31"/>
  <c r="H540" i="31"/>
  <c r="E541" i="31"/>
  <c r="F541" i="31"/>
  <c r="H541" i="31"/>
  <c r="E542" i="31"/>
  <c r="F542" i="31"/>
  <c r="H542" i="31"/>
  <c r="E543" i="31"/>
  <c r="F543" i="31"/>
  <c r="H543" i="31"/>
  <c r="E544" i="31"/>
  <c r="F544" i="31"/>
  <c r="H544" i="31"/>
  <c r="E545" i="31"/>
  <c r="F545" i="31"/>
  <c r="H545" i="31"/>
  <c r="E546" i="31"/>
  <c r="F546" i="31"/>
  <c r="H546" i="31"/>
  <c r="E547" i="31"/>
  <c r="F547" i="31"/>
  <c r="H547" i="31"/>
  <c r="E536" i="32"/>
  <c r="F536" i="32"/>
  <c r="H536" i="32"/>
  <c r="E537" i="32"/>
  <c r="F537" i="32"/>
  <c r="H537" i="32"/>
  <c r="E538" i="32"/>
  <c r="F538" i="32"/>
  <c r="H538" i="32"/>
  <c r="E539" i="32"/>
  <c r="F539" i="32"/>
  <c r="H539" i="32"/>
  <c r="E540" i="32"/>
  <c r="F540" i="32"/>
  <c r="H540" i="32"/>
  <c r="E541" i="32"/>
  <c r="F541" i="32"/>
  <c r="H541" i="32"/>
  <c r="E542" i="32"/>
  <c r="F542" i="32"/>
  <c r="H542" i="32"/>
  <c r="E543" i="32"/>
  <c r="F543" i="32"/>
  <c r="H543" i="32"/>
  <c r="E544" i="32"/>
  <c r="F544" i="32"/>
  <c r="H544" i="32"/>
  <c r="E545" i="32"/>
  <c r="F545" i="32"/>
  <c r="H545" i="32"/>
  <c r="E546" i="32"/>
  <c r="F546" i="32"/>
  <c r="H546" i="32"/>
  <c r="E547" i="32"/>
  <c r="F547" i="32"/>
  <c r="H547" i="32"/>
  <c r="E536" i="33"/>
  <c r="F536" i="33"/>
  <c r="H536" i="33"/>
  <c r="E537" i="33"/>
  <c r="F537" i="33"/>
  <c r="H537" i="33"/>
  <c r="E538" i="33"/>
  <c r="F538" i="33"/>
  <c r="H538" i="33"/>
  <c r="E539" i="33"/>
  <c r="F539" i="33"/>
  <c r="H539" i="33"/>
  <c r="E540" i="33"/>
  <c r="F540" i="33"/>
  <c r="H540" i="33"/>
  <c r="E541" i="33"/>
  <c r="F541" i="33"/>
  <c r="H541" i="33"/>
  <c r="E542" i="33"/>
  <c r="F542" i="33"/>
  <c r="H542" i="33"/>
  <c r="E543" i="33"/>
  <c r="F543" i="33"/>
  <c r="H543" i="33"/>
  <c r="E544" i="33"/>
  <c r="F544" i="33"/>
  <c r="H544" i="33"/>
  <c r="E545" i="33"/>
  <c r="F545" i="33"/>
  <c r="H545" i="33"/>
  <c r="E546" i="33"/>
  <c r="F546" i="33"/>
  <c r="H546" i="33"/>
  <c r="E547" i="33"/>
  <c r="F547" i="33"/>
  <c r="H547" i="33"/>
  <c r="E536" i="8"/>
  <c r="F536" i="8"/>
  <c r="H536" i="8"/>
  <c r="E537" i="8"/>
  <c r="F537" i="8"/>
  <c r="H537" i="8"/>
  <c r="E538" i="8"/>
  <c r="F538" i="8"/>
  <c r="H538" i="8"/>
  <c r="E539" i="8"/>
  <c r="F539" i="8"/>
  <c r="H539" i="8"/>
  <c r="E540" i="8"/>
  <c r="F540" i="8"/>
  <c r="H540" i="8"/>
  <c r="E541" i="8"/>
  <c r="F541" i="8"/>
  <c r="H541" i="8"/>
  <c r="E542" i="8"/>
  <c r="F542" i="8"/>
  <c r="H542" i="8"/>
  <c r="E543" i="8"/>
  <c r="F543" i="8"/>
  <c r="H543" i="8"/>
  <c r="E544" i="8"/>
  <c r="F544" i="8"/>
  <c r="H544" i="8"/>
  <c r="E545" i="8"/>
  <c r="F545" i="8"/>
  <c r="H545" i="8"/>
  <c r="E546" i="8"/>
  <c r="F546" i="8"/>
  <c r="H546" i="8"/>
  <c r="E547" i="8"/>
  <c r="F547" i="8"/>
  <c r="H547" i="8"/>
  <c r="E536" i="9"/>
  <c r="F536" i="9"/>
  <c r="H536" i="9"/>
  <c r="E537" i="9"/>
  <c r="F537" i="9"/>
  <c r="H537" i="9"/>
  <c r="E538" i="9"/>
  <c r="F538" i="9"/>
  <c r="H538" i="9"/>
  <c r="E539" i="9"/>
  <c r="F539" i="9"/>
  <c r="H539" i="9"/>
  <c r="E540" i="9"/>
  <c r="F540" i="9"/>
  <c r="H540" i="9"/>
  <c r="E541" i="9"/>
  <c r="F541" i="9"/>
  <c r="H541" i="9"/>
  <c r="E542" i="9"/>
  <c r="F542" i="9"/>
  <c r="H542" i="9"/>
  <c r="E543" i="9"/>
  <c r="F543" i="9"/>
  <c r="H543" i="9"/>
  <c r="E544" i="9"/>
  <c r="F544" i="9"/>
  <c r="H544" i="9"/>
  <c r="E545" i="9"/>
  <c r="F545" i="9"/>
  <c r="H545" i="9"/>
  <c r="E546" i="9"/>
  <c r="F546" i="9"/>
  <c r="H546" i="9"/>
  <c r="E547" i="9"/>
  <c r="F547" i="9"/>
  <c r="H547" i="9"/>
  <c r="E536" i="10"/>
  <c r="F536" i="10"/>
  <c r="H536" i="10"/>
  <c r="E537" i="10"/>
  <c r="F537" i="10"/>
  <c r="H537" i="10"/>
  <c r="E538" i="10"/>
  <c r="F538" i="10"/>
  <c r="H538" i="10"/>
  <c r="E539" i="10"/>
  <c r="F539" i="10"/>
  <c r="H539" i="10"/>
  <c r="E540" i="10"/>
  <c r="F540" i="10"/>
  <c r="H540" i="10"/>
  <c r="E541" i="10"/>
  <c r="F541" i="10"/>
  <c r="H541" i="10"/>
  <c r="E542" i="10"/>
  <c r="F542" i="10"/>
  <c r="H542" i="10"/>
  <c r="E543" i="10"/>
  <c r="F543" i="10"/>
  <c r="H543" i="10"/>
  <c r="E544" i="10"/>
  <c r="F544" i="10"/>
  <c r="H544" i="10"/>
  <c r="E545" i="10"/>
  <c r="F545" i="10"/>
  <c r="H545" i="10"/>
  <c r="E546" i="10"/>
  <c r="F546" i="10"/>
  <c r="H546" i="10"/>
  <c r="E547" i="10"/>
  <c r="F547" i="10"/>
  <c r="H547" i="10"/>
  <c r="E536" i="11"/>
  <c r="F536" i="11"/>
  <c r="H536" i="11"/>
  <c r="E537" i="11"/>
  <c r="F537" i="11"/>
  <c r="H537" i="11"/>
  <c r="E538" i="11"/>
  <c r="F538" i="11"/>
  <c r="H538" i="11"/>
  <c r="E539" i="11"/>
  <c r="F539" i="11"/>
  <c r="H539" i="11"/>
  <c r="E540" i="11"/>
  <c r="F540" i="11"/>
  <c r="H540" i="11"/>
  <c r="E541" i="11"/>
  <c r="F541" i="11"/>
  <c r="H541" i="11"/>
  <c r="E542" i="11"/>
  <c r="F542" i="11"/>
  <c r="H542" i="11"/>
  <c r="E543" i="11"/>
  <c r="F543" i="11"/>
  <c r="H543" i="11"/>
  <c r="E544" i="11"/>
  <c r="F544" i="11"/>
  <c r="H544" i="11"/>
  <c r="E545" i="11"/>
  <c r="F545" i="11"/>
  <c r="H545" i="11"/>
  <c r="E546" i="11"/>
  <c r="F546" i="11"/>
  <c r="H546" i="11"/>
  <c r="E547" i="11"/>
  <c r="F547" i="11"/>
  <c r="H547" i="11"/>
  <c r="E536" i="12"/>
  <c r="F536" i="12"/>
  <c r="H536" i="12"/>
  <c r="E537" i="12"/>
  <c r="F537" i="12"/>
  <c r="H537" i="12"/>
  <c r="E538" i="12"/>
  <c r="F538" i="12"/>
  <c r="H538" i="12"/>
  <c r="E539" i="12"/>
  <c r="F539" i="12"/>
  <c r="H539" i="12"/>
  <c r="E540" i="12"/>
  <c r="F540" i="12"/>
  <c r="H540" i="12"/>
  <c r="E541" i="12"/>
  <c r="F541" i="12"/>
  <c r="H541" i="12"/>
  <c r="E542" i="12"/>
  <c r="F542" i="12"/>
  <c r="H542" i="12"/>
  <c r="E543" i="12"/>
  <c r="F543" i="12"/>
  <c r="H543" i="12"/>
  <c r="E544" i="12"/>
  <c r="F544" i="12"/>
  <c r="H544" i="12"/>
  <c r="E545" i="12"/>
  <c r="F545" i="12"/>
  <c r="H545" i="12"/>
  <c r="E546" i="12"/>
  <c r="F546" i="12"/>
  <c r="H546" i="12"/>
  <c r="E547" i="12"/>
  <c r="F547" i="12"/>
  <c r="H547" i="12"/>
  <c r="E536" i="13"/>
  <c r="F536" i="13"/>
  <c r="H536" i="13"/>
  <c r="E537" i="13"/>
  <c r="F537" i="13"/>
  <c r="H537" i="13"/>
  <c r="E538" i="13"/>
  <c r="F538" i="13"/>
  <c r="H538" i="13"/>
  <c r="E539" i="13"/>
  <c r="F539" i="13"/>
  <c r="H539" i="13"/>
  <c r="E540" i="13"/>
  <c r="F540" i="13"/>
  <c r="H540" i="13"/>
  <c r="E541" i="13"/>
  <c r="F541" i="13"/>
  <c r="H541" i="13"/>
  <c r="E542" i="13"/>
  <c r="F542" i="13"/>
  <c r="H542" i="13"/>
  <c r="E543" i="13"/>
  <c r="F543" i="13"/>
  <c r="H543" i="13"/>
  <c r="E544" i="13"/>
  <c r="F544" i="13"/>
  <c r="H544" i="13"/>
  <c r="E545" i="13"/>
  <c r="F545" i="13"/>
  <c r="H545" i="13"/>
  <c r="E546" i="13"/>
  <c r="F546" i="13"/>
  <c r="H546" i="13"/>
  <c r="E547" i="13"/>
  <c r="F547" i="13"/>
  <c r="H547" i="13"/>
  <c r="E531" i="5"/>
  <c r="F531" i="5"/>
  <c r="R531" i="5"/>
  <c r="E532" i="5"/>
  <c r="F532" i="5"/>
  <c r="R532" i="5"/>
  <c r="E533" i="5"/>
  <c r="F533" i="5"/>
  <c r="R533" i="5"/>
  <c r="E534" i="5"/>
  <c r="F534" i="5"/>
  <c r="R534" i="5"/>
  <c r="E535" i="5"/>
  <c r="F535" i="5"/>
  <c r="R535" i="5"/>
  <c r="E536" i="5"/>
  <c r="F536" i="5"/>
  <c r="R536" i="5"/>
  <c r="E537" i="5"/>
  <c r="F537" i="5"/>
  <c r="R537" i="5"/>
  <c r="E538" i="5"/>
  <c r="F538" i="5"/>
  <c r="R538" i="5"/>
  <c r="E539" i="5"/>
  <c r="F539" i="5"/>
  <c r="R539" i="5"/>
  <c r="E540" i="5"/>
  <c r="F540" i="5"/>
  <c r="R540" i="5"/>
  <c r="E541" i="5"/>
  <c r="F541" i="5"/>
  <c r="R541" i="5"/>
  <c r="E542" i="5"/>
  <c r="F542" i="5"/>
  <c r="R542" i="5"/>
  <c r="R7" i="5"/>
  <c r="R8" i="5"/>
  <c r="E7" i="5"/>
  <c r="F7" i="5"/>
  <c r="E8" i="5"/>
  <c r="F8" i="5"/>
  <c r="O9" i="5"/>
  <c r="P9" i="5"/>
  <c r="E7" i="12"/>
  <c r="F7" i="12"/>
  <c r="H7" i="12"/>
  <c r="E8" i="12"/>
  <c r="F8" i="12"/>
  <c r="H8" i="12"/>
  <c r="E9" i="12"/>
  <c r="F9" i="12"/>
  <c r="H9" i="12"/>
  <c r="E10" i="12"/>
  <c r="F10" i="12"/>
  <c r="H10" i="12"/>
  <c r="E11" i="12"/>
  <c r="F11" i="12"/>
  <c r="H11" i="12"/>
  <c r="E12" i="12"/>
  <c r="F12" i="12"/>
  <c r="H12" i="12"/>
  <c r="E13" i="12"/>
  <c r="F13" i="12"/>
  <c r="H13" i="12"/>
  <c r="E14" i="12"/>
  <c r="F14" i="12"/>
  <c r="H14" i="12"/>
  <c r="E15" i="12"/>
  <c r="F15" i="12"/>
  <c r="H15" i="12"/>
  <c r="E16" i="12"/>
  <c r="F16" i="12"/>
  <c r="H16" i="12"/>
  <c r="E17" i="12"/>
  <c r="F17" i="12"/>
  <c r="H17" i="12"/>
  <c r="E18" i="12"/>
  <c r="F18" i="12"/>
  <c r="H18" i="12"/>
  <c r="E19" i="12"/>
  <c r="F19" i="12"/>
  <c r="H19" i="12"/>
  <c r="E20" i="12"/>
  <c r="F20" i="12"/>
  <c r="H20" i="12"/>
  <c r="E21" i="12"/>
  <c r="F21" i="12"/>
  <c r="H21" i="12"/>
  <c r="E22" i="12"/>
  <c r="F22" i="12"/>
  <c r="H22" i="12"/>
  <c r="E23" i="12"/>
  <c r="F23" i="12"/>
  <c r="H23" i="12"/>
  <c r="E24" i="12"/>
  <c r="F24" i="12"/>
  <c r="H24" i="12"/>
  <c r="E7" i="34"/>
  <c r="F7" i="34"/>
  <c r="H7" i="34"/>
  <c r="E8" i="34"/>
  <c r="F8" i="34"/>
  <c r="H8" i="34"/>
  <c r="E9" i="34"/>
  <c r="F9" i="34"/>
  <c r="H9" i="34"/>
  <c r="E10" i="34"/>
  <c r="F10" i="34"/>
  <c r="H10" i="34"/>
  <c r="E11" i="34"/>
  <c r="F11" i="34"/>
  <c r="H11" i="34"/>
  <c r="E12" i="34"/>
  <c r="F12" i="34"/>
  <c r="H12" i="34"/>
  <c r="E13" i="34"/>
  <c r="F13" i="34"/>
  <c r="H13" i="34"/>
  <c r="E14" i="34"/>
  <c r="F14" i="34"/>
  <c r="H14" i="34"/>
  <c r="E15" i="34"/>
  <c r="F15" i="34"/>
  <c r="H15" i="34"/>
  <c r="E16" i="34"/>
  <c r="F16" i="34"/>
  <c r="H16" i="34"/>
  <c r="E17" i="34"/>
  <c r="F17" i="34"/>
  <c r="H17" i="34"/>
  <c r="E18" i="34"/>
  <c r="F18" i="34"/>
  <c r="H18" i="34"/>
  <c r="E19" i="34"/>
  <c r="F19" i="34"/>
  <c r="H19" i="34"/>
  <c r="E20" i="34"/>
  <c r="F20" i="34"/>
  <c r="H20" i="34"/>
  <c r="E21" i="34"/>
  <c r="F21" i="34"/>
  <c r="H21" i="34"/>
  <c r="E22" i="34"/>
  <c r="F22" i="34"/>
  <c r="H22" i="34"/>
  <c r="E23" i="34"/>
  <c r="F23" i="34"/>
  <c r="H23" i="34"/>
  <c r="E24" i="34"/>
  <c r="F24" i="34"/>
  <c r="H24" i="34"/>
  <c r="E7" i="14"/>
  <c r="F7" i="14"/>
  <c r="H7" i="14"/>
  <c r="E8" i="14"/>
  <c r="F8" i="14"/>
  <c r="H8" i="14"/>
  <c r="E9" i="14"/>
  <c r="F9" i="14"/>
  <c r="H9" i="14"/>
  <c r="E10" i="14"/>
  <c r="F10" i="14"/>
  <c r="H10" i="14"/>
  <c r="E11" i="14"/>
  <c r="F11" i="14"/>
  <c r="H11" i="14"/>
  <c r="E12" i="14"/>
  <c r="F12" i="14"/>
  <c r="H12" i="14"/>
  <c r="E13" i="14"/>
  <c r="F13" i="14"/>
  <c r="H13" i="14"/>
  <c r="E14" i="14"/>
  <c r="F14" i="14"/>
  <c r="H14" i="14"/>
  <c r="E15" i="14"/>
  <c r="F15" i="14"/>
  <c r="H15" i="14"/>
  <c r="E16" i="14"/>
  <c r="F16" i="14"/>
  <c r="H16" i="14"/>
  <c r="E17" i="14"/>
  <c r="F17" i="14"/>
  <c r="H17" i="14"/>
  <c r="E18" i="14"/>
  <c r="F18" i="14"/>
  <c r="H18" i="14"/>
  <c r="E19" i="14"/>
  <c r="F19" i="14"/>
  <c r="H19" i="14"/>
  <c r="E20" i="14"/>
  <c r="F20" i="14"/>
  <c r="H20" i="14"/>
  <c r="E21" i="14"/>
  <c r="F21" i="14"/>
  <c r="H21" i="14"/>
  <c r="E22" i="14"/>
  <c r="F22" i="14"/>
  <c r="H22" i="14"/>
  <c r="E23" i="14"/>
  <c r="F23" i="14"/>
  <c r="H23" i="14"/>
  <c r="E24" i="14"/>
  <c r="F24" i="14"/>
  <c r="H24" i="14"/>
  <c r="E7" i="15"/>
  <c r="F7" i="15"/>
  <c r="H7" i="15"/>
  <c r="E8" i="15"/>
  <c r="F8" i="15"/>
  <c r="H8" i="15"/>
  <c r="E9" i="15"/>
  <c r="F9" i="15"/>
  <c r="H9" i="15"/>
  <c r="E10" i="15"/>
  <c r="F10" i="15"/>
  <c r="H10" i="15"/>
  <c r="E11" i="15"/>
  <c r="F11" i="15"/>
  <c r="H11" i="15"/>
  <c r="E12" i="15"/>
  <c r="F12" i="15"/>
  <c r="H12" i="15"/>
  <c r="E13" i="15"/>
  <c r="F13" i="15"/>
  <c r="H13" i="15"/>
  <c r="E14" i="15"/>
  <c r="F14" i="15"/>
  <c r="H14" i="15"/>
  <c r="E15" i="15"/>
  <c r="F15" i="15"/>
  <c r="H15" i="15"/>
  <c r="E16" i="15"/>
  <c r="F16" i="15"/>
  <c r="H16" i="15"/>
  <c r="E17" i="15"/>
  <c r="F17" i="15"/>
  <c r="H17" i="15"/>
  <c r="E18" i="15"/>
  <c r="F18" i="15"/>
  <c r="H18" i="15"/>
  <c r="E19" i="15"/>
  <c r="F19" i="15"/>
  <c r="H19" i="15"/>
  <c r="E20" i="15"/>
  <c r="F20" i="15"/>
  <c r="H20" i="15"/>
  <c r="E21" i="15"/>
  <c r="F21" i="15"/>
  <c r="H21" i="15"/>
  <c r="E22" i="15"/>
  <c r="F22" i="15"/>
  <c r="H22" i="15"/>
  <c r="E23" i="15"/>
  <c r="F23" i="15"/>
  <c r="H23" i="15"/>
  <c r="E24" i="15"/>
  <c r="F24" i="15"/>
  <c r="H24" i="15"/>
  <c r="E7" i="16"/>
  <c r="F7" i="16"/>
  <c r="H7" i="16"/>
  <c r="E8" i="16"/>
  <c r="F8" i="16"/>
  <c r="H8" i="16"/>
  <c r="E9" i="16"/>
  <c r="F9" i="16"/>
  <c r="H9" i="16"/>
  <c r="E10" i="16"/>
  <c r="F10" i="16"/>
  <c r="H10" i="16"/>
  <c r="E11" i="16"/>
  <c r="F11" i="16"/>
  <c r="H11" i="16"/>
  <c r="E12" i="16"/>
  <c r="F12" i="16"/>
  <c r="H12" i="16"/>
  <c r="E13" i="16"/>
  <c r="F13" i="16"/>
  <c r="H13" i="16"/>
  <c r="E14" i="16"/>
  <c r="F14" i="16"/>
  <c r="H14" i="16"/>
  <c r="E15" i="16"/>
  <c r="F15" i="16"/>
  <c r="H15" i="16"/>
  <c r="E16" i="16"/>
  <c r="F16" i="16"/>
  <c r="H16" i="16"/>
  <c r="E17" i="16"/>
  <c r="F17" i="16"/>
  <c r="H17" i="16"/>
  <c r="E18" i="16"/>
  <c r="F18" i="16"/>
  <c r="H18" i="16"/>
  <c r="E19" i="16"/>
  <c r="F19" i="16"/>
  <c r="H19" i="16"/>
  <c r="E20" i="16"/>
  <c r="F20" i="16"/>
  <c r="H20" i="16"/>
  <c r="E21" i="16"/>
  <c r="F21" i="16"/>
  <c r="H21" i="16"/>
  <c r="E22" i="16"/>
  <c r="F22" i="16"/>
  <c r="H22" i="16"/>
  <c r="E23" i="16"/>
  <c r="F23" i="16"/>
  <c r="H23" i="16"/>
  <c r="E24" i="16"/>
  <c r="F24" i="16"/>
  <c r="H24" i="16"/>
  <c r="E7" i="17"/>
  <c r="F7" i="17"/>
  <c r="H7" i="17"/>
  <c r="E8" i="17"/>
  <c r="F8" i="17"/>
  <c r="H8" i="17"/>
  <c r="E9" i="17"/>
  <c r="F9" i="17"/>
  <c r="H9" i="17"/>
  <c r="E10" i="17"/>
  <c r="F10" i="17"/>
  <c r="H10" i="17"/>
  <c r="E11" i="17"/>
  <c r="F11" i="17"/>
  <c r="H11" i="17"/>
  <c r="E12" i="17"/>
  <c r="F12" i="17"/>
  <c r="H12" i="17"/>
  <c r="E13" i="17"/>
  <c r="F13" i="17"/>
  <c r="H13" i="17"/>
  <c r="E14" i="17"/>
  <c r="F14" i="17"/>
  <c r="H14" i="17"/>
  <c r="E15" i="17"/>
  <c r="F15" i="17"/>
  <c r="H15" i="17"/>
  <c r="E16" i="17"/>
  <c r="F16" i="17"/>
  <c r="H16" i="17"/>
  <c r="E17" i="17"/>
  <c r="F17" i="17"/>
  <c r="H17" i="17"/>
  <c r="E18" i="17"/>
  <c r="F18" i="17"/>
  <c r="H18" i="17"/>
  <c r="E19" i="17"/>
  <c r="F19" i="17"/>
  <c r="H19" i="17"/>
  <c r="E20" i="17"/>
  <c r="F20" i="17"/>
  <c r="H20" i="17"/>
  <c r="E21" i="17"/>
  <c r="F21" i="17"/>
  <c r="H21" i="17"/>
  <c r="E22" i="17"/>
  <c r="F22" i="17"/>
  <c r="H22" i="17"/>
  <c r="E23" i="17"/>
  <c r="F23" i="17"/>
  <c r="H23" i="17"/>
  <c r="E24" i="17"/>
  <c r="F24" i="17"/>
  <c r="H24" i="17"/>
  <c r="E7" i="18"/>
  <c r="F7" i="18"/>
  <c r="H7" i="18"/>
  <c r="E8" i="18"/>
  <c r="F8" i="18"/>
  <c r="H8" i="18"/>
  <c r="E9" i="18"/>
  <c r="F9" i="18"/>
  <c r="H9" i="18"/>
  <c r="E10" i="18"/>
  <c r="F10" i="18"/>
  <c r="H10" i="18"/>
  <c r="E11" i="18"/>
  <c r="F11" i="18"/>
  <c r="H11" i="18"/>
  <c r="E12" i="18"/>
  <c r="F12" i="18"/>
  <c r="H12" i="18"/>
  <c r="E13" i="18"/>
  <c r="F13" i="18"/>
  <c r="H13" i="18"/>
  <c r="E14" i="18"/>
  <c r="F14" i="18"/>
  <c r="H14" i="18"/>
  <c r="E15" i="18"/>
  <c r="F15" i="18"/>
  <c r="H15" i="18"/>
  <c r="E16" i="18"/>
  <c r="F16" i="18"/>
  <c r="H16" i="18"/>
  <c r="E17" i="18"/>
  <c r="F17" i="18"/>
  <c r="H17" i="18"/>
  <c r="E18" i="18"/>
  <c r="F18" i="18"/>
  <c r="H18" i="18"/>
  <c r="E19" i="18"/>
  <c r="F19" i="18"/>
  <c r="H19" i="18"/>
  <c r="E20" i="18"/>
  <c r="F20" i="18"/>
  <c r="H20" i="18"/>
  <c r="E21" i="18"/>
  <c r="F21" i="18"/>
  <c r="H21" i="18"/>
  <c r="E22" i="18"/>
  <c r="F22" i="18"/>
  <c r="H22" i="18"/>
  <c r="E23" i="18"/>
  <c r="F23" i="18"/>
  <c r="H23" i="18"/>
  <c r="E24" i="18"/>
  <c r="F24" i="18"/>
  <c r="H24" i="18"/>
  <c r="E7" i="1"/>
  <c r="F7" i="1"/>
  <c r="H7" i="1"/>
  <c r="E8" i="1"/>
  <c r="F8" i="1"/>
  <c r="H8" i="1"/>
  <c r="E9" i="1"/>
  <c r="F9" i="1"/>
  <c r="H9" i="1"/>
  <c r="E10" i="1"/>
  <c r="F10" i="1"/>
  <c r="H10" i="1"/>
  <c r="E11" i="1"/>
  <c r="F11" i="1"/>
  <c r="H11" i="1"/>
  <c r="E12" i="1"/>
  <c r="F12" i="1"/>
  <c r="H12" i="1"/>
  <c r="E13" i="1"/>
  <c r="F13" i="1"/>
  <c r="H13" i="1"/>
  <c r="E14" i="1"/>
  <c r="F14" i="1"/>
  <c r="H14" i="1"/>
  <c r="E15" i="1"/>
  <c r="F15" i="1"/>
  <c r="H15" i="1"/>
  <c r="E16" i="1"/>
  <c r="F16" i="1"/>
  <c r="H16" i="1"/>
  <c r="E17" i="1"/>
  <c r="F17" i="1"/>
  <c r="H17" i="1"/>
  <c r="E18" i="1"/>
  <c r="F18" i="1"/>
  <c r="H18" i="1"/>
  <c r="E19" i="1"/>
  <c r="F19" i="1"/>
  <c r="H19" i="1"/>
  <c r="E20" i="1"/>
  <c r="F20" i="1"/>
  <c r="H20" i="1"/>
  <c r="E21" i="1"/>
  <c r="F21" i="1"/>
  <c r="H21" i="1"/>
  <c r="E22" i="1"/>
  <c r="F22" i="1"/>
  <c r="H22" i="1"/>
  <c r="E23" i="1"/>
  <c r="F23" i="1"/>
  <c r="H23" i="1"/>
  <c r="E24" i="1"/>
  <c r="F24" i="1"/>
  <c r="H24" i="1"/>
  <c r="E7" i="19"/>
  <c r="F7" i="19"/>
  <c r="H7" i="19"/>
  <c r="E8" i="19"/>
  <c r="F8" i="19"/>
  <c r="H8" i="19"/>
  <c r="E9" i="19"/>
  <c r="F9" i="19"/>
  <c r="H9" i="19"/>
  <c r="E10" i="19"/>
  <c r="F10" i="19"/>
  <c r="H10" i="19"/>
  <c r="E11" i="19"/>
  <c r="F11" i="19"/>
  <c r="H11" i="19"/>
  <c r="E12" i="19"/>
  <c r="F12" i="19"/>
  <c r="H12" i="19"/>
  <c r="E13" i="19"/>
  <c r="F13" i="19"/>
  <c r="H13" i="19"/>
  <c r="E14" i="19"/>
  <c r="F14" i="19"/>
  <c r="H14" i="19"/>
  <c r="E15" i="19"/>
  <c r="F15" i="19"/>
  <c r="H15" i="19"/>
  <c r="E16" i="19"/>
  <c r="F16" i="19"/>
  <c r="H16" i="19"/>
  <c r="E17" i="19"/>
  <c r="F17" i="19"/>
  <c r="H17" i="19"/>
  <c r="E18" i="19"/>
  <c r="F18" i="19"/>
  <c r="H18" i="19"/>
  <c r="E19" i="19"/>
  <c r="F19" i="19"/>
  <c r="H19" i="19"/>
  <c r="E20" i="19"/>
  <c r="F20" i="19"/>
  <c r="H20" i="19"/>
  <c r="E21" i="19"/>
  <c r="F21" i="19"/>
  <c r="H21" i="19"/>
  <c r="E22" i="19"/>
  <c r="F22" i="19"/>
  <c r="H22" i="19"/>
  <c r="E23" i="19"/>
  <c r="F23" i="19"/>
  <c r="H23" i="19"/>
  <c r="E24" i="19"/>
  <c r="F24" i="19"/>
  <c r="H24" i="19"/>
  <c r="E7" i="20"/>
  <c r="F7" i="20"/>
  <c r="H7" i="20"/>
  <c r="E8" i="20"/>
  <c r="F8" i="20"/>
  <c r="H8" i="20"/>
  <c r="E9" i="20"/>
  <c r="F9" i="20"/>
  <c r="H9" i="20"/>
  <c r="E10" i="20"/>
  <c r="F10" i="20"/>
  <c r="H10" i="20"/>
  <c r="E11" i="20"/>
  <c r="F11" i="20"/>
  <c r="H11" i="20"/>
  <c r="E12" i="20"/>
  <c r="F12" i="20"/>
  <c r="H12" i="20"/>
  <c r="E13" i="20"/>
  <c r="F13" i="20"/>
  <c r="H13" i="20"/>
  <c r="E14" i="20"/>
  <c r="F14" i="20"/>
  <c r="H14" i="20"/>
  <c r="E15" i="20"/>
  <c r="F15" i="20"/>
  <c r="H15" i="20"/>
  <c r="E16" i="20"/>
  <c r="F16" i="20"/>
  <c r="H16" i="20"/>
  <c r="E17" i="20"/>
  <c r="F17" i="20"/>
  <c r="H17" i="20"/>
  <c r="E18" i="20"/>
  <c r="F18" i="20"/>
  <c r="H18" i="20"/>
  <c r="E19" i="20"/>
  <c r="F19" i="20"/>
  <c r="H19" i="20"/>
  <c r="E20" i="20"/>
  <c r="F20" i="20"/>
  <c r="H20" i="20"/>
  <c r="E21" i="20"/>
  <c r="F21" i="20"/>
  <c r="H21" i="20"/>
  <c r="E22" i="20"/>
  <c r="F22" i="20"/>
  <c r="H22" i="20"/>
  <c r="E23" i="20"/>
  <c r="F23" i="20"/>
  <c r="H23" i="20"/>
  <c r="E24" i="20"/>
  <c r="F24" i="20"/>
  <c r="H24" i="20"/>
  <c r="E7" i="21"/>
  <c r="F7" i="21"/>
  <c r="H7" i="21"/>
  <c r="E8" i="21"/>
  <c r="F8" i="21"/>
  <c r="H8" i="21"/>
  <c r="E9" i="21"/>
  <c r="F9" i="21"/>
  <c r="H9" i="21"/>
  <c r="E10" i="21"/>
  <c r="F10" i="21"/>
  <c r="H10" i="21"/>
  <c r="E11" i="21"/>
  <c r="F11" i="21"/>
  <c r="H11" i="21"/>
  <c r="E12" i="21"/>
  <c r="F12" i="21"/>
  <c r="H12" i="21"/>
  <c r="E13" i="21"/>
  <c r="F13" i="21"/>
  <c r="H13" i="21"/>
  <c r="E14" i="21"/>
  <c r="F14" i="21"/>
  <c r="H14" i="21"/>
  <c r="E15" i="21"/>
  <c r="F15" i="21"/>
  <c r="H15" i="21"/>
  <c r="E16" i="21"/>
  <c r="F16" i="21"/>
  <c r="H16" i="21"/>
  <c r="E17" i="21"/>
  <c r="F17" i="21"/>
  <c r="H17" i="21"/>
  <c r="E18" i="21"/>
  <c r="F18" i="21"/>
  <c r="H18" i="21"/>
  <c r="E19" i="21"/>
  <c r="F19" i="21"/>
  <c r="H19" i="21"/>
  <c r="E20" i="21"/>
  <c r="F20" i="21"/>
  <c r="H20" i="21"/>
  <c r="E21" i="21"/>
  <c r="F21" i="21"/>
  <c r="H21" i="21"/>
  <c r="E22" i="21"/>
  <c r="F22" i="21"/>
  <c r="H22" i="21"/>
  <c r="E23" i="21"/>
  <c r="F23" i="21"/>
  <c r="H23" i="21"/>
  <c r="E24" i="21"/>
  <c r="F24" i="21"/>
  <c r="H24" i="21"/>
  <c r="E7" i="22"/>
  <c r="F7" i="22"/>
  <c r="H7" i="22"/>
  <c r="E8" i="22"/>
  <c r="F8" i="22"/>
  <c r="H8" i="22"/>
  <c r="E9" i="22"/>
  <c r="F9" i="22"/>
  <c r="H9" i="22"/>
  <c r="E10" i="22"/>
  <c r="F10" i="22"/>
  <c r="H10" i="22"/>
  <c r="E11" i="22"/>
  <c r="F11" i="22"/>
  <c r="H11" i="22"/>
  <c r="E12" i="22"/>
  <c r="F12" i="22"/>
  <c r="H12" i="22"/>
  <c r="E13" i="22"/>
  <c r="F13" i="22"/>
  <c r="H13" i="22"/>
  <c r="E14" i="22"/>
  <c r="F14" i="22"/>
  <c r="H14" i="22"/>
  <c r="E15" i="22"/>
  <c r="F15" i="22"/>
  <c r="H15" i="22"/>
  <c r="E16" i="22"/>
  <c r="F16" i="22"/>
  <c r="H16" i="22"/>
  <c r="E17" i="22"/>
  <c r="F17" i="22"/>
  <c r="H17" i="22"/>
  <c r="E18" i="22"/>
  <c r="F18" i="22"/>
  <c r="H18" i="22"/>
  <c r="E19" i="22"/>
  <c r="F19" i="22"/>
  <c r="H19" i="22"/>
  <c r="E20" i="22"/>
  <c r="F20" i="22"/>
  <c r="H20" i="22"/>
  <c r="E21" i="22"/>
  <c r="F21" i="22"/>
  <c r="H21" i="22"/>
  <c r="E22" i="22"/>
  <c r="F22" i="22"/>
  <c r="H22" i="22"/>
  <c r="E23" i="22"/>
  <c r="F23" i="22"/>
  <c r="H23" i="22"/>
  <c r="E24" i="22"/>
  <c r="F24" i="22"/>
  <c r="H24" i="22"/>
  <c r="E7" i="23"/>
  <c r="F7" i="23"/>
  <c r="H7" i="23"/>
  <c r="E8" i="23"/>
  <c r="F8" i="23"/>
  <c r="H8" i="23"/>
  <c r="E9" i="23"/>
  <c r="F9" i="23"/>
  <c r="H9" i="23"/>
  <c r="E10" i="23"/>
  <c r="F10" i="23"/>
  <c r="H10" i="23"/>
  <c r="E11" i="23"/>
  <c r="F11" i="23"/>
  <c r="H11" i="23"/>
  <c r="E12" i="23"/>
  <c r="F12" i="23"/>
  <c r="H12" i="23"/>
  <c r="E13" i="23"/>
  <c r="F13" i="23"/>
  <c r="H13" i="23"/>
  <c r="E14" i="23"/>
  <c r="F14" i="23"/>
  <c r="H14" i="23"/>
  <c r="E15" i="23"/>
  <c r="F15" i="23"/>
  <c r="H15" i="23"/>
  <c r="E16" i="23"/>
  <c r="F16" i="23"/>
  <c r="H16" i="23"/>
  <c r="E17" i="23"/>
  <c r="F17" i="23"/>
  <c r="H17" i="23"/>
  <c r="E18" i="23"/>
  <c r="F18" i="23"/>
  <c r="H18" i="23"/>
  <c r="E19" i="23"/>
  <c r="F19" i="23"/>
  <c r="H19" i="23"/>
  <c r="E20" i="23"/>
  <c r="F20" i="23"/>
  <c r="H20" i="23"/>
  <c r="E21" i="23"/>
  <c r="F21" i="23"/>
  <c r="H21" i="23"/>
  <c r="E22" i="23"/>
  <c r="F22" i="23"/>
  <c r="H22" i="23"/>
  <c r="E23" i="23"/>
  <c r="F23" i="23"/>
  <c r="H23" i="23"/>
  <c r="E24" i="23"/>
  <c r="F24" i="23"/>
  <c r="H24" i="23"/>
  <c r="E7" i="6"/>
  <c r="F7" i="6"/>
  <c r="H7" i="6"/>
  <c r="E8" i="6"/>
  <c r="F8" i="6"/>
  <c r="H8" i="6"/>
  <c r="E9" i="6"/>
  <c r="F9" i="6"/>
  <c r="H9" i="6"/>
  <c r="E10" i="6"/>
  <c r="F10" i="6"/>
  <c r="H10" i="6"/>
  <c r="E11" i="6"/>
  <c r="F11" i="6"/>
  <c r="H11" i="6"/>
  <c r="E12" i="6"/>
  <c r="F12" i="6"/>
  <c r="H12" i="6"/>
  <c r="E13" i="6"/>
  <c r="F13" i="6"/>
  <c r="H13" i="6"/>
  <c r="E14" i="6"/>
  <c r="F14" i="6"/>
  <c r="H14" i="6"/>
  <c r="E15" i="6"/>
  <c r="F15" i="6"/>
  <c r="H15" i="6"/>
  <c r="E16" i="6"/>
  <c r="F16" i="6"/>
  <c r="H16" i="6"/>
  <c r="E17" i="6"/>
  <c r="F17" i="6"/>
  <c r="H17" i="6"/>
  <c r="E18" i="6"/>
  <c r="F18" i="6"/>
  <c r="H18" i="6"/>
  <c r="E19" i="6"/>
  <c r="F19" i="6"/>
  <c r="H19" i="6"/>
  <c r="E20" i="6"/>
  <c r="F20" i="6"/>
  <c r="H20" i="6"/>
  <c r="E21" i="6"/>
  <c r="F21" i="6"/>
  <c r="H21" i="6"/>
  <c r="E22" i="6"/>
  <c r="F22" i="6"/>
  <c r="H22" i="6"/>
  <c r="E23" i="6"/>
  <c r="F23" i="6"/>
  <c r="H23" i="6"/>
  <c r="E24" i="6"/>
  <c r="F24" i="6"/>
  <c r="H24" i="6"/>
  <c r="E7" i="24"/>
  <c r="F7" i="24"/>
  <c r="H7" i="24"/>
  <c r="E8" i="24"/>
  <c r="F8" i="24"/>
  <c r="H8" i="24"/>
  <c r="E9" i="24"/>
  <c r="F9" i="24"/>
  <c r="H9" i="24"/>
  <c r="E10" i="24"/>
  <c r="F10" i="24"/>
  <c r="H10" i="24"/>
  <c r="E11" i="24"/>
  <c r="F11" i="24"/>
  <c r="H11" i="24"/>
  <c r="E12" i="24"/>
  <c r="F12" i="24"/>
  <c r="H12" i="24"/>
  <c r="E13" i="24"/>
  <c r="F13" i="24"/>
  <c r="H13" i="24"/>
  <c r="E14" i="24"/>
  <c r="F14" i="24"/>
  <c r="H14" i="24"/>
  <c r="E15" i="24"/>
  <c r="F15" i="24"/>
  <c r="H15" i="24"/>
  <c r="E16" i="24"/>
  <c r="F16" i="24"/>
  <c r="H16" i="24"/>
  <c r="E17" i="24"/>
  <c r="F17" i="24"/>
  <c r="H17" i="24"/>
  <c r="E18" i="24"/>
  <c r="F18" i="24"/>
  <c r="H18" i="24"/>
  <c r="E19" i="24"/>
  <c r="F19" i="24"/>
  <c r="H19" i="24"/>
  <c r="E20" i="24"/>
  <c r="F20" i="24"/>
  <c r="H20" i="24"/>
  <c r="E21" i="24"/>
  <c r="F21" i="24"/>
  <c r="H21" i="24"/>
  <c r="E22" i="24"/>
  <c r="F22" i="24"/>
  <c r="H22" i="24"/>
  <c r="E23" i="24"/>
  <c r="F23" i="24"/>
  <c r="H23" i="24"/>
  <c r="E24" i="24"/>
  <c r="F24" i="24"/>
  <c r="H24" i="24"/>
  <c r="E7" i="25"/>
  <c r="F7" i="25"/>
  <c r="H7" i="25"/>
  <c r="E8" i="25"/>
  <c r="F8" i="25"/>
  <c r="H8" i="25"/>
  <c r="E9" i="25"/>
  <c r="F9" i="25"/>
  <c r="H9" i="25"/>
  <c r="E10" i="25"/>
  <c r="F10" i="25"/>
  <c r="H10" i="25"/>
  <c r="E11" i="25"/>
  <c r="F11" i="25"/>
  <c r="H11" i="25"/>
  <c r="E12" i="25"/>
  <c r="F12" i="25"/>
  <c r="H12" i="25"/>
  <c r="E13" i="25"/>
  <c r="F13" i="25"/>
  <c r="H13" i="25"/>
  <c r="E14" i="25"/>
  <c r="F14" i="25"/>
  <c r="H14" i="25"/>
  <c r="E15" i="25"/>
  <c r="F15" i="25"/>
  <c r="H15" i="25"/>
  <c r="E16" i="25"/>
  <c r="F16" i="25"/>
  <c r="H16" i="25"/>
  <c r="E17" i="25"/>
  <c r="F17" i="25"/>
  <c r="H17" i="25"/>
  <c r="E18" i="25"/>
  <c r="F18" i="25"/>
  <c r="H18" i="25"/>
  <c r="E19" i="25"/>
  <c r="F19" i="25"/>
  <c r="H19" i="25"/>
  <c r="E20" i="25"/>
  <c r="F20" i="25"/>
  <c r="H20" i="25"/>
  <c r="E21" i="25"/>
  <c r="F21" i="25"/>
  <c r="H21" i="25"/>
  <c r="E22" i="25"/>
  <c r="F22" i="25"/>
  <c r="H22" i="25"/>
  <c r="E23" i="25"/>
  <c r="F23" i="25"/>
  <c r="H23" i="25"/>
  <c r="E24" i="25"/>
  <c r="F24" i="25"/>
  <c r="H24" i="25"/>
  <c r="E7" i="26"/>
  <c r="F7" i="26"/>
  <c r="H7" i="26"/>
  <c r="E8" i="26"/>
  <c r="F8" i="26"/>
  <c r="H8" i="26"/>
  <c r="E9" i="26"/>
  <c r="F9" i="26"/>
  <c r="H9" i="26"/>
  <c r="E10" i="26"/>
  <c r="F10" i="26"/>
  <c r="H10" i="26"/>
  <c r="E11" i="26"/>
  <c r="F11" i="26"/>
  <c r="H11" i="26"/>
  <c r="E12" i="26"/>
  <c r="F12" i="26"/>
  <c r="H12" i="26"/>
  <c r="E13" i="26"/>
  <c r="F13" i="26"/>
  <c r="H13" i="26"/>
  <c r="E14" i="26"/>
  <c r="F14" i="26"/>
  <c r="H14" i="26"/>
  <c r="E15" i="26"/>
  <c r="F15" i="26"/>
  <c r="H15" i="26"/>
  <c r="E16" i="26"/>
  <c r="F16" i="26"/>
  <c r="H16" i="26"/>
  <c r="E17" i="26"/>
  <c r="F17" i="26"/>
  <c r="H17" i="26"/>
  <c r="E18" i="26"/>
  <c r="F18" i="26"/>
  <c r="H18" i="26"/>
  <c r="E19" i="26"/>
  <c r="F19" i="26"/>
  <c r="H19" i="26"/>
  <c r="E20" i="26"/>
  <c r="F20" i="26"/>
  <c r="H20" i="26"/>
  <c r="E21" i="26"/>
  <c r="F21" i="26"/>
  <c r="H21" i="26"/>
  <c r="E22" i="26"/>
  <c r="F22" i="26"/>
  <c r="H22" i="26"/>
  <c r="E23" i="26"/>
  <c r="F23" i="26"/>
  <c r="H23" i="26"/>
  <c r="E24" i="26"/>
  <c r="F24" i="26"/>
  <c r="H24" i="26"/>
  <c r="E7" i="27"/>
  <c r="F7" i="27"/>
  <c r="H7" i="27"/>
  <c r="E8" i="27"/>
  <c r="F8" i="27"/>
  <c r="H8" i="27"/>
  <c r="E9" i="27"/>
  <c r="F9" i="27"/>
  <c r="H9" i="27"/>
  <c r="E10" i="27"/>
  <c r="F10" i="27"/>
  <c r="H10" i="27"/>
  <c r="E11" i="27"/>
  <c r="F11" i="27"/>
  <c r="H11" i="27"/>
  <c r="E12" i="27"/>
  <c r="F12" i="27"/>
  <c r="H12" i="27"/>
  <c r="E13" i="27"/>
  <c r="F13" i="27"/>
  <c r="H13" i="27"/>
  <c r="E14" i="27"/>
  <c r="F14" i="27"/>
  <c r="H14" i="27"/>
  <c r="E15" i="27"/>
  <c r="F15" i="27"/>
  <c r="H15" i="27"/>
  <c r="E16" i="27"/>
  <c r="F16" i="27"/>
  <c r="H16" i="27"/>
  <c r="E17" i="27"/>
  <c r="F17" i="27"/>
  <c r="H17" i="27"/>
  <c r="E18" i="27"/>
  <c r="F18" i="27"/>
  <c r="H18" i="27"/>
  <c r="E19" i="27"/>
  <c r="F19" i="27"/>
  <c r="H19" i="27"/>
  <c r="E20" i="27"/>
  <c r="F20" i="27"/>
  <c r="H20" i="27"/>
  <c r="E21" i="27"/>
  <c r="F21" i="27"/>
  <c r="H21" i="27"/>
  <c r="E22" i="27"/>
  <c r="F22" i="27"/>
  <c r="H22" i="27"/>
  <c r="E23" i="27"/>
  <c r="F23" i="27"/>
  <c r="H23" i="27"/>
  <c r="E24" i="27"/>
  <c r="F24" i="27"/>
  <c r="H24" i="27"/>
  <c r="E7" i="28"/>
  <c r="F7" i="28"/>
  <c r="H7" i="28"/>
  <c r="E8" i="28"/>
  <c r="F8" i="28"/>
  <c r="H8" i="28"/>
  <c r="E9" i="28"/>
  <c r="F9" i="28"/>
  <c r="H9" i="28"/>
  <c r="E10" i="28"/>
  <c r="F10" i="28"/>
  <c r="H10" i="28"/>
  <c r="E11" i="28"/>
  <c r="F11" i="28"/>
  <c r="H11" i="28"/>
  <c r="E12" i="28"/>
  <c r="F12" i="28"/>
  <c r="H12" i="28"/>
  <c r="E13" i="28"/>
  <c r="F13" i="28"/>
  <c r="H13" i="28"/>
  <c r="E14" i="28"/>
  <c r="F14" i="28"/>
  <c r="H14" i="28"/>
  <c r="E15" i="28"/>
  <c r="F15" i="28"/>
  <c r="H15" i="28"/>
  <c r="E16" i="28"/>
  <c r="F16" i="28"/>
  <c r="H16" i="28"/>
  <c r="E17" i="28"/>
  <c r="F17" i="28"/>
  <c r="H17" i="28"/>
  <c r="E18" i="28"/>
  <c r="F18" i="28"/>
  <c r="H18" i="28"/>
  <c r="E19" i="28"/>
  <c r="F19" i="28"/>
  <c r="H19" i="28"/>
  <c r="E20" i="28"/>
  <c r="F20" i="28"/>
  <c r="H20" i="28"/>
  <c r="E21" i="28"/>
  <c r="F21" i="28"/>
  <c r="H21" i="28"/>
  <c r="E22" i="28"/>
  <c r="F22" i="28"/>
  <c r="H22" i="28"/>
  <c r="E23" i="28"/>
  <c r="F23" i="28"/>
  <c r="H23" i="28"/>
  <c r="E24" i="28"/>
  <c r="F24" i="28"/>
  <c r="H24" i="28"/>
  <c r="E7" i="7"/>
  <c r="F7" i="7"/>
  <c r="H7" i="7"/>
  <c r="E8" i="7"/>
  <c r="F8" i="7"/>
  <c r="H8" i="7"/>
  <c r="E9" i="7"/>
  <c r="F9" i="7"/>
  <c r="H9" i="7"/>
  <c r="E10" i="7"/>
  <c r="F10" i="7"/>
  <c r="H10" i="7"/>
  <c r="E11" i="7"/>
  <c r="F11" i="7"/>
  <c r="H11" i="7"/>
  <c r="E12" i="7"/>
  <c r="F12" i="7"/>
  <c r="H12" i="7"/>
  <c r="E13" i="7"/>
  <c r="F13" i="7"/>
  <c r="H13" i="7"/>
  <c r="E14" i="7"/>
  <c r="F14" i="7"/>
  <c r="H14" i="7"/>
  <c r="E15" i="7"/>
  <c r="F15" i="7"/>
  <c r="H15" i="7"/>
  <c r="E16" i="7"/>
  <c r="F16" i="7"/>
  <c r="H16" i="7"/>
  <c r="E17" i="7"/>
  <c r="F17" i="7"/>
  <c r="H17" i="7"/>
  <c r="E18" i="7"/>
  <c r="F18" i="7"/>
  <c r="H18" i="7"/>
  <c r="E19" i="7"/>
  <c r="F19" i="7"/>
  <c r="H19" i="7"/>
  <c r="E20" i="7"/>
  <c r="F20" i="7"/>
  <c r="H20" i="7"/>
  <c r="E21" i="7"/>
  <c r="F21" i="7"/>
  <c r="H21" i="7"/>
  <c r="E22" i="7"/>
  <c r="F22" i="7"/>
  <c r="H22" i="7"/>
  <c r="E23" i="7"/>
  <c r="F23" i="7"/>
  <c r="H23" i="7"/>
  <c r="E24" i="7"/>
  <c r="F24" i="7"/>
  <c r="H24" i="7"/>
  <c r="E7" i="29"/>
  <c r="F7" i="29"/>
  <c r="H7" i="29"/>
  <c r="E8" i="29"/>
  <c r="F8" i="29"/>
  <c r="H8" i="29"/>
  <c r="E9" i="29"/>
  <c r="F9" i="29"/>
  <c r="H9" i="29"/>
  <c r="E10" i="29"/>
  <c r="F10" i="29"/>
  <c r="H10" i="29"/>
  <c r="E11" i="29"/>
  <c r="F11" i="29"/>
  <c r="H11" i="29"/>
  <c r="E12" i="29"/>
  <c r="F12" i="29"/>
  <c r="H12" i="29"/>
  <c r="E13" i="29"/>
  <c r="F13" i="29"/>
  <c r="H13" i="29"/>
  <c r="E14" i="29"/>
  <c r="F14" i="29"/>
  <c r="H14" i="29"/>
  <c r="E15" i="29"/>
  <c r="F15" i="29"/>
  <c r="H15" i="29"/>
  <c r="E16" i="29"/>
  <c r="F16" i="29"/>
  <c r="H16" i="29"/>
  <c r="E17" i="29"/>
  <c r="F17" i="29"/>
  <c r="H17" i="29"/>
  <c r="E18" i="29"/>
  <c r="F18" i="29"/>
  <c r="H18" i="29"/>
  <c r="E19" i="29"/>
  <c r="F19" i="29"/>
  <c r="H19" i="29"/>
  <c r="E20" i="29"/>
  <c r="F20" i="29"/>
  <c r="H20" i="29"/>
  <c r="E21" i="29"/>
  <c r="F21" i="29"/>
  <c r="H21" i="29"/>
  <c r="E22" i="29"/>
  <c r="F22" i="29"/>
  <c r="H22" i="29"/>
  <c r="E23" i="29"/>
  <c r="F23" i="29"/>
  <c r="H23" i="29"/>
  <c r="E24" i="29"/>
  <c r="F24" i="29"/>
  <c r="H24" i="29"/>
  <c r="E7" i="30"/>
  <c r="F7" i="30"/>
  <c r="H7" i="30"/>
  <c r="E8" i="30"/>
  <c r="F8" i="30"/>
  <c r="H8" i="30"/>
  <c r="E9" i="30"/>
  <c r="F9" i="30"/>
  <c r="H9" i="30"/>
  <c r="E10" i="30"/>
  <c r="F10" i="30"/>
  <c r="H10" i="30"/>
  <c r="E11" i="30"/>
  <c r="F11" i="30"/>
  <c r="H11" i="30"/>
  <c r="E12" i="30"/>
  <c r="F12" i="30"/>
  <c r="H12" i="30"/>
  <c r="E13" i="30"/>
  <c r="F13" i="30"/>
  <c r="H13" i="30"/>
  <c r="E14" i="30"/>
  <c r="F14" i="30"/>
  <c r="H14" i="30"/>
  <c r="E15" i="30"/>
  <c r="F15" i="30"/>
  <c r="H15" i="30"/>
  <c r="E16" i="30"/>
  <c r="F16" i="30"/>
  <c r="H16" i="30"/>
  <c r="E17" i="30"/>
  <c r="F17" i="30"/>
  <c r="H17" i="30"/>
  <c r="E18" i="30"/>
  <c r="F18" i="30"/>
  <c r="H18" i="30"/>
  <c r="E19" i="30"/>
  <c r="F19" i="30"/>
  <c r="H19" i="30"/>
  <c r="E20" i="30"/>
  <c r="F20" i="30"/>
  <c r="H20" i="30"/>
  <c r="E21" i="30"/>
  <c r="F21" i="30"/>
  <c r="H21" i="30"/>
  <c r="E22" i="30"/>
  <c r="F22" i="30"/>
  <c r="H22" i="30"/>
  <c r="E23" i="30"/>
  <c r="F23" i="30"/>
  <c r="H23" i="30"/>
  <c r="E24" i="30"/>
  <c r="F24" i="30"/>
  <c r="H24" i="30"/>
  <c r="E7" i="31"/>
  <c r="F7" i="31"/>
  <c r="H7" i="31"/>
  <c r="E8" i="31"/>
  <c r="F8" i="31"/>
  <c r="H8" i="31"/>
  <c r="E9" i="31"/>
  <c r="F9" i="31"/>
  <c r="H9" i="31"/>
  <c r="E10" i="31"/>
  <c r="F10" i="31"/>
  <c r="H10" i="31"/>
  <c r="E11" i="31"/>
  <c r="F11" i="31"/>
  <c r="H11" i="31"/>
  <c r="E12" i="31"/>
  <c r="F12" i="31"/>
  <c r="H12" i="31"/>
  <c r="E13" i="31"/>
  <c r="F13" i="31"/>
  <c r="H13" i="31"/>
  <c r="E14" i="31"/>
  <c r="F14" i="31"/>
  <c r="H14" i="31"/>
  <c r="E15" i="31"/>
  <c r="F15" i="31"/>
  <c r="H15" i="31"/>
  <c r="E16" i="31"/>
  <c r="F16" i="31"/>
  <c r="H16" i="31"/>
  <c r="E17" i="31"/>
  <c r="F17" i="31"/>
  <c r="H17" i="31"/>
  <c r="E18" i="31"/>
  <c r="F18" i="31"/>
  <c r="H18" i="31"/>
  <c r="E19" i="31"/>
  <c r="F19" i="31"/>
  <c r="H19" i="31"/>
  <c r="E20" i="31"/>
  <c r="F20" i="31"/>
  <c r="H20" i="31"/>
  <c r="E21" i="31"/>
  <c r="F21" i="31"/>
  <c r="H21" i="31"/>
  <c r="E22" i="31"/>
  <c r="F22" i="31"/>
  <c r="H22" i="31"/>
  <c r="E23" i="31"/>
  <c r="F23" i="31"/>
  <c r="H23" i="31"/>
  <c r="E24" i="31"/>
  <c r="F24" i="31"/>
  <c r="H24" i="31"/>
  <c r="E7" i="32"/>
  <c r="F7" i="32"/>
  <c r="H7" i="32"/>
  <c r="E8" i="32"/>
  <c r="F8" i="32"/>
  <c r="H8" i="32"/>
  <c r="E9" i="32"/>
  <c r="F9" i="32"/>
  <c r="H9" i="32"/>
  <c r="E10" i="32"/>
  <c r="F10" i="32"/>
  <c r="H10" i="32"/>
  <c r="E11" i="32"/>
  <c r="F11" i="32"/>
  <c r="H11" i="32"/>
  <c r="E12" i="32"/>
  <c r="F12" i="32"/>
  <c r="H12" i="32"/>
  <c r="E13" i="32"/>
  <c r="F13" i="32"/>
  <c r="H13" i="32"/>
  <c r="E14" i="32"/>
  <c r="F14" i="32"/>
  <c r="H14" i="32"/>
  <c r="E15" i="32"/>
  <c r="F15" i="32"/>
  <c r="H15" i="32"/>
  <c r="E16" i="32"/>
  <c r="F16" i="32"/>
  <c r="H16" i="32"/>
  <c r="E17" i="32"/>
  <c r="F17" i="32"/>
  <c r="H17" i="32"/>
  <c r="E18" i="32"/>
  <c r="F18" i="32"/>
  <c r="H18" i="32"/>
  <c r="E19" i="32"/>
  <c r="F19" i="32"/>
  <c r="H19" i="32"/>
  <c r="E20" i="32"/>
  <c r="F20" i="32"/>
  <c r="H20" i="32"/>
  <c r="E21" i="32"/>
  <c r="F21" i="32"/>
  <c r="H21" i="32"/>
  <c r="E22" i="32"/>
  <c r="F22" i="32"/>
  <c r="H22" i="32"/>
  <c r="E23" i="32"/>
  <c r="F23" i="32"/>
  <c r="H23" i="32"/>
  <c r="E24" i="32"/>
  <c r="F24" i="32"/>
  <c r="H24" i="32"/>
  <c r="E7" i="33"/>
  <c r="F7" i="33"/>
  <c r="H7" i="33"/>
  <c r="E8" i="33"/>
  <c r="F8" i="33"/>
  <c r="H8" i="33"/>
  <c r="E9" i="33"/>
  <c r="F9" i="33"/>
  <c r="H9" i="33"/>
  <c r="E10" i="33"/>
  <c r="F10" i="33"/>
  <c r="H10" i="33"/>
  <c r="E11" i="33"/>
  <c r="F11" i="33"/>
  <c r="H11" i="33"/>
  <c r="E12" i="33"/>
  <c r="F12" i="33"/>
  <c r="H12" i="33"/>
  <c r="E13" i="33"/>
  <c r="F13" i="33"/>
  <c r="H13" i="33"/>
  <c r="E14" i="33"/>
  <c r="F14" i="33"/>
  <c r="H14" i="33"/>
  <c r="E15" i="33"/>
  <c r="F15" i="33"/>
  <c r="H15" i="33"/>
  <c r="E16" i="33"/>
  <c r="F16" i="33"/>
  <c r="H16" i="33"/>
  <c r="E17" i="33"/>
  <c r="F17" i="33"/>
  <c r="H17" i="33"/>
  <c r="E18" i="33"/>
  <c r="F18" i="33"/>
  <c r="H18" i="33"/>
  <c r="E19" i="33"/>
  <c r="F19" i="33"/>
  <c r="H19" i="33"/>
  <c r="E20" i="33"/>
  <c r="F20" i="33"/>
  <c r="H20" i="33"/>
  <c r="E21" i="33"/>
  <c r="F21" i="33"/>
  <c r="H21" i="33"/>
  <c r="E22" i="33"/>
  <c r="F22" i="33"/>
  <c r="H22" i="33"/>
  <c r="E23" i="33"/>
  <c r="F23" i="33"/>
  <c r="H23" i="33"/>
  <c r="E24" i="33"/>
  <c r="F24" i="33"/>
  <c r="H24" i="33"/>
  <c r="E7" i="8"/>
  <c r="F7" i="8"/>
  <c r="H7" i="8"/>
  <c r="E8" i="8"/>
  <c r="F8" i="8"/>
  <c r="H8" i="8"/>
  <c r="E9" i="8"/>
  <c r="F9" i="8"/>
  <c r="H9" i="8"/>
  <c r="E10" i="8"/>
  <c r="F10" i="8"/>
  <c r="H10" i="8"/>
  <c r="E11" i="8"/>
  <c r="F11" i="8"/>
  <c r="H11" i="8"/>
  <c r="E12" i="8"/>
  <c r="F12" i="8"/>
  <c r="H12" i="8"/>
  <c r="E13" i="8"/>
  <c r="F13" i="8"/>
  <c r="H13" i="8"/>
  <c r="E14" i="8"/>
  <c r="F14" i="8"/>
  <c r="H14" i="8"/>
  <c r="E15" i="8"/>
  <c r="F15" i="8"/>
  <c r="H15" i="8"/>
  <c r="E16" i="8"/>
  <c r="F16" i="8"/>
  <c r="H16" i="8"/>
  <c r="E17" i="8"/>
  <c r="F17" i="8"/>
  <c r="H17" i="8"/>
  <c r="E18" i="8"/>
  <c r="F18" i="8"/>
  <c r="H18" i="8"/>
  <c r="E19" i="8"/>
  <c r="F19" i="8"/>
  <c r="H19" i="8"/>
  <c r="E20" i="8"/>
  <c r="F20" i="8"/>
  <c r="H20" i="8"/>
  <c r="E21" i="8"/>
  <c r="F21" i="8"/>
  <c r="H21" i="8"/>
  <c r="E22" i="8"/>
  <c r="F22" i="8"/>
  <c r="H22" i="8"/>
  <c r="E23" i="8"/>
  <c r="F23" i="8"/>
  <c r="H23" i="8"/>
  <c r="E24" i="8"/>
  <c r="F24" i="8"/>
  <c r="H24" i="8"/>
  <c r="E7" i="9"/>
  <c r="F7" i="9"/>
  <c r="H7" i="9"/>
  <c r="E8" i="9"/>
  <c r="F8" i="9"/>
  <c r="H8" i="9"/>
  <c r="E9" i="9"/>
  <c r="F9" i="9"/>
  <c r="H9" i="9"/>
  <c r="E10" i="9"/>
  <c r="F10" i="9"/>
  <c r="H10" i="9"/>
  <c r="E11" i="9"/>
  <c r="F11" i="9"/>
  <c r="H11" i="9"/>
  <c r="E12" i="9"/>
  <c r="F12" i="9"/>
  <c r="H12" i="9"/>
  <c r="E13" i="9"/>
  <c r="F13" i="9"/>
  <c r="H13" i="9"/>
  <c r="E14" i="9"/>
  <c r="F14" i="9"/>
  <c r="H14" i="9"/>
  <c r="E15" i="9"/>
  <c r="F15" i="9"/>
  <c r="H15" i="9"/>
  <c r="E16" i="9"/>
  <c r="F16" i="9"/>
  <c r="H16" i="9"/>
  <c r="E17" i="9"/>
  <c r="F17" i="9"/>
  <c r="H17" i="9"/>
  <c r="E18" i="9"/>
  <c r="F18" i="9"/>
  <c r="H18" i="9"/>
  <c r="E19" i="9"/>
  <c r="F19" i="9"/>
  <c r="H19" i="9"/>
  <c r="E20" i="9"/>
  <c r="F20" i="9"/>
  <c r="H20" i="9"/>
  <c r="E21" i="9"/>
  <c r="F21" i="9"/>
  <c r="H21" i="9"/>
  <c r="E22" i="9"/>
  <c r="F22" i="9"/>
  <c r="H22" i="9"/>
  <c r="E23" i="9"/>
  <c r="F23" i="9"/>
  <c r="H23" i="9"/>
  <c r="E24" i="9"/>
  <c r="F24" i="9"/>
  <c r="H24" i="9"/>
  <c r="E7" i="10"/>
  <c r="F7" i="10"/>
  <c r="H7" i="10"/>
  <c r="E8" i="10"/>
  <c r="F8" i="10"/>
  <c r="H8" i="10"/>
  <c r="E9" i="10"/>
  <c r="F9" i="10"/>
  <c r="H9" i="10"/>
  <c r="E10" i="10"/>
  <c r="F10" i="10"/>
  <c r="H10" i="10"/>
  <c r="E11" i="10"/>
  <c r="F11" i="10"/>
  <c r="H11" i="10"/>
  <c r="E12" i="10"/>
  <c r="F12" i="10"/>
  <c r="H12" i="10"/>
  <c r="E13" i="10"/>
  <c r="F13" i="10"/>
  <c r="H13" i="10"/>
  <c r="E14" i="10"/>
  <c r="F14" i="10"/>
  <c r="H14" i="10"/>
  <c r="E15" i="10"/>
  <c r="F15" i="10"/>
  <c r="H15" i="10"/>
  <c r="E16" i="10"/>
  <c r="F16" i="10"/>
  <c r="H16" i="10"/>
  <c r="E17" i="10"/>
  <c r="F17" i="10"/>
  <c r="H17" i="10"/>
  <c r="E18" i="10"/>
  <c r="F18" i="10"/>
  <c r="H18" i="10"/>
  <c r="E19" i="10"/>
  <c r="F19" i="10"/>
  <c r="H19" i="10"/>
  <c r="E20" i="10"/>
  <c r="F20" i="10"/>
  <c r="H20" i="10"/>
  <c r="E21" i="10"/>
  <c r="F21" i="10"/>
  <c r="H21" i="10"/>
  <c r="E22" i="10"/>
  <c r="F22" i="10"/>
  <c r="H22" i="10"/>
  <c r="E23" i="10"/>
  <c r="F23" i="10"/>
  <c r="H23" i="10"/>
  <c r="E24" i="10"/>
  <c r="F24" i="10"/>
  <c r="H24" i="10"/>
  <c r="E7" i="11"/>
  <c r="F7" i="11"/>
  <c r="H7" i="11"/>
  <c r="E8" i="11"/>
  <c r="F8" i="11"/>
  <c r="H8" i="11"/>
  <c r="E9" i="11"/>
  <c r="F9" i="11"/>
  <c r="H9" i="11"/>
  <c r="E10" i="11"/>
  <c r="F10" i="11"/>
  <c r="H10" i="11"/>
  <c r="E11" i="11"/>
  <c r="F11" i="11"/>
  <c r="H11" i="11"/>
  <c r="E12" i="11"/>
  <c r="F12" i="11"/>
  <c r="H12" i="11"/>
  <c r="E13" i="11"/>
  <c r="F13" i="11"/>
  <c r="H13" i="11"/>
  <c r="E14" i="11"/>
  <c r="F14" i="11"/>
  <c r="H14" i="11"/>
  <c r="E15" i="11"/>
  <c r="F15" i="11"/>
  <c r="H15" i="11"/>
  <c r="E16" i="11"/>
  <c r="F16" i="11"/>
  <c r="H16" i="11"/>
  <c r="E17" i="11"/>
  <c r="F17" i="11"/>
  <c r="H17" i="11"/>
  <c r="E18" i="11"/>
  <c r="F18" i="11"/>
  <c r="H18" i="11"/>
  <c r="E19" i="11"/>
  <c r="F19" i="11"/>
  <c r="H19" i="11"/>
  <c r="E20" i="11"/>
  <c r="F20" i="11"/>
  <c r="H20" i="11"/>
  <c r="E21" i="11"/>
  <c r="F21" i="11"/>
  <c r="H21" i="11"/>
  <c r="E22" i="11"/>
  <c r="F22" i="11"/>
  <c r="H22" i="11"/>
  <c r="E23" i="11"/>
  <c r="F23" i="11"/>
  <c r="H23" i="11"/>
  <c r="E24" i="11"/>
  <c r="F24" i="11"/>
  <c r="H24" i="11"/>
  <c r="E7" i="13"/>
  <c r="F7" i="13"/>
  <c r="H7" i="13"/>
  <c r="E8" i="13"/>
  <c r="F8" i="13"/>
  <c r="H8" i="13"/>
  <c r="E9" i="13"/>
  <c r="F9" i="13"/>
  <c r="H9" i="13"/>
  <c r="E10" i="13"/>
  <c r="F10" i="13"/>
  <c r="H10" i="13"/>
  <c r="E11" i="13"/>
  <c r="F11" i="13"/>
  <c r="H11" i="13"/>
  <c r="E12" i="13"/>
  <c r="F12" i="13"/>
  <c r="H12" i="13"/>
  <c r="E13" i="13"/>
  <c r="F13" i="13"/>
  <c r="H13" i="13"/>
  <c r="E14" i="13"/>
  <c r="F14" i="13"/>
  <c r="H14" i="13"/>
  <c r="E15" i="13"/>
  <c r="F15" i="13"/>
  <c r="H15" i="13"/>
  <c r="E16" i="13"/>
  <c r="F16" i="13"/>
  <c r="H16" i="13"/>
  <c r="E17" i="13"/>
  <c r="F17" i="13"/>
  <c r="H17" i="13"/>
  <c r="E18" i="13"/>
  <c r="F18" i="13"/>
  <c r="H18" i="13"/>
  <c r="E19" i="13"/>
  <c r="F19" i="13"/>
  <c r="H19" i="13"/>
  <c r="E20" i="13"/>
  <c r="F20" i="13"/>
  <c r="H20" i="13"/>
  <c r="E21" i="13"/>
  <c r="F21" i="13"/>
  <c r="H21" i="13"/>
  <c r="E22" i="13"/>
  <c r="F22" i="13"/>
  <c r="H22" i="13"/>
  <c r="E23" i="13"/>
  <c r="F23" i="13"/>
  <c r="H23" i="13"/>
  <c r="E24" i="13"/>
  <c r="F24" i="13"/>
  <c r="H24" i="13"/>
  <c r="E9" i="5"/>
  <c r="F9" i="5"/>
  <c r="G9" i="5"/>
  <c r="H9" i="5"/>
  <c r="I9" i="5"/>
  <c r="J9" i="5"/>
  <c r="K9" i="5"/>
  <c r="L9" i="5"/>
  <c r="M9" i="5"/>
  <c r="N9" i="5"/>
  <c r="R9" i="5"/>
  <c r="E10" i="5"/>
  <c r="F10" i="5"/>
  <c r="R10" i="5"/>
  <c r="E11" i="5"/>
  <c r="F11" i="5"/>
  <c r="R11" i="5"/>
  <c r="E12" i="5"/>
  <c r="F12" i="5"/>
  <c r="R12" i="5"/>
  <c r="E13" i="5"/>
  <c r="F13" i="5"/>
  <c r="R13" i="5"/>
  <c r="E14" i="5"/>
  <c r="F14" i="5"/>
  <c r="R14" i="5"/>
  <c r="E15" i="5"/>
  <c r="F15" i="5"/>
  <c r="R15" i="5"/>
  <c r="E16" i="5"/>
  <c r="F16" i="5"/>
  <c r="R16" i="5"/>
  <c r="E17" i="5"/>
  <c r="F17" i="5"/>
  <c r="R17" i="5"/>
  <c r="E18" i="5"/>
  <c r="F18" i="5"/>
  <c r="R18" i="5"/>
  <c r="E19" i="5"/>
  <c r="F19" i="5"/>
  <c r="R19" i="5"/>
  <c r="E20" i="5"/>
  <c r="F20" i="5"/>
  <c r="R20" i="5"/>
  <c r="E21" i="5"/>
  <c r="F21" i="5"/>
  <c r="R21" i="5"/>
  <c r="E22" i="5"/>
  <c r="F22" i="5"/>
  <c r="R22" i="5"/>
  <c r="E23" i="5"/>
  <c r="F23" i="5"/>
  <c r="R23" i="5"/>
  <c r="E24" i="5"/>
  <c r="F24" i="5"/>
  <c r="R24" i="5"/>
  <c r="E25" i="5"/>
  <c r="F25" i="5"/>
  <c r="R25" i="5"/>
  <c r="E26" i="5"/>
  <c r="F26" i="5"/>
  <c r="R26" i="5"/>
  <c r="Q570" i="5" l="1"/>
  <c r="Q568" i="5"/>
  <c r="Q444" i="5"/>
  <c r="Q442" i="5"/>
  <c r="Q587" i="5"/>
  <c r="Q489" i="5"/>
  <c r="Q476" i="5"/>
  <c r="Q475" i="5"/>
  <c r="Q460" i="5"/>
  <c r="Q364" i="5"/>
  <c r="Q348" i="5"/>
  <c r="Q347" i="5"/>
  <c r="Q343" i="5"/>
  <c r="Q331" i="5"/>
  <c r="Q329" i="5"/>
  <c r="Q323" i="5"/>
  <c r="Q216" i="5"/>
  <c r="Q206" i="5"/>
  <c r="Q204" i="5"/>
  <c r="Q200" i="5"/>
  <c r="Q198" i="5"/>
  <c r="Q88" i="5"/>
  <c r="Q78" i="5"/>
  <c r="Q72" i="5"/>
  <c r="Q553" i="5"/>
  <c r="Q505" i="5"/>
  <c r="Q428" i="5"/>
  <c r="Q420" i="5"/>
  <c r="Q380" i="5"/>
  <c r="Q263" i="5"/>
  <c r="Q226" i="5"/>
  <c r="Q134" i="5"/>
  <c r="Q98" i="5"/>
  <c r="Q280" i="5"/>
  <c r="Q152" i="5"/>
  <c r="Q519" i="5"/>
  <c r="Q497" i="5"/>
  <c r="Q495" i="5"/>
  <c r="Q394" i="5"/>
  <c r="Q372" i="5"/>
  <c r="Q370" i="5"/>
  <c r="Q333" i="5"/>
  <c r="Q248" i="5"/>
  <c r="Q245" i="5"/>
  <c r="Q241" i="5"/>
  <c r="Q230" i="5"/>
  <c r="Q229" i="5"/>
  <c r="Q208" i="5"/>
  <c r="Q192" i="5"/>
  <c r="Q120" i="5"/>
  <c r="Q117" i="5"/>
  <c r="Q113" i="5"/>
  <c r="Q102" i="5"/>
  <c r="Q86" i="5"/>
  <c r="Q47" i="5"/>
  <c r="Q45" i="5"/>
  <c r="Q31" i="5"/>
  <c r="Q29" i="5"/>
  <c r="Q15" i="5"/>
  <c r="Q13" i="5"/>
  <c r="Q325" i="5"/>
  <c r="Q537" i="5"/>
  <c r="Q521" i="5"/>
  <c r="Q503" i="5"/>
  <c r="Q483" i="5"/>
  <c r="Q412" i="5"/>
  <c r="Q411" i="5"/>
  <c r="Q396" i="5"/>
  <c r="Q395" i="5"/>
  <c r="Q378" i="5"/>
  <c r="Q290" i="5"/>
  <c r="Q271" i="5"/>
  <c r="Q265" i="5"/>
  <c r="Q162" i="5"/>
  <c r="Q142" i="5"/>
  <c r="Q136" i="5"/>
  <c r="Q54" i="5"/>
  <c r="Q37" i="5"/>
  <c r="Q21" i="5"/>
  <c r="Q585" i="5"/>
  <c r="Q561" i="5"/>
  <c r="Q559" i="5"/>
  <c r="Q436" i="5"/>
  <c r="Q434" i="5"/>
  <c r="Q311" i="5"/>
  <c r="Q309" i="5"/>
  <c r="Q305" i="5"/>
  <c r="Q294" i="5"/>
  <c r="Q293" i="5"/>
  <c r="Q273" i="5"/>
  <c r="Q256" i="5"/>
  <c r="Q184" i="5"/>
  <c r="Q181" i="5"/>
  <c r="Q177" i="5"/>
  <c r="Q166" i="5"/>
  <c r="Q165" i="5"/>
  <c r="Q144" i="5"/>
  <c r="Q128" i="5"/>
  <c r="Q124" i="5"/>
  <c r="Q56" i="5"/>
  <c r="Q39" i="5"/>
  <c r="Q23" i="5"/>
  <c r="Q458" i="5"/>
  <c r="Q269" i="5"/>
  <c r="Q140" i="5"/>
  <c r="Q80" i="5"/>
  <c r="Q545" i="5"/>
  <c r="Q543" i="5"/>
  <c r="Q354" i="5"/>
  <c r="Q250" i="5"/>
  <c r="Q122" i="5"/>
  <c r="Q101" i="5"/>
  <c r="Q551" i="5"/>
  <c r="Q529" i="5"/>
  <c r="Q527" i="5"/>
  <c r="Q487" i="5"/>
  <c r="Q468" i="5"/>
  <c r="Q466" i="5"/>
  <c r="Q443" i="5"/>
  <c r="Q426" i="5"/>
  <c r="Q404" i="5"/>
  <c r="Q402" i="5"/>
  <c r="Q379" i="5"/>
  <c r="Q362" i="5"/>
  <c r="Q340" i="5"/>
  <c r="Q334" i="5"/>
  <c r="Q319" i="5"/>
  <c r="Q302" i="5"/>
  <c r="Q300" i="5"/>
  <c r="Q296" i="5"/>
  <c r="Q277" i="5"/>
  <c r="Q274" i="5"/>
  <c r="Q258" i="5"/>
  <c r="Q238" i="5"/>
  <c r="Q236" i="5"/>
  <c r="Q232" i="5"/>
  <c r="Q213" i="5"/>
  <c r="Q209" i="5"/>
  <c r="Q194" i="5"/>
  <c r="Q174" i="5"/>
  <c r="Q172" i="5"/>
  <c r="Q168" i="5"/>
  <c r="Q149" i="5"/>
  <c r="Q145" i="5"/>
  <c r="Q130" i="5"/>
  <c r="Q110" i="5"/>
  <c r="Q108" i="5"/>
  <c r="Q104" i="5"/>
  <c r="Q70" i="5"/>
  <c r="Q459" i="5"/>
  <c r="Q418" i="5"/>
  <c r="Q356" i="5"/>
  <c r="Q317" i="5"/>
  <c r="Q313" i="5"/>
  <c r="Q252" i="5"/>
  <c r="Q188" i="5"/>
  <c r="Q186" i="5"/>
  <c r="Q64" i="5"/>
  <c r="Q62" i="5"/>
  <c r="Q579" i="5"/>
  <c r="Q576" i="5"/>
  <c r="Q535" i="5"/>
  <c r="Q513" i="5"/>
  <c r="Q511" i="5"/>
  <c r="Q474" i="5"/>
  <c r="Q452" i="5"/>
  <c r="Q450" i="5"/>
  <c r="Q427" i="5"/>
  <c r="Q410" i="5"/>
  <c r="Q388" i="5"/>
  <c r="Q386" i="5"/>
  <c r="Q363" i="5"/>
  <c r="Q322" i="5"/>
  <c r="Q304" i="5"/>
  <c r="Q288" i="5"/>
  <c r="Q284" i="5"/>
  <c r="Q282" i="5"/>
  <c r="Q262" i="5"/>
  <c r="Q240" i="5"/>
  <c r="Q224" i="5"/>
  <c r="Q220" i="5"/>
  <c r="Q218" i="5"/>
  <c r="Q197" i="5"/>
  <c r="Q176" i="5"/>
  <c r="Q160" i="5"/>
  <c r="Q156" i="5"/>
  <c r="Q154" i="5"/>
  <c r="Q133" i="5"/>
  <c r="Q112" i="5"/>
  <c r="Q96" i="5"/>
  <c r="Q94" i="5"/>
  <c r="Q591" i="5"/>
  <c r="Q589" i="5"/>
  <c r="Q574" i="5"/>
  <c r="Q572" i="5"/>
  <c r="Q557" i="5"/>
  <c r="Q555" i="5"/>
  <c r="Q541" i="5"/>
  <c r="Q539" i="5"/>
  <c r="Q525" i="5"/>
  <c r="Q523" i="5"/>
  <c r="Q509" i="5"/>
  <c r="Q507" i="5"/>
  <c r="Q493" i="5"/>
  <c r="Q491" i="5"/>
  <c r="Q341" i="5"/>
  <c r="Q318" i="5"/>
  <c r="Q289" i="5"/>
  <c r="Q257" i="5"/>
  <c r="Q225" i="5"/>
  <c r="Q193" i="5"/>
  <c r="Q161" i="5"/>
  <c r="Q129" i="5"/>
  <c r="Q97" i="5"/>
  <c r="Q92" i="5"/>
  <c r="Q90" i="5"/>
  <c r="Q85" i="5"/>
  <c r="Q81" i="5"/>
  <c r="Q76" i="5"/>
  <c r="Q74" i="5"/>
  <c r="Q69" i="5"/>
  <c r="Q65" i="5"/>
  <c r="Q60" i="5"/>
  <c r="Q58" i="5"/>
  <c r="Q53" i="5"/>
  <c r="Q49" i="5"/>
  <c r="Q43" i="5"/>
  <c r="Q41" i="5"/>
  <c r="Q36" i="5"/>
  <c r="Q32" i="5"/>
  <c r="Q27" i="5"/>
  <c r="Q25" i="5"/>
  <c r="Q20" i="5"/>
  <c r="Q16" i="5"/>
  <c r="Q11" i="5"/>
  <c r="Q482" i="5"/>
  <c r="Q467" i="5"/>
  <c r="Q451" i="5"/>
  <c r="Q435" i="5"/>
  <c r="Q419" i="5"/>
  <c r="Q403" i="5"/>
  <c r="Q387" i="5"/>
  <c r="Q371" i="5"/>
  <c r="Q355" i="5"/>
  <c r="Q330" i="5"/>
  <c r="Q326" i="5"/>
  <c r="Q321" i="5"/>
  <c r="Q314" i="5"/>
  <c r="Q308" i="5"/>
  <c r="Q301" i="5"/>
  <c r="Q297" i="5"/>
  <c r="Q292" i="5"/>
  <c r="Q285" i="5"/>
  <c r="Q276" i="5"/>
  <c r="Q270" i="5"/>
  <c r="Q266" i="5"/>
  <c r="Q261" i="5"/>
  <c r="Q253" i="5"/>
  <c r="Q244" i="5"/>
  <c r="Q237" i="5"/>
  <c r="Q233" i="5"/>
  <c r="Q228" i="5"/>
  <c r="Q221" i="5"/>
  <c r="Q212" i="5"/>
  <c r="Q205" i="5"/>
  <c r="Q201" i="5"/>
  <c r="Q196" i="5"/>
  <c r="Q189" i="5"/>
  <c r="Q180" i="5"/>
  <c r="Q173" i="5"/>
  <c r="Q169" i="5"/>
  <c r="Q164" i="5"/>
  <c r="Q157" i="5"/>
  <c r="Q148" i="5"/>
  <c r="Q141" i="5"/>
  <c r="Q137" i="5"/>
  <c r="Q132" i="5"/>
  <c r="Q125" i="5"/>
  <c r="Q116" i="5"/>
  <c r="Q109" i="5"/>
  <c r="Q105" i="5"/>
  <c r="Q100" i="5"/>
  <c r="Q583" i="5"/>
  <c r="Q581" i="5"/>
  <c r="Q566" i="5"/>
  <c r="Q563" i="5"/>
  <c r="Q549" i="5"/>
  <c r="Q547" i="5"/>
  <c r="Q533" i="5"/>
  <c r="Q531" i="5"/>
  <c r="Q515" i="5"/>
  <c r="Q501" i="5"/>
  <c r="Q499" i="5"/>
  <c r="Q312" i="5"/>
  <c r="Q281" i="5"/>
  <c r="Q249" i="5"/>
  <c r="Q217" i="5"/>
  <c r="Q185" i="5"/>
  <c r="Q153" i="5"/>
  <c r="Q121" i="5"/>
  <c r="Q93" i="5"/>
  <c r="Q89" i="5"/>
  <c r="Q84" i="5"/>
  <c r="Q82" i="5"/>
  <c r="Q77" i="5"/>
  <c r="Q73" i="5"/>
  <c r="Q68" i="5"/>
  <c r="Q66" i="5"/>
  <c r="Q61" i="5"/>
  <c r="Q57" i="5"/>
  <c r="Q52" i="5"/>
  <c r="Q50" i="5"/>
  <c r="Q44" i="5"/>
  <c r="Q40" i="5"/>
  <c r="Q35" i="5"/>
  <c r="Q33" i="5"/>
  <c r="Q28" i="5"/>
  <c r="Q24" i="5"/>
  <c r="Q19" i="5"/>
  <c r="Q17" i="5"/>
  <c r="Q12" i="5"/>
  <c r="Q473" i="5"/>
  <c r="Q457" i="5"/>
  <c r="Q441" i="5"/>
  <c r="Q425" i="5"/>
  <c r="Q409" i="5"/>
  <c r="Q393" i="5"/>
  <c r="Q377" i="5"/>
  <c r="Q361" i="5"/>
  <c r="Q345" i="5"/>
  <c r="Q327" i="5"/>
  <c r="Q315" i="5"/>
  <c r="Q298" i="5"/>
  <c r="Q286" i="5"/>
  <c r="Q267" i="5"/>
  <c r="Q254" i="5"/>
  <c r="Q234" i="5"/>
  <c r="Q222" i="5"/>
  <c r="Q202" i="5"/>
  <c r="Q190" i="5"/>
  <c r="Q170" i="5"/>
  <c r="Q158" i="5"/>
  <c r="Q138" i="5"/>
  <c r="Q126" i="5"/>
  <c r="Q106" i="5"/>
  <c r="Q590" i="5"/>
  <c r="Q584" i="5"/>
  <c r="Q582" i="5"/>
  <c r="Q575" i="5"/>
  <c r="Q573" i="5"/>
  <c r="Q567" i="5"/>
  <c r="Q565" i="5"/>
  <c r="Q558" i="5"/>
  <c r="Q556" i="5"/>
  <c r="Q550" i="5"/>
  <c r="Q548" i="5"/>
  <c r="Q542" i="5"/>
  <c r="Q540" i="5"/>
  <c r="Q534" i="5"/>
  <c r="Q532" i="5"/>
  <c r="Q526" i="5"/>
  <c r="Q524" i="5"/>
  <c r="Q518" i="5"/>
  <c r="Q516" i="5"/>
  <c r="Q510" i="5"/>
  <c r="Q508" i="5"/>
  <c r="Q502" i="5"/>
  <c r="Q500" i="5"/>
  <c r="Q494" i="5"/>
  <c r="Q492" i="5"/>
  <c r="Q486" i="5"/>
  <c r="Q480" i="5"/>
  <c r="Q478" i="5"/>
  <c r="Q464" i="5"/>
  <c r="Q462" i="5"/>
  <c r="Q448" i="5"/>
  <c r="Q446" i="5"/>
  <c r="Q432" i="5"/>
  <c r="Q430" i="5"/>
  <c r="Q416" i="5"/>
  <c r="Q414" i="5"/>
  <c r="Q400" i="5"/>
  <c r="Q398" i="5"/>
  <c r="Q384" i="5"/>
  <c r="Q382" i="5"/>
  <c r="Q368" i="5"/>
  <c r="Q366" i="5"/>
  <c r="Q352" i="5"/>
  <c r="Q350" i="5"/>
  <c r="Q328" i="5"/>
  <c r="Q316" i="5"/>
  <c r="Q299" i="5"/>
  <c r="Q287" i="5"/>
  <c r="Q268" i="5"/>
  <c r="Q255" i="5"/>
  <c r="Q235" i="5"/>
  <c r="Q223" i="5"/>
  <c r="Q203" i="5"/>
  <c r="Q191" i="5"/>
  <c r="Q171" i="5"/>
  <c r="Q159" i="5"/>
  <c r="Q139" i="5"/>
  <c r="Q127" i="5"/>
  <c r="Q107" i="5"/>
  <c r="Q481" i="5"/>
  <c r="Q465" i="5"/>
  <c r="Q449" i="5"/>
  <c r="Q433" i="5"/>
  <c r="Q417" i="5"/>
  <c r="Q401" i="5"/>
  <c r="Q385" i="5"/>
  <c r="Q369" i="5"/>
  <c r="Q353" i="5"/>
  <c r="Q337" i="5"/>
  <c r="Q335" i="5"/>
  <c r="Q306" i="5"/>
  <c r="Q278" i="5"/>
  <c r="Q246" i="5"/>
  <c r="Q242" i="5"/>
  <c r="Q214" i="5"/>
  <c r="Q210" i="5"/>
  <c r="Q182" i="5"/>
  <c r="Q178" i="5"/>
  <c r="Q150" i="5"/>
  <c r="Q146" i="5"/>
  <c r="Q118" i="5"/>
  <c r="Q114" i="5"/>
  <c r="Q588" i="5"/>
  <c r="Q586" i="5"/>
  <c r="Q580" i="5"/>
  <c r="Q571" i="5"/>
  <c r="Q569" i="5"/>
  <c r="Q562" i="5"/>
  <c r="Q560" i="5"/>
  <c r="Q554" i="5"/>
  <c r="Q552" i="5"/>
  <c r="Q546" i="5"/>
  <c r="Q544" i="5"/>
  <c r="Q538" i="5"/>
  <c r="Q536" i="5"/>
  <c r="Q530" i="5"/>
  <c r="Q528" i="5"/>
  <c r="Q522" i="5"/>
  <c r="Q520" i="5"/>
  <c r="Q514" i="5"/>
  <c r="Q512" i="5"/>
  <c r="Q506" i="5"/>
  <c r="Q504" i="5"/>
  <c r="Q498" i="5"/>
  <c r="Q496" i="5"/>
  <c r="Q490" i="5"/>
  <c r="Q488" i="5"/>
  <c r="Q485" i="5"/>
  <c r="Q472" i="5"/>
  <c r="Q470" i="5"/>
  <c r="Q456" i="5"/>
  <c r="Q454" i="5"/>
  <c r="Q440" i="5"/>
  <c r="Q438" i="5"/>
  <c r="Q424" i="5"/>
  <c r="Q422" i="5"/>
  <c r="Q408" i="5"/>
  <c r="Q406" i="5"/>
  <c r="Q392" i="5"/>
  <c r="Q390" i="5"/>
  <c r="Q376" i="5"/>
  <c r="Q374" i="5"/>
  <c r="Q360" i="5"/>
  <c r="Q358" i="5"/>
  <c r="Q342" i="5"/>
  <c r="Q336" i="5"/>
  <c r="Q310" i="5"/>
  <c r="Q307" i="5"/>
  <c r="Q279" i="5"/>
  <c r="Q275" i="5"/>
  <c r="Q247" i="5"/>
  <c r="Q243" i="5"/>
  <c r="Q215" i="5"/>
  <c r="Q211" i="5"/>
  <c r="Q183" i="5"/>
  <c r="Q179" i="5"/>
  <c r="Q151" i="5"/>
  <c r="Q147" i="5"/>
  <c r="Q119" i="5"/>
  <c r="Q115" i="5"/>
  <c r="Q484" i="5"/>
  <c r="Q479" i="5"/>
  <c r="Q477" i="5"/>
  <c r="Q471" i="5"/>
  <c r="Q469" i="5"/>
  <c r="Q463" i="5"/>
  <c r="Q461" i="5"/>
  <c r="Q455" i="5"/>
  <c r="Q453" i="5"/>
  <c r="Q447" i="5"/>
  <c r="Q445" i="5"/>
  <c r="Q439" i="5"/>
  <c r="Q437" i="5"/>
  <c r="Q431" i="5"/>
  <c r="Q429" i="5"/>
  <c r="Q423" i="5"/>
  <c r="Q421" i="5"/>
  <c r="Q415" i="5"/>
  <c r="Q413" i="5"/>
  <c r="Q407" i="5"/>
  <c r="Q405" i="5"/>
  <c r="Q399" i="5"/>
  <c r="Q397" i="5"/>
  <c r="Q391" i="5"/>
  <c r="Q389" i="5"/>
  <c r="Q383" i="5"/>
  <c r="Q381" i="5"/>
  <c r="Q375" i="5"/>
  <c r="Q373" i="5"/>
  <c r="Q367" i="5"/>
  <c r="Q365" i="5"/>
  <c r="Q359" i="5"/>
  <c r="Q357" i="5"/>
  <c r="Q351" i="5"/>
  <c r="Q349" i="5"/>
  <c r="Q344" i="5"/>
  <c r="Q339" i="5"/>
  <c r="Q324" i="5"/>
  <c r="Q295" i="5"/>
  <c r="Q283" i="5"/>
  <c r="Q264" i="5"/>
  <c r="Q251" i="5"/>
  <c r="Q231" i="5"/>
  <c r="Q219" i="5"/>
  <c r="Q199" i="5"/>
  <c r="Q187" i="5"/>
  <c r="Q167" i="5"/>
  <c r="Q155" i="5"/>
  <c r="Q135" i="5"/>
  <c r="Q123" i="5"/>
  <c r="Q103" i="5"/>
  <c r="Q332" i="5"/>
  <c r="Q320" i="5"/>
  <c r="Q303" i="5"/>
  <c r="Q291" i="5"/>
  <c r="Q272" i="5"/>
  <c r="Q259" i="5"/>
  <c r="Q239" i="5"/>
  <c r="Q227" i="5"/>
  <c r="Q207" i="5"/>
  <c r="Q195" i="5"/>
  <c r="Q175" i="5"/>
  <c r="Q163" i="5"/>
  <c r="Q143" i="5"/>
  <c r="Q131" i="5"/>
  <c r="Q111" i="5"/>
  <c r="Q99" i="5"/>
  <c r="Q95" i="5"/>
  <c r="Q87" i="5"/>
  <c r="Q79" i="5"/>
  <c r="Q71" i="5"/>
  <c r="Q63" i="5"/>
  <c r="Q55" i="5"/>
  <c r="Q46" i="5"/>
  <c r="Q38" i="5"/>
  <c r="Q30" i="5"/>
  <c r="Q22" i="5"/>
  <c r="Q14" i="5"/>
  <c r="Q338" i="5"/>
  <c r="Q91" i="5"/>
  <c r="Q83" i="5"/>
  <c r="Q75" i="5"/>
  <c r="Q67" i="5"/>
  <c r="Q59" i="5"/>
  <c r="Q51" i="5"/>
  <c r="Q42" i="5"/>
  <c r="Q34" i="5"/>
  <c r="Q26" i="5"/>
  <c r="Q18" i="5"/>
  <c r="Q10" i="5"/>
  <c r="Q346" i="5"/>
  <c r="Q9" i="5"/>
  <c r="E13" i="37"/>
  <c r="E14" i="37" s="1"/>
  <c r="E15" i="37" s="1"/>
  <c r="E16" i="37" l="1"/>
  <c r="E17" i="37" s="1"/>
  <c r="E18" i="37" s="1"/>
  <c r="E19" i="37" s="1"/>
  <c r="C20" i="37" s="1"/>
  <c r="E20" i="37" s="1"/>
  <c r="E21" i="37" s="1"/>
  <c r="C22" i="37" s="1"/>
  <c r="E22" i="37" s="1"/>
  <c r="E23" i="37" s="1"/>
  <c r="C24" i="37" s="1"/>
  <c r="E24" i="37" s="1"/>
  <c r="E25" i="37" s="1"/>
  <c r="C26" i="37" s="1"/>
  <c r="E26" i="37" s="1"/>
  <c r="E27" i="37" s="1"/>
  <c r="C28" i="37" s="1"/>
  <c r="E28" i="37" s="1"/>
  <c r="E29" i="37" s="1"/>
  <c r="C30" i="37" s="1"/>
  <c r="E30" i="37" s="1"/>
  <c r="E31" i="37" s="1"/>
  <c r="C32" i="37" s="1"/>
  <c r="E32" i="37" s="1"/>
  <c r="E33" i="37" s="1"/>
  <c r="C34" i="37" s="1"/>
  <c r="E34" i="37" s="1"/>
  <c r="E35" i="37" s="1"/>
  <c r="C36" i="37" s="1"/>
  <c r="E36" i="37" s="1"/>
  <c r="E37" i="37" s="1"/>
  <c r="C38" i="37" s="1"/>
  <c r="E38" i="37" s="1"/>
  <c r="R543" i="5"/>
  <c r="R544" i="5"/>
  <c r="E543" i="5"/>
  <c r="F543" i="5"/>
  <c r="E544" i="5"/>
  <c r="F544" i="5"/>
  <c r="E534" i="14"/>
  <c r="F534" i="14"/>
  <c r="H534" i="14"/>
  <c r="E535" i="14"/>
  <c r="F535" i="14"/>
  <c r="H535" i="14"/>
  <c r="E534" i="15"/>
  <c r="F534" i="15"/>
  <c r="H534" i="15"/>
  <c r="E535" i="15"/>
  <c r="F535" i="15"/>
  <c r="H535" i="15"/>
  <c r="E534" i="16"/>
  <c r="F534" i="16"/>
  <c r="H534" i="16"/>
  <c r="E535" i="16"/>
  <c r="F535" i="16"/>
  <c r="H535" i="16"/>
  <c r="E534" i="17"/>
  <c r="F534" i="17"/>
  <c r="H534" i="17"/>
  <c r="E535" i="17"/>
  <c r="F535" i="17"/>
  <c r="H535" i="17"/>
  <c r="E534" i="18"/>
  <c r="F534" i="18"/>
  <c r="H534" i="18"/>
  <c r="E535" i="18"/>
  <c r="F535" i="18"/>
  <c r="H535" i="18"/>
  <c r="E531" i="1"/>
  <c r="F531" i="1"/>
  <c r="H531" i="1"/>
  <c r="E532" i="1"/>
  <c r="F532" i="1"/>
  <c r="H532" i="1"/>
  <c r="E534" i="19"/>
  <c r="F534" i="19"/>
  <c r="H534" i="19"/>
  <c r="E535" i="19"/>
  <c r="F535" i="19"/>
  <c r="H535" i="19"/>
  <c r="E534" i="21"/>
  <c r="F534" i="21"/>
  <c r="H534" i="21"/>
  <c r="E535" i="21"/>
  <c r="F535" i="21"/>
  <c r="H535" i="21"/>
  <c r="E534" i="22"/>
  <c r="F534" i="22"/>
  <c r="H534" i="22"/>
  <c r="E535" i="22"/>
  <c r="F535" i="22"/>
  <c r="H535" i="22"/>
  <c r="E534" i="23"/>
  <c r="F534" i="23"/>
  <c r="H534" i="23"/>
  <c r="E535" i="23"/>
  <c r="F535" i="23"/>
  <c r="H535" i="23"/>
  <c r="E534" i="6"/>
  <c r="F534" i="6"/>
  <c r="H534" i="6"/>
  <c r="E535" i="6"/>
  <c r="F535" i="6"/>
  <c r="H535" i="6"/>
  <c r="E534" i="24"/>
  <c r="F534" i="24"/>
  <c r="H534" i="24"/>
  <c r="E535" i="24"/>
  <c r="F535" i="24"/>
  <c r="H535" i="24"/>
  <c r="E534" i="25"/>
  <c r="F534" i="25"/>
  <c r="H534" i="25"/>
  <c r="E535" i="25"/>
  <c r="F535" i="25"/>
  <c r="H535" i="25"/>
  <c r="E534" i="26"/>
  <c r="F534" i="26"/>
  <c r="H534" i="26"/>
  <c r="E535" i="26"/>
  <c r="F535" i="26"/>
  <c r="H535" i="26"/>
  <c r="E534" i="27"/>
  <c r="F534" i="27"/>
  <c r="H534" i="27"/>
  <c r="E535" i="27"/>
  <c r="F535" i="27"/>
  <c r="H535" i="27"/>
  <c r="E534" i="28"/>
  <c r="F534" i="28"/>
  <c r="H534" i="28"/>
  <c r="E535" i="28"/>
  <c r="F535" i="28"/>
  <c r="H535" i="28"/>
  <c r="E534" i="7"/>
  <c r="F534" i="7"/>
  <c r="H534" i="7"/>
  <c r="E535" i="7"/>
  <c r="F535" i="7"/>
  <c r="H535" i="7"/>
  <c r="E534" i="29"/>
  <c r="F534" i="29"/>
  <c r="H534" i="29"/>
  <c r="E535" i="29"/>
  <c r="F535" i="29"/>
  <c r="H535" i="29"/>
  <c r="E534" i="30"/>
  <c r="F534" i="30"/>
  <c r="H534" i="30"/>
  <c r="E535" i="30"/>
  <c r="F535" i="30"/>
  <c r="H535" i="30"/>
  <c r="E534" i="31"/>
  <c r="F534" i="31"/>
  <c r="H534" i="31"/>
  <c r="E535" i="31"/>
  <c r="F535" i="31"/>
  <c r="H535" i="31"/>
  <c r="E534" i="32"/>
  <c r="F534" i="32"/>
  <c r="H534" i="32"/>
  <c r="E535" i="32"/>
  <c r="F535" i="32"/>
  <c r="H535" i="32"/>
  <c r="E534" i="33"/>
  <c r="F534" i="33"/>
  <c r="H534" i="33"/>
  <c r="E535" i="33"/>
  <c r="F535" i="33"/>
  <c r="H535" i="33"/>
  <c r="E534" i="8"/>
  <c r="F534" i="8"/>
  <c r="H534" i="8"/>
  <c r="E535" i="8"/>
  <c r="F535" i="8"/>
  <c r="H535" i="8"/>
  <c r="E534" i="9"/>
  <c r="F534" i="9"/>
  <c r="H534" i="9"/>
  <c r="E535" i="9"/>
  <c r="F535" i="9"/>
  <c r="H535" i="9"/>
  <c r="E534" i="10"/>
  <c r="F534" i="10"/>
  <c r="H534" i="10"/>
  <c r="E535" i="10"/>
  <c r="F535" i="10"/>
  <c r="H535" i="10"/>
  <c r="E534" i="11"/>
  <c r="F534" i="11"/>
  <c r="H534" i="11"/>
  <c r="E535" i="11"/>
  <c r="F535" i="11"/>
  <c r="H535" i="11"/>
  <c r="E534" i="12"/>
  <c r="F534" i="12"/>
  <c r="H534" i="12"/>
  <c r="E535" i="12"/>
  <c r="F535" i="12"/>
  <c r="H535" i="12"/>
  <c r="E534" i="13"/>
  <c r="F534" i="13"/>
  <c r="H534" i="13"/>
  <c r="E535" i="13"/>
  <c r="F535" i="13"/>
  <c r="H535" i="13"/>
  <c r="E534" i="34"/>
  <c r="F534" i="34"/>
  <c r="H534" i="34"/>
  <c r="E535" i="34"/>
  <c r="F535" i="34"/>
  <c r="H535" i="34"/>
  <c r="E548" i="34"/>
  <c r="F548" i="34"/>
  <c r="E545" i="5"/>
  <c r="F545" i="5"/>
  <c r="H594" i="34"/>
  <c r="F594" i="34"/>
  <c r="E594" i="34"/>
  <c r="H593" i="34"/>
  <c r="F593" i="34"/>
  <c r="E593" i="34"/>
  <c r="H592" i="34"/>
  <c r="F592" i="34"/>
  <c r="E592" i="34"/>
  <c r="H591" i="34"/>
  <c r="F591" i="34"/>
  <c r="E591" i="34"/>
  <c r="H590" i="34"/>
  <c r="F590" i="34"/>
  <c r="E590" i="34"/>
  <c r="H589" i="34"/>
  <c r="F589" i="34"/>
  <c r="E589" i="34"/>
  <c r="H588" i="34"/>
  <c r="F588" i="34"/>
  <c r="E588" i="34"/>
  <c r="H587" i="34"/>
  <c r="F587" i="34"/>
  <c r="E587" i="34"/>
  <c r="H586" i="34"/>
  <c r="F586" i="34"/>
  <c r="E586" i="34"/>
  <c r="H585" i="34"/>
  <c r="F585" i="34"/>
  <c r="E585" i="34"/>
  <c r="H584" i="34"/>
  <c r="F584" i="34"/>
  <c r="E584" i="34"/>
  <c r="H583" i="34"/>
  <c r="F583" i="34"/>
  <c r="E583" i="34"/>
  <c r="H582" i="34"/>
  <c r="F582" i="34"/>
  <c r="E582" i="34"/>
  <c r="H581" i="34"/>
  <c r="F581" i="34"/>
  <c r="E581" i="34"/>
  <c r="H579" i="34"/>
  <c r="F579" i="34"/>
  <c r="E579" i="34"/>
  <c r="H578" i="34"/>
  <c r="F578" i="34"/>
  <c r="E578" i="34"/>
  <c r="H577" i="34"/>
  <c r="F577" i="34"/>
  <c r="E577" i="34"/>
  <c r="H576" i="34"/>
  <c r="F576" i="34"/>
  <c r="E576" i="34"/>
  <c r="H575" i="34"/>
  <c r="F575" i="34"/>
  <c r="E575" i="34"/>
  <c r="H574" i="34"/>
  <c r="F574" i="34"/>
  <c r="E574" i="34"/>
  <c r="H573" i="34"/>
  <c r="F573" i="34"/>
  <c r="E573" i="34"/>
  <c r="H572" i="34"/>
  <c r="F572" i="34"/>
  <c r="E572" i="34"/>
  <c r="H571" i="34"/>
  <c r="F571" i="34"/>
  <c r="E571" i="34"/>
  <c r="H570" i="34"/>
  <c r="F570" i="34"/>
  <c r="E570" i="34"/>
  <c r="H569" i="34"/>
  <c r="F569" i="34"/>
  <c r="E569" i="34"/>
  <c r="H568" i="34"/>
  <c r="F568" i="34"/>
  <c r="E568" i="34"/>
  <c r="H566" i="34"/>
  <c r="F566" i="34"/>
  <c r="E566" i="34"/>
  <c r="H565" i="34"/>
  <c r="F565" i="34"/>
  <c r="E565" i="34"/>
  <c r="H564" i="34"/>
  <c r="F564" i="34"/>
  <c r="E564" i="34"/>
  <c r="H563" i="34"/>
  <c r="F563" i="34"/>
  <c r="E563" i="34"/>
  <c r="H562" i="34"/>
  <c r="F562" i="34"/>
  <c r="E562" i="34"/>
  <c r="H561" i="34"/>
  <c r="F561" i="34"/>
  <c r="E561" i="34"/>
  <c r="H560" i="34"/>
  <c r="F560" i="34"/>
  <c r="E560" i="34"/>
  <c r="H559" i="34"/>
  <c r="F559" i="34"/>
  <c r="E559" i="34"/>
  <c r="H558" i="34"/>
  <c r="F558" i="34"/>
  <c r="E558" i="34"/>
  <c r="H557" i="34"/>
  <c r="F557" i="34"/>
  <c r="E557" i="34"/>
  <c r="H556" i="34"/>
  <c r="F556" i="34"/>
  <c r="E556" i="34"/>
  <c r="H555" i="34"/>
  <c r="F555" i="34"/>
  <c r="E555" i="34"/>
  <c r="H554" i="34"/>
  <c r="F554" i="34"/>
  <c r="E554" i="34"/>
  <c r="H553" i="34"/>
  <c r="F553" i="34"/>
  <c r="E553" i="34"/>
  <c r="H552" i="34"/>
  <c r="F552" i="34"/>
  <c r="E552" i="34"/>
  <c r="H551" i="34"/>
  <c r="F551" i="34"/>
  <c r="E551" i="34"/>
  <c r="H550" i="34"/>
  <c r="F550" i="34"/>
  <c r="E550" i="34"/>
  <c r="H549" i="34"/>
  <c r="F549" i="34"/>
  <c r="E549" i="34"/>
  <c r="H548" i="34"/>
  <c r="H533" i="34"/>
  <c r="F533" i="34"/>
  <c r="E533" i="34"/>
  <c r="H532" i="34"/>
  <c r="F532" i="34"/>
  <c r="E532" i="34"/>
  <c r="H531" i="34"/>
  <c r="F531" i="34"/>
  <c r="E531" i="34"/>
  <c r="H530" i="34"/>
  <c r="F530" i="34"/>
  <c r="E530" i="34"/>
  <c r="H529" i="34"/>
  <c r="F529" i="34"/>
  <c r="E529" i="34"/>
  <c r="H528" i="34"/>
  <c r="F528" i="34"/>
  <c r="E528" i="34"/>
  <c r="H527" i="34"/>
  <c r="F527" i="34"/>
  <c r="E527" i="34"/>
  <c r="H526" i="34"/>
  <c r="F526" i="34"/>
  <c r="E526" i="34"/>
  <c r="H525" i="34"/>
  <c r="F525" i="34"/>
  <c r="E525" i="34"/>
  <c r="H524" i="34"/>
  <c r="F524" i="34"/>
  <c r="E524" i="34"/>
  <c r="H523" i="34"/>
  <c r="F523" i="34"/>
  <c r="E523" i="34"/>
  <c r="H522" i="34"/>
  <c r="F522" i="34"/>
  <c r="E522" i="34"/>
  <c r="H521" i="34"/>
  <c r="F521" i="34"/>
  <c r="E521" i="34"/>
  <c r="H520" i="34"/>
  <c r="F520" i="34"/>
  <c r="E520" i="34"/>
  <c r="H519" i="34"/>
  <c r="F519" i="34"/>
  <c r="E519" i="34"/>
  <c r="H518" i="34"/>
  <c r="F518" i="34"/>
  <c r="E518" i="34"/>
  <c r="H517" i="34"/>
  <c r="F517" i="34"/>
  <c r="E517" i="34"/>
  <c r="H516" i="34"/>
  <c r="F516" i="34"/>
  <c r="E516" i="34"/>
  <c r="H515" i="34"/>
  <c r="F515" i="34"/>
  <c r="E515" i="34"/>
  <c r="H514" i="34"/>
  <c r="F514" i="34"/>
  <c r="E514" i="34"/>
  <c r="H513" i="34"/>
  <c r="F513" i="34"/>
  <c r="E513" i="34"/>
  <c r="H512" i="34"/>
  <c r="F512" i="34"/>
  <c r="E512" i="34"/>
  <c r="H511" i="34"/>
  <c r="F511" i="34"/>
  <c r="E511" i="34"/>
  <c r="H510" i="34"/>
  <c r="F510" i="34"/>
  <c r="E510" i="34"/>
  <c r="H509" i="34"/>
  <c r="F509" i="34"/>
  <c r="E509" i="34"/>
  <c r="H508" i="34"/>
  <c r="F508" i="34"/>
  <c r="E508" i="34"/>
  <c r="H507" i="34"/>
  <c r="F507" i="34"/>
  <c r="E507" i="34"/>
  <c r="H506" i="34"/>
  <c r="F506" i="34"/>
  <c r="E506" i="34"/>
  <c r="H505" i="34"/>
  <c r="F505" i="34"/>
  <c r="E505" i="34"/>
  <c r="H504" i="34"/>
  <c r="F504" i="34"/>
  <c r="E504" i="34"/>
  <c r="H503" i="34"/>
  <c r="F503" i="34"/>
  <c r="E503" i="34"/>
  <c r="H502" i="34"/>
  <c r="F502" i="34"/>
  <c r="E502" i="34"/>
  <c r="H501" i="34"/>
  <c r="F501" i="34"/>
  <c r="E501" i="34"/>
  <c r="H500" i="34"/>
  <c r="F500" i="34"/>
  <c r="E500" i="34"/>
  <c r="H499" i="34"/>
  <c r="F499" i="34"/>
  <c r="E499" i="34"/>
  <c r="H498" i="34"/>
  <c r="F498" i="34"/>
  <c r="E498" i="34"/>
  <c r="H497" i="34"/>
  <c r="F497" i="34"/>
  <c r="E497" i="34"/>
  <c r="H496" i="34"/>
  <c r="F496" i="34"/>
  <c r="E496" i="34"/>
  <c r="H495" i="34"/>
  <c r="F495" i="34"/>
  <c r="E495" i="34"/>
  <c r="H494" i="34"/>
  <c r="F494" i="34"/>
  <c r="E494" i="34"/>
  <c r="H493" i="34"/>
  <c r="F493" i="34"/>
  <c r="E493" i="34"/>
  <c r="H492" i="34"/>
  <c r="F492" i="34"/>
  <c r="E492" i="34"/>
  <c r="H491" i="34"/>
  <c r="F491" i="34"/>
  <c r="E491" i="34"/>
  <c r="H490" i="34"/>
  <c r="F490" i="34"/>
  <c r="E490" i="34"/>
  <c r="H489" i="34"/>
  <c r="F489" i="34"/>
  <c r="E489" i="34"/>
  <c r="H488" i="34"/>
  <c r="F488" i="34"/>
  <c r="E488" i="34"/>
  <c r="H487" i="34"/>
  <c r="F487" i="34"/>
  <c r="E487" i="34"/>
  <c r="H486" i="34"/>
  <c r="F486" i="34"/>
  <c r="E486" i="34"/>
  <c r="H485" i="34"/>
  <c r="F485" i="34"/>
  <c r="E485" i="34"/>
  <c r="H484" i="34"/>
  <c r="F484" i="34"/>
  <c r="E484" i="34"/>
  <c r="H483" i="34"/>
  <c r="F483" i="34"/>
  <c r="E483" i="34"/>
  <c r="H482" i="34"/>
  <c r="F482" i="34"/>
  <c r="E482" i="34"/>
  <c r="H481" i="34"/>
  <c r="F481" i="34"/>
  <c r="E481" i="34"/>
  <c r="H480" i="34"/>
  <c r="F480" i="34"/>
  <c r="E480" i="34"/>
  <c r="H479" i="34"/>
  <c r="F479" i="34"/>
  <c r="E479" i="34"/>
  <c r="H478" i="34"/>
  <c r="F478" i="34"/>
  <c r="E478" i="34"/>
  <c r="H477" i="34"/>
  <c r="F477" i="34"/>
  <c r="E477" i="34"/>
  <c r="H476" i="34"/>
  <c r="F476" i="34"/>
  <c r="E476" i="34"/>
  <c r="H475" i="34"/>
  <c r="F475" i="34"/>
  <c r="E475" i="34"/>
  <c r="H474" i="34"/>
  <c r="F474" i="34"/>
  <c r="E474" i="34"/>
  <c r="H473" i="34"/>
  <c r="F473" i="34"/>
  <c r="E473" i="34"/>
  <c r="H472" i="34"/>
  <c r="F472" i="34"/>
  <c r="E472" i="34"/>
  <c r="H471" i="34"/>
  <c r="F471" i="34"/>
  <c r="E471" i="34"/>
  <c r="H470" i="34"/>
  <c r="F470" i="34"/>
  <c r="E470" i="34"/>
  <c r="H469" i="34"/>
  <c r="F469" i="34"/>
  <c r="E469" i="34"/>
  <c r="H468" i="34"/>
  <c r="F468" i="34"/>
  <c r="E468" i="34"/>
  <c r="H467" i="34"/>
  <c r="F467" i="34"/>
  <c r="E467" i="34"/>
  <c r="H466" i="34"/>
  <c r="F466" i="34"/>
  <c r="E466" i="34"/>
  <c r="H465" i="34"/>
  <c r="F465" i="34"/>
  <c r="E465" i="34"/>
  <c r="H464" i="34"/>
  <c r="F464" i="34"/>
  <c r="E464" i="34"/>
  <c r="H463" i="34"/>
  <c r="F463" i="34"/>
  <c r="E463" i="34"/>
  <c r="H462" i="34"/>
  <c r="F462" i="34"/>
  <c r="E462" i="34"/>
  <c r="H461" i="34"/>
  <c r="F461" i="34"/>
  <c r="E461" i="34"/>
  <c r="H460" i="34"/>
  <c r="F460" i="34"/>
  <c r="E460" i="34"/>
  <c r="H459" i="34"/>
  <c r="F459" i="34"/>
  <c r="E459" i="34"/>
  <c r="H458" i="34"/>
  <c r="F458" i="34"/>
  <c r="E458" i="34"/>
  <c r="H457" i="34"/>
  <c r="F457" i="34"/>
  <c r="E457" i="34"/>
  <c r="H456" i="34"/>
  <c r="F456" i="34"/>
  <c r="E456" i="34"/>
  <c r="H455" i="34"/>
  <c r="F455" i="34"/>
  <c r="E455" i="34"/>
  <c r="H454" i="34"/>
  <c r="F454" i="34"/>
  <c r="E454" i="34"/>
  <c r="H453" i="34"/>
  <c r="F453" i="34"/>
  <c r="E453" i="34"/>
  <c r="H452" i="34"/>
  <c r="F452" i="34"/>
  <c r="E452" i="34"/>
  <c r="H451" i="34"/>
  <c r="F451" i="34"/>
  <c r="E451" i="34"/>
  <c r="H450" i="34"/>
  <c r="F450" i="34"/>
  <c r="E450" i="34"/>
  <c r="H449" i="34"/>
  <c r="F449" i="34"/>
  <c r="E449" i="34"/>
  <c r="H448" i="34"/>
  <c r="F448" i="34"/>
  <c r="E448" i="34"/>
  <c r="H447" i="34"/>
  <c r="F447" i="34"/>
  <c r="E447" i="34"/>
  <c r="H446" i="34"/>
  <c r="F446" i="34"/>
  <c r="E446" i="34"/>
  <c r="H445" i="34"/>
  <c r="F445" i="34"/>
  <c r="E445" i="34"/>
  <c r="H444" i="34"/>
  <c r="F444" i="34"/>
  <c r="E444" i="34"/>
  <c r="H443" i="34"/>
  <c r="F443" i="34"/>
  <c r="E443" i="34"/>
  <c r="H442" i="34"/>
  <c r="F442" i="34"/>
  <c r="E442" i="34"/>
  <c r="H441" i="34"/>
  <c r="F441" i="34"/>
  <c r="E441" i="34"/>
  <c r="H440" i="34"/>
  <c r="F440" i="34"/>
  <c r="E440" i="34"/>
  <c r="H439" i="34"/>
  <c r="F439" i="34"/>
  <c r="E439" i="34"/>
  <c r="H438" i="34"/>
  <c r="F438" i="34"/>
  <c r="E438" i="34"/>
  <c r="H437" i="34"/>
  <c r="F437" i="34"/>
  <c r="E437" i="34"/>
  <c r="H436" i="34"/>
  <c r="F436" i="34"/>
  <c r="E436" i="34"/>
  <c r="H435" i="34"/>
  <c r="F435" i="34"/>
  <c r="E435" i="34"/>
  <c r="H434" i="34"/>
  <c r="F434" i="34"/>
  <c r="E434" i="34"/>
  <c r="H433" i="34"/>
  <c r="F433" i="34"/>
  <c r="E433" i="34"/>
  <c r="H432" i="34"/>
  <c r="F432" i="34"/>
  <c r="E432" i="34"/>
  <c r="H431" i="34"/>
  <c r="F431" i="34"/>
  <c r="E431" i="34"/>
  <c r="H430" i="34"/>
  <c r="F430" i="34"/>
  <c r="E430" i="34"/>
  <c r="H429" i="34"/>
  <c r="F429" i="34"/>
  <c r="E429" i="34"/>
  <c r="H428" i="34"/>
  <c r="F428" i="34"/>
  <c r="E428" i="34"/>
  <c r="H427" i="34"/>
  <c r="F427" i="34"/>
  <c r="E427" i="34"/>
  <c r="H426" i="34"/>
  <c r="F426" i="34"/>
  <c r="E426" i="34"/>
  <c r="H425" i="34"/>
  <c r="F425" i="34"/>
  <c r="E425" i="34"/>
  <c r="H424" i="34"/>
  <c r="F424" i="34"/>
  <c r="E424" i="34"/>
  <c r="H423" i="34"/>
  <c r="F423" i="34"/>
  <c r="E423" i="34"/>
  <c r="H422" i="34"/>
  <c r="F422" i="34"/>
  <c r="E422" i="34"/>
  <c r="H421" i="34"/>
  <c r="F421" i="34"/>
  <c r="E421" i="34"/>
  <c r="H420" i="34"/>
  <c r="F420" i="34"/>
  <c r="E420" i="34"/>
  <c r="H419" i="34"/>
  <c r="F419" i="34"/>
  <c r="E419" i="34"/>
  <c r="H418" i="34"/>
  <c r="F418" i="34"/>
  <c r="E418" i="34"/>
  <c r="H417" i="34"/>
  <c r="F417" i="34"/>
  <c r="E417" i="34"/>
  <c r="H416" i="34"/>
  <c r="F416" i="34"/>
  <c r="E416" i="34"/>
  <c r="H415" i="34"/>
  <c r="F415" i="34"/>
  <c r="E415" i="34"/>
  <c r="H414" i="34"/>
  <c r="F414" i="34"/>
  <c r="E414" i="34"/>
  <c r="H413" i="34"/>
  <c r="F413" i="34"/>
  <c r="E413" i="34"/>
  <c r="H412" i="34"/>
  <c r="F412" i="34"/>
  <c r="E412" i="34"/>
  <c r="H411" i="34"/>
  <c r="F411" i="34"/>
  <c r="E411" i="34"/>
  <c r="H410" i="34"/>
  <c r="F410" i="34"/>
  <c r="E410" i="34"/>
  <c r="H409" i="34"/>
  <c r="F409" i="34"/>
  <c r="E409" i="34"/>
  <c r="H408" i="34"/>
  <c r="F408" i="34"/>
  <c r="E408" i="34"/>
  <c r="H407" i="34"/>
  <c r="F407" i="34"/>
  <c r="E407" i="34"/>
  <c r="H406" i="34"/>
  <c r="F406" i="34"/>
  <c r="E406" i="34"/>
  <c r="H405" i="34"/>
  <c r="F405" i="34"/>
  <c r="E405" i="34"/>
  <c r="H404" i="34"/>
  <c r="F404" i="34"/>
  <c r="E404" i="34"/>
  <c r="H403" i="34"/>
  <c r="F403" i="34"/>
  <c r="E403" i="34"/>
  <c r="H402" i="34"/>
  <c r="F402" i="34"/>
  <c r="E402" i="34"/>
  <c r="H401" i="34"/>
  <c r="F401" i="34"/>
  <c r="E401" i="34"/>
  <c r="H400" i="34"/>
  <c r="F400" i="34"/>
  <c r="E400" i="34"/>
  <c r="H399" i="34"/>
  <c r="F399" i="34"/>
  <c r="E399" i="34"/>
  <c r="H398" i="34"/>
  <c r="F398" i="34"/>
  <c r="E398" i="34"/>
  <c r="H397" i="34"/>
  <c r="F397" i="34"/>
  <c r="E397" i="34"/>
  <c r="H396" i="34"/>
  <c r="F396" i="34"/>
  <c r="E396" i="34"/>
  <c r="H395" i="34"/>
  <c r="F395" i="34"/>
  <c r="E395" i="34"/>
  <c r="H394" i="34"/>
  <c r="F394" i="34"/>
  <c r="E394" i="34"/>
  <c r="H393" i="34"/>
  <c r="F393" i="34"/>
  <c r="E393" i="34"/>
  <c r="H392" i="34"/>
  <c r="F392" i="34"/>
  <c r="E392" i="34"/>
  <c r="H391" i="34"/>
  <c r="F391" i="34"/>
  <c r="E391" i="34"/>
  <c r="H390" i="34"/>
  <c r="F390" i="34"/>
  <c r="E390" i="34"/>
  <c r="H389" i="34"/>
  <c r="F389" i="34"/>
  <c r="E389" i="34"/>
  <c r="H388" i="34"/>
  <c r="F388" i="34"/>
  <c r="E388" i="34"/>
  <c r="H387" i="34"/>
  <c r="F387" i="34"/>
  <c r="E387" i="34"/>
  <c r="H386" i="34"/>
  <c r="F386" i="34"/>
  <c r="E386" i="34"/>
  <c r="H385" i="34"/>
  <c r="F385" i="34"/>
  <c r="E385" i="34"/>
  <c r="H384" i="34"/>
  <c r="F384" i="34"/>
  <c r="E384" i="34"/>
  <c r="H383" i="34"/>
  <c r="F383" i="34"/>
  <c r="E383" i="34"/>
  <c r="H382" i="34"/>
  <c r="F382" i="34"/>
  <c r="E382" i="34"/>
  <c r="H381" i="34"/>
  <c r="F381" i="34"/>
  <c r="E381" i="34"/>
  <c r="H380" i="34"/>
  <c r="F380" i="34"/>
  <c r="E380" i="34"/>
  <c r="H379" i="34"/>
  <c r="F379" i="34"/>
  <c r="E379" i="34"/>
  <c r="H378" i="34"/>
  <c r="F378" i="34"/>
  <c r="E378" i="34"/>
  <c r="H377" i="34"/>
  <c r="F377" i="34"/>
  <c r="E377" i="34"/>
  <c r="H376" i="34"/>
  <c r="F376" i="34"/>
  <c r="E376" i="34"/>
  <c r="H375" i="34"/>
  <c r="F375" i="34"/>
  <c r="E375" i="34"/>
  <c r="H374" i="34"/>
  <c r="F374" i="34"/>
  <c r="E374" i="34"/>
  <c r="H373" i="34"/>
  <c r="F373" i="34"/>
  <c r="E373" i="34"/>
  <c r="H372" i="34"/>
  <c r="F372" i="34"/>
  <c r="E372" i="34"/>
  <c r="H371" i="34"/>
  <c r="F371" i="34"/>
  <c r="E371" i="34"/>
  <c r="H370" i="34"/>
  <c r="F370" i="34"/>
  <c r="E370" i="34"/>
  <c r="H369" i="34"/>
  <c r="F369" i="34"/>
  <c r="E369" i="34"/>
  <c r="H368" i="34"/>
  <c r="F368" i="34"/>
  <c r="E368" i="34"/>
  <c r="H367" i="34"/>
  <c r="F367" i="34"/>
  <c r="E367" i="34"/>
  <c r="H366" i="34"/>
  <c r="F366" i="34"/>
  <c r="E366" i="34"/>
  <c r="H365" i="34"/>
  <c r="F365" i="34"/>
  <c r="E365" i="34"/>
  <c r="H364" i="34"/>
  <c r="F364" i="34"/>
  <c r="E364" i="34"/>
  <c r="H363" i="34"/>
  <c r="F363" i="34"/>
  <c r="E363" i="34"/>
  <c r="H362" i="34"/>
  <c r="F362" i="34"/>
  <c r="E362" i="34"/>
  <c r="H361" i="34"/>
  <c r="F361" i="34"/>
  <c r="E361" i="34"/>
  <c r="H360" i="34"/>
  <c r="F360" i="34"/>
  <c r="E360" i="34"/>
  <c r="H359" i="34"/>
  <c r="F359" i="34"/>
  <c r="E359" i="34"/>
  <c r="H358" i="34"/>
  <c r="F358" i="34"/>
  <c r="E358" i="34"/>
  <c r="H357" i="34"/>
  <c r="F357" i="34"/>
  <c r="E357" i="34"/>
  <c r="H356" i="34"/>
  <c r="F356" i="34"/>
  <c r="E356" i="34"/>
  <c r="H355" i="34"/>
  <c r="F355" i="34"/>
  <c r="E355" i="34"/>
  <c r="H354" i="34"/>
  <c r="F354" i="34"/>
  <c r="E354" i="34"/>
  <c r="H353" i="34"/>
  <c r="F353" i="34"/>
  <c r="E353" i="34"/>
  <c r="H352" i="34"/>
  <c r="F352" i="34"/>
  <c r="E352" i="34"/>
  <c r="H351" i="34"/>
  <c r="F351" i="34"/>
  <c r="E351" i="34"/>
  <c r="H350" i="34"/>
  <c r="F350" i="34"/>
  <c r="E350" i="34"/>
  <c r="H349" i="34"/>
  <c r="F349" i="34"/>
  <c r="E349" i="34"/>
  <c r="H348" i="34"/>
  <c r="F348" i="34"/>
  <c r="E348" i="34"/>
  <c r="H347" i="34"/>
  <c r="F347" i="34"/>
  <c r="E347" i="34"/>
  <c r="H346" i="34"/>
  <c r="F346" i="34"/>
  <c r="E346" i="34"/>
  <c r="H345" i="34"/>
  <c r="F345" i="34"/>
  <c r="E345" i="34"/>
  <c r="H344" i="34"/>
  <c r="F344" i="34"/>
  <c r="E344" i="34"/>
  <c r="H343" i="34"/>
  <c r="F343" i="34"/>
  <c r="E343" i="34"/>
  <c r="H342" i="34"/>
  <c r="F342" i="34"/>
  <c r="E342" i="34"/>
  <c r="H341" i="34"/>
  <c r="F341" i="34"/>
  <c r="E341" i="34"/>
  <c r="H340" i="34"/>
  <c r="F340" i="34"/>
  <c r="E340" i="34"/>
  <c r="H339" i="34"/>
  <c r="F339" i="34"/>
  <c r="E339" i="34"/>
  <c r="H338" i="34"/>
  <c r="F338" i="34"/>
  <c r="E338" i="34"/>
  <c r="H337" i="34"/>
  <c r="F337" i="34"/>
  <c r="E337" i="34"/>
  <c r="H336" i="34"/>
  <c r="F336" i="34"/>
  <c r="E336" i="34"/>
  <c r="H335" i="34"/>
  <c r="F335" i="34"/>
  <c r="E335" i="34"/>
  <c r="H334" i="34"/>
  <c r="F334" i="34"/>
  <c r="E334" i="34"/>
  <c r="H333" i="34"/>
  <c r="F333" i="34"/>
  <c r="E333" i="34"/>
  <c r="H332" i="34"/>
  <c r="F332" i="34"/>
  <c r="E332" i="34"/>
  <c r="H331" i="34"/>
  <c r="F331" i="34"/>
  <c r="E331" i="34"/>
  <c r="H330" i="34"/>
  <c r="F330" i="34"/>
  <c r="E330" i="34"/>
  <c r="H329" i="34"/>
  <c r="F329" i="34"/>
  <c r="E329" i="34"/>
  <c r="H328" i="34"/>
  <c r="F328" i="34"/>
  <c r="E328" i="34"/>
  <c r="H327" i="34"/>
  <c r="F327" i="34"/>
  <c r="E327" i="34"/>
  <c r="H326" i="34"/>
  <c r="F326" i="34"/>
  <c r="E326" i="34"/>
  <c r="H325" i="34"/>
  <c r="F325" i="34"/>
  <c r="E325" i="34"/>
  <c r="H324" i="34"/>
  <c r="F324" i="34"/>
  <c r="E324" i="34"/>
  <c r="H323" i="34"/>
  <c r="F323" i="34"/>
  <c r="E323" i="34"/>
  <c r="H322" i="34"/>
  <c r="F322" i="34"/>
  <c r="E322" i="34"/>
  <c r="H321" i="34"/>
  <c r="F321" i="34"/>
  <c r="E321" i="34"/>
  <c r="H320" i="34"/>
  <c r="F320" i="34"/>
  <c r="E320" i="34"/>
  <c r="H319" i="34"/>
  <c r="F319" i="34"/>
  <c r="E319" i="34"/>
  <c r="H318" i="34"/>
  <c r="F318" i="34"/>
  <c r="E318" i="34"/>
  <c r="H317" i="34"/>
  <c r="F317" i="34"/>
  <c r="E317" i="34"/>
  <c r="H316" i="34"/>
  <c r="F316" i="34"/>
  <c r="E316" i="34"/>
  <c r="H315" i="34"/>
  <c r="F315" i="34"/>
  <c r="E315" i="34"/>
  <c r="H314" i="34"/>
  <c r="F314" i="34"/>
  <c r="E314" i="34"/>
  <c r="H313" i="34"/>
  <c r="F313" i="34"/>
  <c r="E313" i="34"/>
  <c r="H312" i="34"/>
  <c r="F312" i="34"/>
  <c r="E312" i="34"/>
  <c r="H311" i="34"/>
  <c r="F311" i="34"/>
  <c r="E311" i="34"/>
  <c r="H310" i="34"/>
  <c r="F310" i="34"/>
  <c r="E310" i="34"/>
  <c r="H309" i="34"/>
  <c r="F309" i="34"/>
  <c r="E309" i="34"/>
  <c r="H308" i="34"/>
  <c r="F308" i="34"/>
  <c r="E308" i="34"/>
  <c r="H307" i="34"/>
  <c r="F307" i="34"/>
  <c r="E307" i="34"/>
  <c r="H306" i="34"/>
  <c r="F306" i="34"/>
  <c r="E306" i="34"/>
  <c r="H305" i="34"/>
  <c r="F305" i="34"/>
  <c r="E305" i="34"/>
  <c r="H304" i="34"/>
  <c r="F304" i="34"/>
  <c r="E304" i="34"/>
  <c r="H303" i="34"/>
  <c r="F303" i="34"/>
  <c r="E303" i="34"/>
  <c r="H302" i="34"/>
  <c r="F302" i="34"/>
  <c r="E302" i="34"/>
  <c r="H301" i="34"/>
  <c r="F301" i="34"/>
  <c r="E301" i="34"/>
  <c r="H300" i="34"/>
  <c r="F300" i="34"/>
  <c r="E300" i="34"/>
  <c r="H299" i="34"/>
  <c r="F299" i="34"/>
  <c r="E299" i="34"/>
  <c r="H298" i="34"/>
  <c r="F298" i="34"/>
  <c r="E298" i="34"/>
  <c r="H297" i="34"/>
  <c r="F297" i="34"/>
  <c r="E297" i="34"/>
  <c r="H296" i="34"/>
  <c r="F296" i="34"/>
  <c r="E296" i="34"/>
  <c r="H295" i="34"/>
  <c r="F295" i="34"/>
  <c r="E295" i="34"/>
  <c r="H294" i="34"/>
  <c r="F294" i="34"/>
  <c r="E294" i="34"/>
  <c r="H293" i="34"/>
  <c r="F293" i="34"/>
  <c r="E293" i="34"/>
  <c r="H292" i="34"/>
  <c r="F292" i="34"/>
  <c r="E292" i="34"/>
  <c r="H291" i="34"/>
  <c r="F291" i="34"/>
  <c r="E291" i="34"/>
  <c r="H290" i="34"/>
  <c r="F290" i="34"/>
  <c r="E290" i="34"/>
  <c r="H289" i="34"/>
  <c r="F289" i="34"/>
  <c r="E289" i="34"/>
  <c r="H288" i="34"/>
  <c r="F288" i="34"/>
  <c r="E288" i="34"/>
  <c r="H287" i="34"/>
  <c r="F287" i="34"/>
  <c r="E287" i="34"/>
  <c r="H286" i="34"/>
  <c r="F286" i="34"/>
  <c r="E286" i="34"/>
  <c r="H285" i="34"/>
  <c r="F285" i="34"/>
  <c r="E285" i="34"/>
  <c r="H284" i="34"/>
  <c r="F284" i="34"/>
  <c r="E284" i="34"/>
  <c r="H283" i="34"/>
  <c r="F283" i="34"/>
  <c r="E283" i="34"/>
  <c r="H282" i="34"/>
  <c r="F282" i="34"/>
  <c r="E282" i="34"/>
  <c r="H281" i="34"/>
  <c r="F281" i="34"/>
  <c r="E281" i="34"/>
  <c r="H280" i="34"/>
  <c r="F280" i="34"/>
  <c r="E280" i="34"/>
  <c r="H279" i="34"/>
  <c r="F279" i="34"/>
  <c r="E279" i="34"/>
  <c r="H278" i="34"/>
  <c r="F278" i="34"/>
  <c r="E278" i="34"/>
  <c r="H277" i="34"/>
  <c r="F277" i="34"/>
  <c r="E277" i="34"/>
  <c r="H276" i="34"/>
  <c r="F276" i="34"/>
  <c r="E276" i="34"/>
  <c r="H275" i="34"/>
  <c r="F275" i="34"/>
  <c r="E275" i="34"/>
  <c r="H274" i="34"/>
  <c r="F274" i="34"/>
  <c r="E274" i="34"/>
  <c r="H273" i="34"/>
  <c r="F273" i="34"/>
  <c r="E273" i="34"/>
  <c r="H272" i="34"/>
  <c r="F272" i="34"/>
  <c r="E272" i="34"/>
  <c r="H271" i="34"/>
  <c r="F271" i="34"/>
  <c r="E271" i="34"/>
  <c r="H270" i="34"/>
  <c r="F270" i="34"/>
  <c r="E270" i="34"/>
  <c r="H269" i="34"/>
  <c r="F269" i="34"/>
  <c r="E269" i="34"/>
  <c r="H268" i="34"/>
  <c r="F268" i="34"/>
  <c r="E268" i="34"/>
  <c r="H267" i="34"/>
  <c r="F267" i="34"/>
  <c r="E267" i="34"/>
  <c r="H266" i="34"/>
  <c r="F266" i="34"/>
  <c r="E266" i="34"/>
  <c r="H265" i="34"/>
  <c r="F265" i="34"/>
  <c r="E265" i="34"/>
  <c r="H264" i="34"/>
  <c r="F264" i="34"/>
  <c r="E264" i="34"/>
  <c r="H263" i="34"/>
  <c r="F263" i="34"/>
  <c r="E263" i="34"/>
  <c r="H262" i="34"/>
  <c r="F262" i="34"/>
  <c r="E262" i="34"/>
  <c r="H261" i="34"/>
  <c r="F261" i="34"/>
  <c r="E261" i="34"/>
  <c r="H260" i="34"/>
  <c r="F260" i="34"/>
  <c r="E260" i="34"/>
  <c r="H259" i="34"/>
  <c r="F259" i="34"/>
  <c r="E259" i="34"/>
  <c r="H257" i="34"/>
  <c r="F257" i="34"/>
  <c r="E257" i="34"/>
  <c r="H256" i="34"/>
  <c r="F256" i="34"/>
  <c r="E256" i="34"/>
  <c r="H255" i="34"/>
  <c r="F255" i="34"/>
  <c r="E255" i="34"/>
  <c r="H254" i="34"/>
  <c r="F254" i="34"/>
  <c r="E254" i="34"/>
  <c r="H253" i="34"/>
  <c r="F253" i="34"/>
  <c r="E253" i="34"/>
  <c r="H252" i="34"/>
  <c r="F252" i="34"/>
  <c r="E252" i="34"/>
  <c r="H251" i="34"/>
  <c r="F251" i="34"/>
  <c r="E251" i="34"/>
  <c r="H250" i="34"/>
  <c r="F250" i="34"/>
  <c r="E250" i="34"/>
  <c r="H249" i="34"/>
  <c r="F249" i="34"/>
  <c r="E249" i="34"/>
  <c r="H248" i="34"/>
  <c r="F248" i="34"/>
  <c r="E248" i="34"/>
  <c r="H247" i="34"/>
  <c r="F247" i="34"/>
  <c r="E247" i="34"/>
  <c r="H246" i="34"/>
  <c r="F246" i="34"/>
  <c r="E246" i="34"/>
  <c r="H245" i="34"/>
  <c r="F245" i="34"/>
  <c r="E245" i="34"/>
  <c r="H244" i="34"/>
  <c r="F244" i="34"/>
  <c r="E244" i="34"/>
  <c r="H243" i="34"/>
  <c r="F243" i="34"/>
  <c r="E243" i="34"/>
  <c r="H242" i="34"/>
  <c r="F242" i="34"/>
  <c r="E242" i="34"/>
  <c r="H241" i="34"/>
  <c r="F241" i="34"/>
  <c r="E241" i="34"/>
  <c r="H240" i="34"/>
  <c r="F240" i="34"/>
  <c r="E240" i="34"/>
  <c r="H239" i="34"/>
  <c r="F239" i="34"/>
  <c r="E239" i="34"/>
  <c r="H238" i="34"/>
  <c r="F238" i="34"/>
  <c r="E238" i="34"/>
  <c r="H237" i="34"/>
  <c r="F237" i="34"/>
  <c r="E237" i="34"/>
  <c r="H236" i="34"/>
  <c r="F236" i="34"/>
  <c r="E236" i="34"/>
  <c r="H235" i="34"/>
  <c r="F235" i="34"/>
  <c r="E235" i="34"/>
  <c r="H234" i="34"/>
  <c r="F234" i="34"/>
  <c r="E234" i="34"/>
  <c r="H233" i="34"/>
  <c r="F233" i="34"/>
  <c r="E233" i="34"/>
  <c r="H232" i="34"/>
  <c r="F232" i="34"/>
  <c r="E232" i="34"/>
  <c r="H231" i="34"/>
  <c r="F231" i="34"/>
  <c r="E231" i="34"/>
  <c r="H230" i="34"/>
  <c r="F230" i="34"/>
  <c r="E230" i="34"/>
  <c r="H229" i="34"/>
  <c r="F229" i="34"/>
  <c r="E229" i="34"/>
  <c r="H228" i="34"/>
  <c r="F228" i="34"/>
  <c r="E228" i="34"/>
  <c r="H227" i="34"/>
  <c r="F227" i="34"/>
  <c r="E227" i="34"/>
  <c r="H226" i="34"/>
  <c r="F226" i="34"/>
  <c r="E226" i="34"/>
  <c r="H225" i="34"/>
  <c r="F225" i="34"/>
  <c r="E225" i="34"/>
  <c r="H224" i="34"/>
  <c r="F224" i="34"/>
  <c r="E224" i="34"/>
  <c r="H223" i="34"/>
  <c r="F223" i="34"/>
  <c r="E223" i="34"/>
  <c r="H222" i="34"/>
  <c r="F222" i="34"/>
  <c r="E222" i="34"/>
  <c r="H221" i="34"/>
  <c r="F221" i="34"/>
  <c r="E221" i="34"/>
  <c r="H220" i="34"/>
  <c r="F220" i="34"/>
  <c r="E220" i="34"/>
  <c r="H219" i="34"/>
  <c r="F219" i="34"/>
  <c r="E219" i="34"/>
  <c r="H218" i="34"/>
  <c r="F218" i="34"/>
  <c r="E218" i="34"/>
  <c r="H217" i="34"/>
  <c r="F217" i="34"/>
  <c r="E217" i="34"/>
  <c r="H216" i="34"/>
  <c r="F216" i="34"/>
  <c r="E216" i="34"/>
  <c r="H215" i="34"/>
  <c r="F215" i="34"/>
  <c r="E215" i="34"/>
  <c r="H214" i="34"/>
  <c r="F214" i="34"/>
  <c r="E214" i="34"/>
  <c r="H213" i="34"/>
  <c r="F213" i="34"/>
  <c r="E213" i="34"/>
  <c r="H212" i="34"/>
  <c r="F212" i="34"/>
  <c r="E212" i="34"/>
  <c r="H211" i="34"/>
  <c r="F211" i="34"/>
  <c r="E211" i="34"/>
  <c r="H210" i="34"/>
  <c r="F210" i="34"/>
  <c r="E210" i="34"/>
  <c r="H209" i="34"/>
  <c r="F209" i="34"/>
  <c r="E209" i="34"/>
  <c r="H208" i="34"/>
  <c r="F208" i="34"/>
  <c r="E208" i="34"/>
  <c r="H207" i="34"/>
  <c r="F207" i="34"/>
  <c r="E207" i="34"/>
  <c r="H206" i="34"/>
  <c r="F206" i="34"/>
  <c r="E206" i="34"/>
  <c r="H205" i="34"/>
  <c r="F205" i="34"/>
  <c r="E205" i="34"/>
  <c r="H204" i="34"/>
  <c r="F204" i="34"/>
  <c r="E204" i="34"/>
  <c r="H203" i="34"/>
  <c r="F203" i="34"/>
  <c r="E203" i="34"/>
  <c r="H202" i="34"/>
  <c r="F202" i="34"/>
  <c r="E202" i="34"/>
  <c r="H201" i="34"/>
  <c r="F201" i="34"/>
  <c r="E201" i="34"/>
  <c r="H200" i="34"/>
  <c r="F200" i="34"/>
  <c r="E200" i="34"/>
  <c r="H199" i="34"/>
  <c r="F199" i="34"/>
  <c r="E199" i="34"/>
  <c r="H198" i="34"/>
  <c r="F198" i="34"/>
  <c r="E198" i="34"/>
  <c r="H197" i="34"/>
  <c r="F197" i="34"/>
  <c r="E197" i="34"/>
  <c r="H196" i="34"/>
  <c r="F196" i="34"/>
  <c r="E196" i="34"/>
  <c r="H195" i="34"/>
  <c r="F195" i="34"/>
  <c r="E195" i="34"/>
  <c r="H194" i="34"/>
  <c r="F194" i="34"/>
  <c r="E194" i="34"/>
  <c r="H193" i="34"/>
  <c r="F193" i="34"/>
  <c r="E193" i="34"/>
  <c r="H192" i="34"/>
  <c r="F192" i="34"/>
  <c r="E192" i="34"/>
  <c r="H191" i="34"/>
  <c r="F191" i="34"/>
  <c r="E191" i="34"/>
  <c r="H190" i="34"/>
  <c r="F190" i="34"/>
  <c r="E190" i="34"/>
  <c r="H189" i="34"/>
  <c r="F189" i="34"/>
  <c r="E189" i="34"/>
  <c r="H188" i="34"/>
  <c r="F188" i="34"/>
  <c r="E188" i="34"/>
  <c r="H187" i="34"/>
  <c r="F187" i="34"/>
  <c r="E187" i="34"/>
  <c r="H186" i="34"/>
  <c r="F186" i="34"/>
  <c r="E186" i="34"/>
  <c r="H185" i="34"/>
  <c r="F185" i="34"/>
  <c r="E185" i="34"/>
  <c r="H184" i="34"/>
  <c r="F184" i="34"/>
  <c r="E184" i="34"/>
  <c r="H183" i="34"/>
  <c r="F183" i="34"/>
  <c r="E183" i="34"/>
  <c r="H182" i="34"/>
  <c r="F182" i="34"/>
  <c r="E182" i="34"/>
  <c r="H181" i="34"/>
  <c r="F181" i="34"/>
  <c r="E181" i="34"/>
  <c r="H180" i="34"/>
  <c r="F180" i="34"/>
  <c r="E180" i="34"/>
  <c r="H179" i="34"/>
  <c r="F179" i="34"/>
  <c r="E179" i="34"/>
  <c r="H178" i="34"/>
  <c r="F178" i="34"/>
  <c r="E178" i="34"/>
  <c r="H177" i="34"/>
  <c r="F177" i="34"/>
  <c r="E177" i="34"/>
  <c r="H176" i="34"/>
  <c r="F176" i="34"/>
  <c r="E176" i="34"/>
  <c r="H175" i="34"/>
  <c r="F175" i="34"/>
  <c r="E175" i="34"/>
  <c r="H174" i="34"/>
  <c r="F174" i="34"/>
  <c r="E174" i="34"/>
  <c r="H173" i="34"/>
  <c r="F173" i="34"/>
  <c r="E173" i="34"/>
  <c r="H172" i="34"/>
  <c r="F172" i="34"/>
  <c r="E172" i="34"/>
  <c r="H171" i="34"/>
  <c r="F171" i="34"/>
  <c r="E171" i="34"/>
  <c r="H170" i="34"/>
  <c r="F170" i="34"/>
  <c r="E170" i="34"/>
  <c r="H169" i="34"/>
  <c r="F169" i="34"/>
  <c r="E169" i="34"/>
  <c r="H168" i="34"/>
  <c r="F168" i="34"/>
  <c r="E168" i="34"/>
  <c r="H167" i="34"/>
  <c r="F167" i="34"/>
  <c r="E167" i="34"/>
  <c r="H166" i="34"/>
  <c r="F166" i="34"/>
  <c r="E166" i="34"/>
  <c r="H165" i="34"/>
  <c r="F165" i="34"/>
  <c r="E165" i="34"/>
  <c r="H164" i="34"/>
  <c r="F164" i="34"/>
  <c r="E164" i="34"/>
  <c r="H163" i="34"/>
  <c r="F163" i="34"/>
  <c r="E163" i="34"/>
  <c r="H162" i="34"/>
  <c r="F162" i="34"/>
  <c r="E162" i="34"/>
  <c r="H161" i="34"/>
  <c r="F161" i="34"/>
  <c r="E161" i="34"/>
  <c r="H160" i="34"/>
  <c r="F160" i="34"/>
  <c r="E160" i="34"/>
  <c r="H159" i="34"/>
  <c r="F159" i="34"/>
  <c r="E159" i="34"/>
  <c r="H158" i="34"/>
  <c r="F158" i="34"/>
  <c r="E158" i="34"/>
  <c r="H157" i="34"/>
  <c r="F157" i="34"/>
  <c r="E157" i="34"/>
  <c r="H156" i="34"/>
  <c r="F156" i="34"/>
  <c r="E156" i="34"/>
  <c r="H155" i="34"/>
  <c r="F155" i="34"/>
  <c r="E155" i="34"/>
  <c r="H154" i="34"/>
  <c r="F154" i="34"/>
  <c r="E154" i="34"/>
  <c r="H153" i="34"/>
  <c r="F153" i="34"/>
  <c r="E153" i="34"/>
  <c r="H152" i="34"/>
  <c r="F152" i="34"/>
  <c r="E152" i="34"/>
  <c r="H151" i="34"/>
  <c r="F151" i="34"/>
  <c r="E151" i="34"/>
  <c r="H150" i="34"/>
  <c r="F150" i="34"/>
  <c r="E150" i="34"/>
  <c r="H149" i="34"/>
  <c r="F149" i="34"/>
  <c r="E149" i="34"/>
  <c r="H148" i="34"/>
  <c r="F148" i="34"/>
  <c r="E148" i="34"/>
  <c r="H147" i="34"/>
  <c r="F147" i="34"/>
  <c r="E147" i="34"/>
  <c r="H146" i="34"/>
  <c r="F146" i="34"/>
  <c r="E146" i="34"/>
  <c r="H145" i="34"/>
  <c r="F145" i="34"/>
  <c r="E145" i="34"/>
  <c r="H144" i="34"/>
  <c r="F144" i="34"/>
  <c r="E144" i="34"/>
  <c r="H143" i="34"/>
  <c r="F143" i="34"/>
  <c r="E143" i="34"/>
  <c r="H142" i="34"/>
  <c r="F142" i="34"/>
  <c r="E142" i="34"/>
  <c r="H141" i="34"/>
  <c r="F141" i="34"/>
  <c r="E141" i="34"/>
  <c r="H140" i="34"/>
  <c r="F140" i="34"/>
  <c r="E140" i="34"/>
  <c r="H139" i="34"/>
  <c r="F139" i="34"/>
  <c r="E139" i="34"/>
  <c r="H138" i="34"/>
  <c r="F138" i="34"/>
  <c r="E138" i="34"/>
  <c r="H137" i="34"/>
  <c r="F137" i="34"/>
  <c r="E137" i="34"/>
  <c r="H136" i="34"/>
  <c r="F136" i="34"/>
  <c r="E136" i="34"/>
  <c r="H135" i="34"/>
  <c r="F135" i="34"/>
  <c r="E135" i="34"/>
  <c r="H134" i="34"/>
  <c r="F134" i="34"/>
  <c r="E134" i="34"/>
  <c r="H133" i="34"/>
  <c r="F133" i="34"/>
  <c r="E133" i="34"/>
  <c r="H132" i="34"/>
  <c r="F132" i="34"/>
  <c r="E132" i="34"/>
  <c r="H131" i="34"/>
  <c r="F131" i="34"/>
  <c r="E131" i="34"/>
  <c r="H130" i="34"/>
  <c r="F130" i="34"/>
  <c r="E130" i="34"/>
  <c r="H129" i="34"/>
  <c r="F129" i="34"/>
  <c r="E129" i="34"/>
  <c r="H128" i="34"/>
  <c r="F128" i="34"/>
  <c r="E128" i="34"/>
  <c r="H127" i="34"/>
  <c r="F127" i="34"/>
  <c r="E127" i="34"/>
  <c r="H126" i="34"/>
  <c r="F126" i="34"/>
  <c r="E126" i="34"/>
  <c r="H125" i="34"/>
  <c r="F125" i="34"/>
  <c r="E125" i="34"/>
  <c r="H124" i="34"/>
  <c r="F124" i="34"/>
  <c r="E124" i="34"/>
  <c r="H123" i="34"/>
  <c r="F123" i="34"/>
  <c r="E123" i="34"/>
  <c r="H122" i="34"/>
  <c r="F122" i="34"/>
  <c r="E122" i="34"/>
  <c r="H121" i="34"/>
  <c r="F121" i="34"/>
  <c r="E121" i="34"/>
  <c r="H120" i="34"/>
  <c r="F120" i="34"/>
  <c r="E120" i="34"/>
  <c r="H119" i="34"/>
  <c r="F119" i="34"/>
  <c r="E119" i="34"/>
  <c r="H118" i="34"/>
  <c r="F118" i="34"/>
  <c r="E118" i="34"/>
  <c r="H117" i="34"/>
  <c r="F117" i="34"/>
  <c r="E117" i="34"/>
  <c r="H116" i="34"/>
  <c r="F116" i="34"/>
  <c r="E116" i="34"/>
  <c r="H115" i="34"/>
  <c r="F115" i="34"/>
  <c r="E115" i="34"/>
  <c r="H114" i="34"/>
  <c r="F114" i="34"/>
  <c r="E114" i="34"/>
  <c r="H113" i="34"/>
  <c r="F113" i="34"/>
  <c r="E113" i="34"/>
  <c r="H112" i="34"/>
  <c r="F112" i="34"/>
  <c r="E112" i="34"/>
  <c r="H111" i="34"/>
  <c r="F111" i="34"/>
  <c r="E111" i="34"/>
  <c r="H110" i="34"/>
  <c r="F110" i="34"/>
  <c r="E110" i="34"/>
  <c r="H109" i="34"/>
  <c r="F109" i="34"/>
  <c r="E109" i="34"/>
  <c r="H108" i="34"/>
  <c r="F108" i="34"/>
  <c r="E108" i="34"/>
  <c r="H107" i="34"/>
  <c r="F107" i="34"/>
  <c r="E107" i="34"/>
  <c r="H106" i="34"/>
  <c r="F106" i="34"/>
  <c r="E106" i="34"/>
  <c r="H105" i="34"/>
  <c r="F105" i="34"/>
  <c r="E105" i="34"/>
  <c r="H104" i="34"/>
  <c r="F104" i="34"/>
  <c r="E104" i="34"/>
  <c r="H103" i="34"/>
  <c r="F103" i="34"/>
  <c r="E103" i="34"/>
  <c r="H102" i="34"/>
  <c r="F102" i="34"/>
  <c r="E102" i="34"/>
  <c r="H101" i="34"/>
  <c r="F101" i="34"/>
  <c r="E101" i="34"/>
  <c r="H100" i="34"/>
  <c r="F100" i="34"/>
  <c r="E100" i="34"/>
  <c r="H99" i="34"/>
  <c r="F99" i="34"/>
  <c r="E99" i="34"/>
  <c r="H98" i="34"/>
  <c r="F98" i="34"/>
  <c r="E98" i="34"/>
  <c r="H97" i="34"/>
  <c r="F97" i="34"/>
  <c r="E97" i="34"/>
  <c r="H96" i="34"/>
  <c r="F96" i="34"/>
  <c r="E96" i="34"/>
  <c r="H95" i="34"/>
  <c r="F95" i="34"/>
  <c r="E95" i="34"/>
  <c r="H94" i="34"/>
  <c r="F94" i="34"/>
  <c r="E94" i="34"/>
  <c r="H93" i="34"/>
  <c r="F93" i="34"/>
  <c r="E93" i="34"/>
  <c r="H92" i="34"/>
  <c r="F92" i="34"/>
  <c r="E92" i="34"/>
  <c r="H91" i="34"/>
  <c r="F91" i="34"/>
  <c r="E91" i="34"/>
  <c r="H90" i="34"/>
  <c r="F90" i="34"/>
  <c r="E90" i="34"/>
  <c r="H89" i="34"/>
  <c r="F89" i="34"/>
  <c r="E89" i="34"/>
  <c r="H88" i="34"/>
  <c r="F88" i="34"/>
  <c r="E88" i="34"/>
  <c r="H87" i="34"/>
  <c r="F87" i="34"/>
  <c r="E87" i="34"/>
  <c r="H86" i="34"/>
  <c r="F86" i="34"/>
  <c r="E86" i="34"/>
  <c r="H85" i="34"/>
  <c r="F85" i="34"/>
  <c r="E85" i="34"/>
  <c r="H84" i="34"/>
  <c r="F84" i="34"/>
  <c r="E84" i="34"/>
  <c r="H83" i="34"/>
  <c r="F83" i="34"/>
  <c r="E83" i="34"/>
  <c r="H82" i="34"/>
  <c r="F82" i="34"/>
  <c r="E82" i="34"/>
  <c r="H81" i="34"/>
  <c r="F81" i="34"/>
  <c r="E81" i="34"/>
  <c r="H80" i="34"/>
  <c r="F80" i="34"/>
  <c r="E80" i="34"/>
  <c r="H79" i="34"/>
  <c r="F79" i="34"/>
  <c r="E79" i="34"/>
  <c r="H78" i="34"/>
  <c r="F78" i="34"/>
  <c r="E78" i="34"/>
  <c r="H77" i="34"/>
  <c r="F77" i="34"/>
  <c r="E77" i="34"/>
  <c r="H76" i="34"/>
  <c r="F76" i="34"/>
  <c r="E76" i="34"/>
  <c r="H75" i="34"/>
  <c r="F75" i="34"/>
  <c r="E75" i="34"/>
  <c r="H74" i="34"/>
  <c r="F74" i="34"/>
  <c r="E74" i="34"/>
  <c r="H73" i="34"/>
  <c r="F73" i="34"/>
  <c r="E73" i="34"/>
  <c r="H72" i="34"/>
  <c r="F72" i="34"/>
  <c r="E72" i="34"/>
  <c r="H71" i="34"/>
  <c r="F71" i="34"/>
  <c r="E71" i="34"/>
  <c r="H70" i="34"/>
  <c r="F70" i="34"/>
  <c r="E70" i="34"/>
  <c r="H69" i="34"/>
  <c r="F69" i="34"/>
  <c r="E69" i="34"/>
  <c r="H68" i="34"/>
  <c r="F68" i="34"/>
  <c r="E68" i="34"/>
  <c r="H67" i="34"/>
  <c r="F67" i="34"/>
  <c r="E67" i="34"/>
  <c r="H66" i="34"/>
  <c r="F66" i="34"/>
  <c r="E66" i="34"/>
  <c r="H65" i="34"/>
  <c r="F65" i="34"/>
  <c r="E65" i="34"/>
  <c r="H64" i="34"/>
  <c r="F64" i="34"/>
  <c r="E64" i="34"/>
  <c r="H63" i="34"/>
  <c r="F63" i="34"/>
  <c r="E63" i="34"/>
  <c r="H62" i="34"/>
  <c r="F62" i="34"/>
  <c r="E62" i="34"/>
  <c r="H61" i="34"/>
  <c r="F61" i="34"/>
  <c r="E61" i="34"/>
  <c r="H60" i="34"/>
  <c r="F60" i="34"/>
  <c r="E60" i="34"/>
  <c r="H59" i="34"/>
  <c r="F59" i="34"/>
  <c r="E59" i="34"/>
  <c r="H58" i="34"/>
  <c r="F58" i="34"/>
  <c r="E58" i="34"/>
  <c r="H57" i="34"/>
  <c r="F57" i="34"/>
  <c r="E57" i="34"/>
  <c r="H56" i="34"/>
  <c r="F56" i="34"/>
  <c r="E56" i="34"/>
  <c r="H55" i="34"/>
  <c r="F55" i="34"/>
  <c r="E55" i="34"/>
  <c r="H54" i="34"/>
  <c r="F54" i="34"/>
  <c r="E54" i="34"/>
  <c r="H53" i="34"/>
  <c r="F53" i="34"/>
  <c r="E53" i="34"/>
  <c r="H52" i="34"/>
  <c r="F52" i="34"/>
  <c r="E52" i="34"/>
  <c r="H51" i="34"/>
  <c r="F51" i="34"/>
  <c r="E51" i="34"/>
  <c r="H50" i="34"/>
  <c r="F50" i="34"/>
  <c r="E50" i="34"/>
  <c r="H49" i="34"/>
  <c r="F49" i="34"/>
  <c r="E49" i="34"/>
  <c r="H48" i="34"/>
  <c r="F48" i="34"/>
  <c r="E48" i="34"/>
  <c r="H47" i="34"/>
  <c r="F47" i="34"/>
  <c r="E47" i="34"/>
  <c r="H45" i="34"/>
  <c r="F45" i="34"/>
  <c r="E45" i="34"/>
  <c r="H44" i="34"/>
  <c r="F44" i="34"/>
  <c r="E44" i="34"/>
  <c r="H43" i="34"/>
  <c r="F43" i="34"/>
  <c r="E43" i="34"/>
  <c r="H42" i="34"/>
  <c r="F42" i="34"/>
  <c r="E42" i="34"/>
  <c r="H41" i="34"/>
  <c r="F41" i="34"/>
  <c r="E41" i="34"/>
  <c r="H40" i="34"/>
  <c r="F40" i="34"/>
  <c r="E40" i="34"/>
  <c r="H39" i="34"/>
  <c r="F39" i="34"/>
  <c r="E39" i="34"/>
  <c r="H38" i="34"/>
  <c r="F38" i="34"/>
  <c r="E38" i="34"/>
  <c r="H37" i="34"/>
  <c r="F37" i="34"/>
  <c r="E37" i="34"/>
  <c r="H36" i="34"/>
  <c r="F36" i="34"/>
  <c r="E36" i="34"/>
  <c r="H35" i="34"/>
  <c r="F35" i="34"/>
  <c r="E35" i="34"/>
  <c r="H34" i="34"/>
  <c r="F34" i="34"/>
  <c r="E34" i="34"/>
  <c r="H33" i="34"/>
  <c r="F33" i="34"/>
  <c r="E33" i="34"/>
  <c r="H32" i="34"/>
  <c r="F32" i="34"/>
  <c r="E32" i="34"/>
  <c r="H31" i="34"/>
  <c r="F31" i="34"/>
  <c r="E31" i="34"/>
  <c r="H30" i="34"/>
  <c r="F30" i="34"/>
  <c r="E30" i="34"/>
  <c r="H29" i="34"/>
  <c r="F29" i="34"/>
  <c r="E29" i="34"/>
  <c r="H28" i="34"/>
  <c r="F28" i="34"/>
  <c r="E28" i="34"/>
  <c r="H27" i="34"/>
  <c r="F27" i="34"/>
  <c r="E27" i="34"/>
  <c r="H26" i="34"/>
  <c r="F26" i="34"/>
  <c r="E26" i="34"/>
  <c r="H25" i="34"/>
  <c r="F25" i="34"/>
  <c r="E25" i="34"/>
  <c r="H594" i="33" l="1"/>
  <c r="F594" i="33"/>
  <c r="E594" i="33"/>
  <c r="H593" i="33"/>
  <c r="F593" i="33"/>
  <c r="E593" i="33"/>
  <c r="H592" i="33"/>
  <c r="F592" i="33"/>
  <c r="E592" i="33"/>
  <c r="H591" i="33"/>
  <c r="F591" i="33"/>
  <c r="E591" i="33"/>
  <c r="H590" i="33"/>
  <c r="F590" i="33"/>
  <c r="E590" i="33"/>
  <c r="H589" i="33"/>
  <c r="F589" i="33"/>
  <c r="E589" i="33"/>
  <c r="H588" i="33"/>
  <c r="F588" i="33"/>
  <c r="E588" i="33"/>
  <c r="H587" i="33"/>
  <c r="F587" i="33"/>
  <c r="E587" i="33"/>
  <c r="H586" i="33"/>
  <c r="F586" i="33"/>
  <c r="E586" i="33"/>
  <c r="H585" i="33"/>
  <c r="F585" i="33"/>
  <c r="E585" i="33"/>
  <c r="H584" i="33"/>
  <c r="F584" i="33"/>
  <c r="E584" i="33"/>
  <c r="H583" i="33"/>
  <c r="F583" i="33"/>
  <c r="E583" i="33"/>
  <c r="H582" i="33"/>
  <c r="F582" i="33"/>
  <c r="E582" i="33"/>
  <c r="H581" i="33"/>
  <c r="F581" i="33"/>
  <c r="E581" i="33"/>
  <c r="H579" i="33"/>
  <c r="F579" i="33"/>
  <c r="H578" i="33"/>
  <c r="F578" i="33"/>
  <c r="E578" i="33"/>
  <c r="H577" i="33"/>
  <c r="F577" i="33"/>
  <c r="E577" i="33"/>
  <c r="H576" i="33"/>
  <c r="F576" i="33"/>
  <c r="E576" i="33"/>
  <c r="H575" i="33"/>
  <c r="F575" i="33"/>
  <c r="E575" i="33"/>
  <c r="H574" i="33"/>
  <c r="F574" i="33"/>
  <c r="E574" i="33"/>
  <c r="H573" i="33"/>
  <c r="F573" i="33"/>
  <c r="E573" i="33"/>
  <c r="H572" i="33"/>
  <c r="F572" i="33"/>
  <c r="E572" i="33"/>
  <c r="H571" i="33"/>
  <c r="F571" i="33"/>
  <c r="E571" i="33"/>
  <c r="H570" i="33"/>
  <c r="F570" i="33"/>
  <c r="E570" i="33"/>
  <c r="H569" i="33"/>
  <c r="F569" i="33"/>
  <c r="E569" i="33"/>
  <c r="H568" i="33"/>
  <c r="F568" i="33"/>
  <c r="E568" i="33"/>
  <c r="H566" i="33"/>
  <c r="F566" i="33"/>
  <c r="E566" i="33"/>
  <c r="H565" i="33"/>
  <c r="F565" i="33"/>
  <c r="E565" i="33"/>
  <c r="H564" i="33"/>
  <c r="F564" i="33"/>
  <c r="E564" i="33"/>
  <c r="H563" i="33"/>
  <c r="F563" i="33"/>
  <c r="E563" i="33"/>
  <c r="H562" i="33"/>
  <c r="F562" i="33"/>
  <c r="E562" i="33"/>
  <c r="H561" i="33"/>
  <c r="F561" i="33"/>
  <c r="E561" i="33"/>
  <c r="H560" i="33"/>
  <c r="F560" i="33"/>
  <c r="E560" i="33"/>
  <c r="H559" i="33"/>
  <c r="F559" i="33"/>
  <c r="E559" i="33"/>
  <c r="H558" i="33"/>
  <c r="F558" i="33"/>
  <c r="E558" i="33"/>
  <c r="H557" i="33"/>
  <c r="F557" i="33"/>
  <c r="E557" i="33"/>
  <c r="H556" i="33"/>
  <c r="F556" i="33"/>
  <c r="E556" i="33"/>
  <c r="H555" i="33"/>
  <c r="F555" i="33"/>
  <c r="E555" i="33"/>
  <c r="H554" i="33"/>
  <c r="F554" i="33"/>
  <c r="E554" i="33"/>
  <c r="H553" i="33"/>
  <c r="F553" i="33"/>
  <c r="E553" i="33"/>
  <c r="H552" i="33"/>
  <c r="F552" i="33"/>
  <c r="E552" i="33"/>
  <c r="H551" i="33"/>
  <c r="F551" i="33"/>
  <c r="E551" i="33"/>
  <c r="H550" i="33"/>
  <c r="F550" i="33"/>
  <c r="E550" i="33"/>
  <c r="H549" i="33"/>
  <c r="F549" i="33"/>
  <c r="E549" i="33"/>
  <c r="H548" i="33"/>
  <c r="F548" i="33"/>
  <c r="E548" i="33"/>
  <c r="H533" i="33"/>
  <c r="F533" i="33"/>
  <c r="E533" i="33"/>
  <c r="H532" i="33"/>
  <c r="F532" i="33"/>
  <c r="E532" i="33"/>
  <c r="H531" i="33"/>
  <c r="F531" i="33"/>
  <c r="E531" i="33"/>
  <c r="H530" i="33"/>
  <c r="F530" i="33"/>
  <c r="E530" i="33"/>
  <c r="H529" i="33"/>
  <c r="F529" i="33"/>
  <c r="E529" i="33"/>
  <c r="H528" i="33"/>
  <c r="F528" i="33"/>
  <c r="E528" i="33"/>
  <c r="H527" i="33"/>
  <c r="F527" i="33"/>
  <c r="E527" i="33"/>
  <c r="H526" i="33"/>
  <c r="F526" i="33"/>
  <c r="E526" i="33"/>
  <c r="H525" i="33"/>
  <c r="F525" i="33"/>
  <c r="E525" i="33"/>
  <c r="H524" i="33"/>
  <c r="F524" i="33"/>
  <c r="E524" i="33"/>
  <c r="H523" i="33"/>
  <c r="F523" i="33"/>
  <c r="E523" i="33"/>
  <c r="H522" i="33"/>
  <c r="F522" i="33"/>
  <c r="E522" i="33"/>
  <c r="H521" i="33"/>
  <c r="F521" i="33"/>
  <c r="E521" i="33"/>
  <c r="H520" i="33"/>
  <c r="F520" i="33"/>
  <c r="E520" i="33"/>
  <c r="H519" i="33"/>
  <c r="F519" i="33"/>
  <c r="E519" i="33"/>
  <c r="H518" i="33"/>
  <c r="F518" i="33"/>
  <c r="E518" i="33"/>
  <c r="H517" i="33"/>
  <c r="F517" i="33"/>
  <c r="E517" i="33"/>
  <c r="H516" i="33"/>
  <c r="F516" i="33"/>
  <c r="E516" i="33"/>
  <c r="H515" i="33"/>
  <c r="F515" i="33"/>
  <c r="E515" i="33"/>
  <c r="H514" i="33"/>
  <c r="F514" i="33"/>
  <c r="E514" i="33"/>
  <c r="H513" i="33"/>
  <c r="F513" i="33"/>
  <c r="E513" i="33"/>
  <c r="H512" i="33"/>
  <c r="F512" i="33"/>
  <c r="E512" i="33"/>
  <c r="H511" i="33"/>
  <c r="F511" i="33"/>
  <c r="E511" i="33"/>
  <c r="H510" i="33"/>
  <c r="F510" i="33"/>
  <c r="E510" i="33"/>
  <c r="H509" i="33"/>
  <c r="F509" i="33"/>
  <c r="E509" i="33"/>
  <c r="H508" i="33"/>
  <c r="F508" i="33"/>
  <c r="E508" i="33"/>
  <c r="H507" i="33"/>
  <c r="F507" i="33"/>
  <c r="E507" i="33"/>
  <c r="H506" i="33"/>
  <c r="F506" i="33"/>
  <c r="E506" i="33"/>
  <c r="H505" i="33"/>
  <c r="F505" i="33"/>
  <c r="E505" i="33"/>
  <c r="H504" i="33"/>
  <c r="F504" i="33"/>
  <c r="E504" i="33"/>
  <c r="H503" i="33"/>
  <c r="F503" i="33"/>
  <c r="E503" i="33"/>
  <c r="H502" i="33"/>
  <c r="F502" i="33"/>
  <c r="E502" i="33"/>
  <c r="H501" i="33"/>
  <c r="F501" i="33"/>
  <c r="E501" i="33"/>
  <c r="H500" i="33"/>
  <c r="F500" i="33"/>
  <c r="E500" i="33"/>
  <c r="H499" i="33"/>
  <c r="F499" i="33"/>
  <c r="E499" i="33"/>
  <c r="H498" i="33"/>
  <c r="F498" i="33"/>
  <c r="E498" i="33"/>
  <c r="H497" i="33"/>
  <c r="F497" i="33"/>
  <c r="E497" i="33"/>
  <c r="H496" i="33"/>
  <c r="F496" i="33"/>
  <c r="E496" i="33"/>
  <c r="H495" i="33"/>
  <c r="F495" i="33"/>
  <c r="E495" i="33"/>
  <c r="H494" i="33"/>
  <c r="F494" i="33"/>
  <c r="E494" i="33"/>
  <c r="H493" i="33"/>
  <c r="F493" i="33"/>
  <c r="E493" i="33"/>
  <c r="H492" i="33"/>
  <c r="F492" i="33"/>
  <c r="E492" i="33"/>
  <c r="H491" i="33"/>
  <c r="F491" i="33"/>
  <c r="E491" i="33"/>
  <c r="H490" i="33"/>
  <c r="F490" i="33"/>
  <c r="E490" i="33"/>
  <c r="H489" i="33"/>
  <c r="F489" i="33"/>
  <c r="E489" i="33"/>
  <c r="H488" i="33"/>
  <c r="F488" i="33"/>
  <c r="E488" i="33"/>
  <c r="H487" i="33"/>
  <c r="F487" i="33"/>
  <c r="E487" i="33"/>
  <c r="H486" i="33"/>
  <c r="F486" i="33"/>
  <c r="E486" i="33"/>
  <c r="H485" i="33"/>
  <c r="F485" i="33"/>
  <c r="E485" i="33"/>
  <c r="H484" i="33"/>
  <c r="F484" i="33"/>
  <c r="E484" i="33"/>
  <c r="H483" i="33"/>
  <c r="F483" i="33"/>
  <c r="E483" i="33"/>
  <c r="H482" i="33"/>
  <c r="F482" i="33"/>
  <c r="E482" i="33"/>
  <c r="H481" i="33"/>
  <c r="F481" i="33"/>
  <c r="E481" i="33"/>
  <c r="H480" i="33"/>
  <c r="F480" i="33"/>
  <c r="E480" i="33"/>
  <c r="H479" i="33"/>
  <c r="F479" i="33"/>
  <c r="E479" i="33"/>
  <c r="H478" i="33"/>
  <c r="F478" i="33"/>
  <c r="E478" i="33"/>
  <c r="H477" i="33"/>
  <c r="F477" i="33"/>
  <c r="E477" i="33"/>
  <c r="H476" i="33"/>
  <c r="F476" i="33"/>
  <c r="E476" i="33"/>
  <c r="H475" i="33"/>
  <c r="F475" i="33"/>
  <c r="E475" i="33"/>
  <c r="H474" i="33"/>
  <c r="F474" i="33"/>
  <c r="E474" i="33"/>
  <c r="H473" i="33"/>
  <c r="F473" i="33"/>
  <c r="E473" i="33"/>
  <c r="H472" i="33"/>
  <c r="F472" i="33"/>
  <c r="E472" i="33"/>
  <c r="H471" i="33"/>
  <c r="F471" i="33"/>
  <c r="E471" i="33"/>
  <c r="H470" i="33"/>
  <c r="F470" i="33"/>
  <c r="E470" i="33"/>
  <c r="H469" i="33"/>
  <c r="F469" i="33"/>
  <c r="E469" i="33"/>
  <c r="H468" i="33"/>
  <c r="F468" i="33"/>
  <c r="E468" i="33"/>
  <c r="H467" i="33"/>
  <c r="F467" i="33"/>
  <c r="E467" i="33"/>
  <c r="H466" i="33"/>
  <c r="F466" i="33"/>
  <c r="E466" i="33"/>
  <c r="H465" i="33"/>
  <c r="F465" i="33"/>
  <c r="E465" i="33"/>
  <c r="H464" i="33"/>
  <c r="F464" i="33"/>
  <c r="E464" i="33"/>
  <c r="H463" i="33"/>
  <c r="F463" i="33"/>
  <c r="E463" i="33"/>
  <c r="H462" i="33"/>
  <c r="F462" i="33"/>
  <c r="E462" i="33"/>
  <c r="H461" i="33"/>
  <c r="F461" i="33"/>
  <c r="E461" i="33"/>
  <c r="H460" i="33"/>
  <c r="F460" i="33"/>
  <c r="E460" i="33"/>
  <c r="H459" i="33"/>
  <c r="F459" i="33"/>
  <c r="E459" i="33"/>
  <c r="H458" i="33"/>
  <c r="F458" i="33"/>
  <c r="E458" i="33"/>
  <c r="H457" i="33"/>
  <c r="F457" i="33"/>
  <c r="E457" i="33"/>
  <c r="H456" i="33"/>
  <c r="F456" i="33"/>
  <c r="E456" i="33"/>
  <c r="H455" i="33"/>
  <c r="F455" i="33"/>
  <c r="E455" i="33"/>
  <c r="H454" i="33"/>
  <c r="F454" i="33"/>
  <c r="E454" i="33"/>
  <c r="H453" i="33"/>
  <c r="F453" i="33"/>
  <c r="E453" i="33"/>
  <c r="H452" i="33"/>
  <c r="F452" i="33"/>
  <c r="E452" i="33"/>
  <c r="H451" i="33"/>
  <c r="F451" i="33"/>
  <c r="E451" i="33"/>
  <c r="H450" i="33"/>
  <c r="F450" i="33"/>
  <c r="E450" i="33"/>
  <c r="H449" i="33"/>
  <c r="F449" i="33"/>
  <c r="E449" i="33"/>
  <c r="H448" i="33"/>
  <c r="F448" i="33"/>
  <c r="E448" i="33"/>
  <c r="H447" i="33"/>
  <c r="F447" i="33"/>
  <c r="E447" i="33"/>
  <c r="H446" i="33"/>
  <c r="F446" i="33"/>
  <c r="E446" i="33"/>
  <c r="H445" i="33"/>
  <c r="F445" i="33"/>
  <c r="E445" i="33"/>
  <c r="H444" i="33"/>
  <c r="F444" i="33"/>
  <c r="E444" i="33"/>
  <c r="H443" i="33"/>
  <c r="F443" i="33"/>
  <c r="E443" i="33"/>
  <c r="H442" i="33"/>
  <c r="F442" i="33"/>
  <c r="E442" i="33"/>
  <c r="H441" i="33"/>
  <c r="F441" i="33"/>
  <c r="E441" i="33"/>
  <c r="H440" i="33"/>
  <c r="F440" i="33"/>
  <c r="E440" i="33"/>
  <c r="H439" i="33"/>
  <c r="F439" i="33"/>
  <c r="E439" i="33"/>
  <c r="H438" i="33"/>
  <c r="F438" i="33"/>
  <c r="E438" i="33"/>
  <c r="H437" i="33"/>
  <c r="F437" i="33"/>
  <c r="E437" i="33"/>
  <c r="H436" i="33"/>
  <c r="F436" i="33"/>
  <c r="E436" i="33"/>
  <c r="H435" i="33"/>
  <c r="F435" i="33"/>
  <c r="E435" i="33"/>
  <c r="H434" i="33"/>
  <c r="F434" i="33"/>
  <c r="E434" i="33"/>
  <c r="H433" i="33"/>
  <c r="F433" i="33"/>
  <c r="E433" i="33"/>
  <c r="H432" i="33"/>
  <c r="F432" i="33"/>
  <c r="E432" i="33"/>
  <c r="H431" i="33"/>
  <c r="F431" i="33"/>
  <c r="E431" i="33"/>
  <c r="H430" i="33"/>
  <c r="F430" i="33"/>
  <c r="E430" i="33"/>
  <c r="H429" i="33"/>
  <c r="F429" i="33"/>
  <c r="E429" i="33"/>
  <c r="H428" i="33"/>
  <c r="F428" i="33"/>
  <c r="E428" i="33"/>
  <c r="H427" i="33"/>
  <c r="F427" i="33"/>
  <c r="E427" i="33"/>
  <c r="H426" i="33"/>
  <c r="F426" i="33"/>
  <c r="E426" i="33"/>
  <c r="H425" i="33"/>
  <c r="F425" i="33"/>
  <c r="E425" i="33"/>
  <c r="H424" i="33"/>
  <c r="F424" i="33"/>
  <c r="E424" i="33"/>
  <c r="H423" i="33"/>
  <c r="F423" i="33"/>
  <c r="E423" i="33"/>
  <c r="H422" i="33"/>
  <c r="F422" i="33"/>
  <c r="E422" i="33"/>
  <c r="H421" i="33"/>
  <c r="F421" i="33"/>
  <c r="E421" i="33"/>
  <c r="H420" i="33"/>
  <c r="F420" i="33"/>
  <c r="E420" i="33"/>
  <c r="H419" i="33"/>
  <c r="F419" i="33"/>
  <c r="E419" i="33"/>
  <c r="H418" i="33"/>
  <c r="F418" i="33"/>
  <c r="E418" i="33"/>
  <c r="H417" i="33"/>
  <c r="F417" i="33"/>
  <c r="E417" i="33"/>
  <c r="H416" i="33"/>
  <c r="F416" i="33"/>
  <c r="E416" i="33"/>
  <c r="H415" i="33"/>
  <c r="F415" i="33"/>
  <c r="E415" i="33"/>
  <c r="H414" i="33"/>
  <c r="F414" i="33"/>
  <c r="E414" i="33"/>
  <c r="H413" i="33"/>
  <c r="F413" i="33"/>
  <c r="E413" i="33"/>
  <c r="H412" i="33"/>
  <c r="F412" i="33"/>
  <c r="E412" i="33"/>
  <c r="H411" i="33"/>
  <c r="F411" i="33"/>
  <c r="E411" i="33"/>
  <c r="H410" i="33"/>
  <c r="F410" i="33"/>
  <c r="E410" i="33"/>
  <c r="H409" i="33"/>
  <c r="F409" i="33"/>
  <c r="E409" i="33"/>
  <c r="H408" i="33"/>
  <c r="F408" i="33"/>
  <c r="E408" i="33"/>
  <c r="H407" i="33"/>
  <c r="F407" i="33"/>
  <c r="E407" i="33"/>
  <c r="H406" i="33"/>
  <c r="F406" i="33"/>
  <c r="E406" i="33"/>
  <c r="H405" i="33"/>
  <c r="F405" i="33"/>
  <c r="E405" i="33"/>
  <c r="H404" i="33"/>
  <c r="F404" i="33"/>
  <c r="E404" i="33"/>
  <c r="H403" i="33"/>
  <c r="F403" i="33"/>
  <c r="E403" i="33"/>
  <c r="H402" i="33"/>
  <c r="F402" i="33"/>
  <c r="E402" i="33"/>
  <c r="H401" i="33"/>
  <c r="F401" i="33"/>
  <c r="E401" i="33"/>
  <c r="H400" i="33"/>
  <c r="F400" i="33"/>
  <c r="E400" i="33"/>
  <c r="H399" i="33"/>
  <c r="F399" i="33"/>
  <c r="E399" i="33"/>
  <c r="H398" i="33"/>
  <c r="F398" i="33"/>
  <c r="E398" i="33"/>
  <c r="H397" i="33"/>
  <c r="F397" i="33"/>
  <c r="E397" i="33"/>
  <c r="H396" i="33"/>
  <c r="F396" i="33"/>
  <c r="E396" i="33"/>
  <c r="H395" i="33"/>
  <c r="F395" i="33"/>
  <c r="E395" i="33"/>
  <c r="H394" i="33"/>
  <c r="F394" i="33"/>
  <c r="E394" i="33"/>
  <c r="H393" i="33"/>
  <c r="F393" i="33"/>
  <c r="E393" i="33"/>
  <c r="H392" i="33"/>
  <c r="F392" i="33"/>
  <c r="E392" i="33"/>
  <c r="H391" i="33"/>
  <c r="F391" i="33"/>
  <c r="E391" i="33"/>
  <c r="H390" i="33"/>
  <c r="F390" i="33"/>
  <c r="E390" i="33"/>
  <c r="H389" i="33"/>
  <c r="F389" i="33"/>
  <c r="E389" i="33"/>
  <c r="H388" i="33"/>
  <c r="F388" i="33"/>
  <c r="E388" i="33"/>
  <c r="H387" i="33"/>
  <c r="F387" i="33"/>
  <c r="E387" i="33"/>
  <c r="H386" i="33"/>
  <c r="F386" i="33"/>
  <c r="E386" i="33"/>
  <c r="H385" i="33"/>
  <c r="F385" i="33"/>
  <c r="E385" i="33"/>
  <c r="H384" i="33"/>
  <c r="F384" i="33"/>
  <c r="E384" i="33"/>
  <c r="H383" i="33"/>
  <c r="F383" i="33"/>
  <c r="E383" i="33"/>
  <c r="H382" i="33"/>
  <c r="F382" i="33"/>
  <c r="E382" i="33"/>
  <c r="H381" i="33"/>
  <c r="F381" i="33"/>
  <c r="E381" i="33"/>
  <c r="H380" i="33"/>
  <c r="F380" i="33"/>
  <c r="E380" i="33"/>
  <c r="H379" i="33"/>
  <c r="F379" i="33"/>
  <c r="E379" i="33"/>
  <c r="H378" i="33"/>
  <c r="F378" i="33"/>
  <c r="E378" i="33"/>
  <c r="H377" i="33"/>
  <c r="F377" i="33"/>
  <c r="E377" i="33"/>
  <c r="H376" i="33"/>
  <c r="F376" i="33"/>
  <c r="E376" i="33"/>
  <c r="H375" i="33"/>
  <c r="F375" i="33"/>
  <c r="E375" i="33"/>
  <c r="H374" i="33"/>
  <c r="F374" i="33"/>
  <c r="E374" i="33"/>
  <c r="H373" i="33"/>
  <c r="F373" i="33"/>
  <c r="E373" i="33"/>
  <c r="H372" i="33"/>
  <c r="F372" i="33"/>
  <c r="E372" i="33"/>
  <c r="H371" i="33"/>
  <c r="F371" i="33"/>
  <c r="E371" i="33"/>
  <c r="H370" i="33"/>
  <c r="F370" i="33"/>
  <c r="E370" i="33"/>
  <c r="H369" i="33"/>
  <c r="F369" i="33"/>
  <c r="E369" i="33"/>
  <c r="H368" i="33"/>
  <c r="F368" i="33"/>
  <c r="E368" i="33"/>
  <c r="H367" i="33"/>
  <c r="F367" i="33"/>
  <c r="E367" i="33"/>
  <c r="H366" i="33"/>
  <c r="F366" i="33"/>
  <c r="E366" i="33"/>
  <c r="H365" i="33"/>
  <c r="F365" i="33"/>
  <c r="E365" i="33"/>
  <c r="H364" i="33"/>
  <c r="F364" i="33"/>
  <c r="E364" i="33"/>
  <c r="H363" i="33"/>
  <c r="F363" i="33"/>
  <c r="E363" i="33"/>
  <c r="H362" i="33"/>
  <c r="F362" i="33"/>
  <c r="E362" i="33"/>
  <c r="H361" i="33"/>
  <c r="F361" i="33"/>
  <c r="E361" i="33"/>
  <c r="H360" i="33"/>
  <c r="F360" i="33"/>
  <c r="E360" i="33"/>
  <c r="H359" i="33"/>
  <c r="F359" i="33"/>
  <c r="E359" i="33"/>
  <c r="H358" i="33"/>
  <c r="F358" i="33"/>
  <c r="E358" i="33"/>
  <c r="H357" i="33"/>
  <c r="F357" i="33"/>
  <c r="E357" i="33"/>
  <c r="H356" i="33"/>
  <c r="F356" i="33"/>
  <c r="E356" i="33"/>
  <c r="H355" i="33"/>
  <c r="F355" i="33"/>
  <c r="E355" i="33"/>
  <c r="H354" i="33"/>
  <c r="F354" i="33"/>
  <c r="E354" i="33"/>
  <c r="H353" i="33"/>
  <c r="F353" i="33"/>
  <c r="E353" i="33"/>
  <c r="H352" i="33"/>
  <c r="F352" i="33"/>
  <c r="E352" i="33"/>
  <c r="H351" i="33"/>
  <c r="F351" i="33"/>
  <c r="E351" i="33"/>
  <c r="H350" i="33"/>
  <c r="F350" i="33"/>
  <c r="E350" i="33"/>
  <c r="H349" i="33"/>
  <c r="F349" i="33"/>
  <c r="E349" i="33"/>
  <c r="H348" i="33"/>
  <c r="F348" i="33"/>
  <c r="E348" i="33"/>
  <c r="H347" i="33"/>
  <c r="F347" i="33"/>
  <c r="E347" i="33"/>
  <c r="H346" i="33"/>
  <c r="F346" i="33"/>
  <c r="E346" i="33"/>
  <c r="H345" i="33"/>
  <c r="F345" i="33"/>
  <c r="E345" i="33"/>
  <c r="H344" i="33"/>
  <c r="F344" i="33"/>
  <c r="E344" i="33"/>
  <c r="H343" i="33"/>
  <c r="F343" i="33"/>
  <c r="E343" i="33"/>
  <c r="H342" i="33"/>
  <c r="F342" i="33"/>
  <c r="E342" i="33"/>
  <c r="H341" i="33"/>
  <c r="F341" i="33"/>
  <c r="E341" i="33"/>
  <c r="H340" i="33"/>
  <c r="F340" i="33"/>
  <c r="E340" i="33"/>
  <c r="H339" i="33"/>
  <c r="F339" i="33"/>
  <c r="E339" i="33"/>
  <c r="H338" i="33"/>
  <c r="F338" i="33"/>
  <c r="E338" i="33"/>
  <c r="H337" i="33"/>
  <c r="F337" i="33"/>
  <c r="E337" i="33"/>
  <c r="H336" i="33"/>
  <c r="F336" i="33"/>
  <c r="E336" i="33"/>
  <c r="H335" i="33"/>
  <c r="F335" i="33"/>
  <c r="E335" i="33"/>
  <c r="H334" i="33"/>
  <c r="F334" i="33"/>
  <c r="E334" i="33"/>
  <c r="H333" i="33"/>
  <c r="F333" i="33"/>
  <c r="E333" i="33"/>
  <c r="H332" i="33"/>
  <c r="F332" i="33"/>
  <c r="E332" i="33"/>
  <c r="H331" i="33"/>
  <c r="F331" i="33"/>
  <c r="E331" i="33"/>
  <c r="H330" i="33"/>
  <c r="F330" i="33"/>
  <c r="E330" i="33"/>
  <c r="H329" i="33"/>
  <c r="F329" i="33"/>
  <c r="E329" i="33"/>
  <c r="H328" i="33"/>
  <c r="F328" i="33"/>
  <c r="E328" i="33"/>
  <c r="H327" i="33"/>
  <c r="F327" i="33"/>
  <c r="E327" i="33"/>
  <c r="H326" i="33"/>
  <c r="F326" i="33"/>
  <c r="E326" i="33"/>
  <c r="H325" i="33"/>
  <c r="F325" i="33"/>
  <c r="E325" i="33"/>
  <c r="H324" i="33"/>
  <c r="F324" i="33"/>
  <c r="E324" i="33"/>
  <c r="H323" i="33"/>
  <c r="F323" i="33"/>
  <c r="E323" i="33"/>
  <c r="H322" i="33"/>
  <c r="F322" i="33"/>
  <c r="E322" i="33"/>
  <c r="H321" i="33"/>
  <c r="F321" i="33"/>
  <c r="E321" i="33"/>
  <c r="H320" i="33"/>
  <c r="F320" i="33"/>
  <c r="E320" i="33"/>
  <c r="H319" i="33"/>
  <c r="F319" i="33"/>
  <c r="E319" i="33"/>
  <c r="H318" i="33"/>
  <c r="F318" i="33"/>
  <c r="E318" i="33"/>
  <c r="H317" i="33"/>
  <c r="F317" i="33"/>
  <c r="E317" i="33"/>
  <c r="H316" i="33"/>
  <c r="F316" i="33"/>
  <c r="E316" i="33"/>
  <c r="H315" i="33"/>
  <c r="F315" i="33"/>
  <c r="E315" i="33"/>
  <c r="H314" i="33"/>
  <c r="F314" i="33"/>
  <c r="E314" i="33"/>
  <c r="H313" i="33"/>
  <c r="F313" i="33"/>
  <c r="E313" i="33"/>
  <c r="H312" i="33"/>
  <c r="F312" i="33"/>
  <c r="E312" i="33"/>
  <c r="H311" i="33"/>
  <c r="F311" i="33"/>
  <c r="E311" i="33"/>
  <c r="H310" i="33"/>
  <c r="F310" i="33"/>
  <c r="E310" i="33"/>
  <c r="H309" i="33"/>
  <c r="F309" i="33"/>
  <c r="E309" i="33"/>
  <c r="H308" i="33"/>
  <c r="F308" i="33"/>
  <c r="E308" i="33"/>
  <c r="H307" i="33"/>
  <c r="F307" i="33"/>
  <c r="E307" i="33"/>
  <c r="H306" i="33"/>
  <c r="F306" i="33"/>
  <c r="E306" i="33"/>
  <c r="H305" i="33"/>
  <c r="F305" i="33"/>
  <c r="E305" i="33"/>
  <c r="H304" i="33"/>
  <c r="F304" i="33"/>
  <c r="E304" i="33"/>
  <c r="H303" i="33"/>
  <c r="F303" i="33"/>
  <c r="E303" i="33"/>
  <c r="H302" i="33"/>
  <c r="F302" i="33"/>
  <c r="E302" i="33"/>
  <c r="H301" i="33"/>
  <c r="F301" i="33"/>
  <c r="E301" i="33"/>
  <c r="H300" i="33"/>
  <c r="F300" i="33"/>
  <c r="E300" i="33"/>
  <c r="H299" i="33"/>
  <c r="F299" i="33"/>
  <c r="E299" i="33"/>
  <c r="H298" i="33"/>
  <c r="F298" i="33"/>
  <c r="E298" i="33"/>
  <c r="H297" i="33"/>
  <c r="F297" i="33"/>
  <c r="E297" i="33"/>
  <c r="H296" i="33"/>
  <c r="F296" i="33"/>
  <c r="E296" i="33"/>
  <c r="H295" i="33"/>
  <c r="F295" i="33"/>
  <c r="E295" i="33"/>
  <c r="H294" i="33"/>
  <c r="F294" i="33"/>
  <c r="E294" i="33"/>
  <c r="H293" i="33"/>
  <c r="F293" i="33"/>
  <c r="E293" i="33"/>
  <c r="H292" i="33"/>
  <c r="F292" i="33"/>
  <c r="E292" i="33"/>
  <c r="H291" i="33"/>
  <c r="F291" i="33"/>
  <c r="E291" i="33"/>
  <c r="H290" i="33"/>
  <c r="F290" i="33"/>
  <c r="E290" i="33"/>
  <c r="H289" i="33"/>
  <c r="F289" i="33"/>
  <c r="E289" i="33"/>
  <c r="H288" i="33"/>
  <c r="F288" i="33"/>
  <c r="E288" i="33"/>
  <c r="H287" i="33"/>
  <c r="F287" i="33"/>
  <c r="E287" i="33"/>
  <c r="H286" i="33"/>
  <c r="F286" i="33"/>
  <c r="E286" i="33"/>
  <c r="H285" i="33"/>
  <c r="F285" i="33"/>
  <c r="E285" i="33"/>
  <c r="H284" i="33"/>
  <c r="F284" i="33"/>
  <c r="E284" i="33"/>
  <c r="H283" i="33"/>
  <c r="F283" i="33"/>
  <c r="E283" i="33"/>
  <c r="H282" i="33"/>
  <c r="F282" i="33"/>
  <c r="E282" i="33"/>
  <c r="H281" i="33"/>
  <c r="F281" i="33"/>
  <c r="E281" i="33"/>
  <c r="H280" i="33"/>
  <c r="F280" i="33"/>
  <c r="E280" i="33"/>
  <c r="H279" i="33"/>
  <c r="F279" i="33"/>
  <c r="E279" i="33"/>
  <c r="H278" i="33"/>
  <c r="F278" i="33"/>
  <c r="E278" i="33"/>
  <c r="H277" i="33"/>
  <c r="F277" i="33"/>
  <c r="E277" i="33"/>
  <c r="H276" i="33"/>
  <c r="F276" i="33"/>
  <c r="E276" i="33"/>
  <c r="H275" i="33"/>
  <c r="F275" i="33"/>
  <c r="E275" i="33"/>
  <c r="H274" i="33"/>
  <c r="F274" i="33"/>
  <c r="E274" i="33"/>
  <c r="H273" i="33"/>
  <c r="F273" i="33"/>
  <c r="E273" i="33"/>
  <c r="H272" i="33"/>
  <c r="F272" i="33"/>
  <c r="E272" i="33"/>
  <c r="H271" i="33"/>
  <c r="F271" i="33"/>
  <c r="E271" i="33"/>
  <c r="H270" i="33"/>
  <c r="F270" i="33"/>
  <c r="E270" i="33"/>
  <c r="H269" i="33"/>
  <c r="F269" i="33"/>
  <c r="E269" i="33"/>
  <c r="H268" i="33"/>
  <c r="F268" i="33"/>
  <c r="E268" i="33"/>
  <c r="H267" i="33"/>
  <c r="F267" i="33"/>
  <c r="E267" i="33"/>
  <c r="H266" i="33"/>
  <c r="F266" i="33"/>
  <c r="E266" i="33"/>
  <c r="H265" i="33"/>
  <c r="F265" i="33"/>
  <c r="E265" i="33"/>
  <c r="H264" i="33"/>
  <c r="F264" i="33"/>
  <c r="E264" i="33"/>
  <c r="H263" i="33"/>
  <c r="F263" i="33"/>
  <c r="E263" i="33"/>
  <c r="H262" i="33"/>
  <c r="F262" i="33"/>
  <c r="E262" i="33"/>
  <c r="H261" i="33"/>
  <c r="F261" i="33"/>
  <c r="E261" i="33"/>
  <c r="H260" i="33"/>
  <c r="F260" i="33"/>
  <c r="E260" i="33"/>
  <c r="H259" i="33"/>
  <c r="F259" i="33"/>
  <c r="E259" i="33"/>
  <c r="H257" i="33"/>
  <c r="F257" i="33"/>
  <c r="E257" i="33"/>
  <c r="H256" i="33"/>
  <c r="F256" i="33"/>
  <c r="E256" i="33"/>
  <c r="H255" i="33"/>
  <c r="F255" i="33"/>
  <c r="E255" i="33"/>
  <c r="H254" i="33"/>
  <c r="F254" i="33"/>
  <c r="E254" i="33"/>
  <c r="H253" i="33"/>
  <c r="F253" i="33"/>
  <c r="E253" i="33"/>
  <c r="H252" i="33"/>
  <c r="F252" i="33"/>
  <c r="E252" i="33"/>
  <c r="H251" i="33"/>
  <c r="F251" i="33"/>
  <c r="E251" i="33"/>
  <c r="H250" i="33"/>
  <c r="F250" i="33"/>
  <c r="E250" i="33"/>
  <c r="H249" i="33"/>
  <c r="F249" i="33"/>
  <c r="E249" i="33"/>
  <c r="H248" i="33"/>
  <c r="F248" i="33"/>
  <c r="E248" i="33"/>
  <c r="H247" i="33"/>
  <c r="F247" i="33"/>
  <c r="E247" i="33"/>
  <c r="H246" i="33"/>
  <c r="F246" i="33"/>
  <c r="E246" i="33"/>
  <c r="H245" i="33"/>
  <c r="F245" i="33"/>
  <c r="E245" i="33"/>
  <c r="H244" i="33"/>
  <c r="F244" i="33"/>
  <c r="E244" i="33"/>
  <c r="H243" i="33"/>
  <c r="F243" i="33"/>
  <c r="E243" i="33"/>
  <c r="H242" i="33"/>
  <c r="F242" i="33"/>
  <c r="E242" i="33"/>
  <c r="H241" i="33"/>
  <c r="F241" i="33"/>
  <c r="E241" i="33"/>
  <c r="H240" i="33"/>
  <c r="F240" i="33"/>
  <c r="E240" i="33"/>
  <c r="H239" i="33"/>
  <c r="F239" i="33"/>
  <c r="E239" i="33"/>
  <c r="H238" i="33"/>
  <c r="F238" i="33"/>
  <c r="E238" i="33"/>
  <c r="H237" i="33"/>
  <c r="F237" i="33"/>
  <c r="E237" i="33"/>
  <c r="H236" i="33"/>
  <c r="F236" i="33"/>
  <c r="E236" i="33"/>
  <c r="H235" i="33"/>
  <c r="F235" i="33"/>
  <c r="E235" i="33"/>
  <c r="H234" i="33"/>
  <c r="F234" i="33"/>
  <c r="E234" i="33"/>
  <c r="H233" i="33"/>
  <c r="F233" i="33"/>
  <c r="E233" i="33"/>
  <c r="H232" i="33"/>
  <c r="F232" i="33"/>
  <c r="E232" i="33"/>
  <c r="H231" i="33"/>
  <c r="F231" i="33"/>
  <c r="E231" i="33"/>
  <c r="H230" i="33"/>
  <c r="F230" i="33"/>
  <c r="E230" i="33"/>
  <c r="H229" i="33"/>
  <c r="F229" i="33"/>
  <c r="E229" i="33"/>
  <c r="H228" i="33"/>
  <c r="F228" i="33"/>
  <c r="E228" i="33"/>
  <c r="H227" i="33"/>
  <c r="F227" i="33"/>
  <c r="E227" i="33"/>
  <c r="H226" i="33"/>
  <c r="F226" i="33"/>
  <c r="E226" i="33"/>
  <c r="H225" i="33"/>
  <c r="F225" i="33"/>
  <c r="E225" i="33"/>
  <c r="H224" i="33"/>
  <c r="F224" i="33"/>
  <c r="E224" i="33"/>
  <c r="H223" i="33"/>
  <c r="F223" i="33"/>
  <c r="E223" i="33"/>
  <c r="H222" i="33"/>
  <c r="F222" i="33"/>
  <c r="E222" i="33"/>
  <c r="H221" i="33"/>
  <c r="F221" i="33"/>
  <c r="E221" i="33"/>
  <c r="H220" i="33"/>
  <c r="F220" i="33"/>
  <c r="E220" i="33"/>
  <c r="H219" i="33"/>
  <c r="F219" i="33"/>
  <c r="E219" i="33"/>
  <c r="H218" i="33"/>
  <c r="F218" i="33"/>
  <c r="E218" i="33"/>
  <c r="H217" i="33"/>
  <c r="F217" i="33"/>
  <c r="E217" i="33"/>
  <c r="H216" i="33"/>
  <c r="F216" i="33"/>
  <c r="E216" i="33"/>
  <c r="H215" i="33"/>
  <c r="F215" i="33"/>
  <c r="E215" i="33"/>
  <c r="H214" i="33"/>
  <c r="F214" i="33"/>
  <c r="E214" i="33"/>
  <c r="H213" i="33"/>
  <c r="F213" i="33"/>
  <c r="E213" i="33"/>
  <c r="H212" i="33"/>
  <c r="F212" i="33"/>
  <c r="E212" i="33"/>
  <c r="H211" i="33"/>
  <c r="F211" i="33"/>
  <c r="E211" i="33"/>
  <c r="H210" i="33"/>
  <c r="F210" i="33"/>
  <c r="E210" i="33"/>
  <c r="H209" i="33"/>
  <c r="F209" i="33"/>
  <c r="E209" i="33"/>
  <c r="H208" i="33"/>
  <c r="F208" i="33"/>
  <c r="E208" i="33"/>
  <c r="H207" i="33"/>
  <c r="F207" i="33"/>
  <c r="E207" i="33"/>
  <c r="H206" i="33"/>
  <c r="F206" i="33"/>
  <c r="E206" i="33"/>
  <c r="H205" i="33"/>
  <c r="F205" i="33"/>
  <c r="E205" i="33"/>
  <c r="H204" i="33"/>
  <c r="F204" i="33"/>
  <c r="E204" i="33"/>
  <c r="H203" i="33"/>
  <c r="F203" i="33"/>
  <c r="E203" i="33"/>
  <c r="H202" i="33"/>
  <c r="F202" i="33"/>
  <c r="E202" i="33"/>
  <c r="H201" i="33"/>
  <c r="F201" i="33"/>
  <c r="E201" i="33"/>
  <c r="H200" i="33"/>
  <c r="F200" i="33"/>
  <c r="E200" i="33"/>
  <c r="H199" i="33"/>
  <c r="F199" i="33"/>
  <c r="E199" i="33"/>
  <c r="H198" i="33"/>
  <c r="F198" i="33"/>
  <c r="E198" i="33"/>
  <c r="H197" i="33"/>
  <c r="F197" i="33"/>
  <c r="E197" i="33"/>
  <c r="H196" i="33"/>
  <c r="F196" i="33"/>
  <c r="E196" i="33"/>
  <c r="H195" i="33"/>
  <c r="F195" i="33"/>
  <c r="E195" i="33"/>
  <c r="H194" i="33"/>
  <c r="F194" i="33"/>
  <c r="E194" i="33"/>
  <c r="H193" i="33"/>
  <c r="F193" i="33"/>
  <c r="E193" i="33"/>
  <c r="H192" i="33"/>
  <c r="F192" i="33"/>
  <c r="E192" i="33"/>
  <c r="H191" i="33"/>
  <c r="F191" i="33"/>
  <c r="E191" i="33"/>
  <c r="H190" i="33"/>
  <c r="F190" i="33"/>
  <c r="E190" i="33"/>
  <c r="H189" i="33"/>
  <c r="F189" i="33"/>
  <c r="E189" i="33"/>
  <c r="H188" i="33"/>
  <c r="F188" i="33"/>
  <c r="E188" i="33"/>
  <c r="H187" i="33"/>
  <c r="F187" i="33"/>
  <c r="E187" i="33"/>
  <c r="H186" i="33"/>
  <c r="F186" i="33"/>
  <c r="E186" i="33"/>
  <c r="H185" i="33"/>
  <c r="F185" i="33"/>
  <c r="E185" i="33"/>
  <c r="H184" i="33"/>
  <c r="F184" i="33"/>
  <c r="E184" i="33"/>
  <c r="H183" i="33"/>
  <c r="F183" i="33"/>
  <c r="E183" i="33"/>
  <c r="H182" i="33"/>
  <c r="F182" i="33"/>
  <c r="E182" i="33"/>
  <c r="H181" i="33"/>
  <c r="F181" i="33"/>
  <c r="E181" i="33"/>
  <c r="H180" i="33"/>
  <c r="F180" i="33"/>
  <c r="E180" i="33"/>
  <c r="H179" i="33"/>
  <c r="F179" i="33"/>
  <c r="E179" i="33"/>
  <c r="H178" i="33"/>
  <c r="F178" i="33"/>
  <c r="E178" i="33"/>
  <c r="H177" i="33"/>
  <c r="F177" i="33"/>
  <c r="E177" i="33"/>
  <c r="H176" i="33"/>
  <c r="F176" i="33"/>
  <c r="E176" i="33"/>
  <c r="H175" i="33"/>
  <c r="F175" i="33"/>
  <c r="E175" i="33"/>
  <c r="H174" i="33"/>
  <c r="F174" i="33"/>
  <c r="E174" i="33"/>
  <c r="H173" i="33"/>
  <c r="F173" i="33"/>
  <c r="E173" i="33"/>
  <c r="H172" i="33"/>
  <c r="F172" i="33"/>
  <c r="E172" i="33"/>
  <c r="H171" i="33"/>
  <c r="F171" i="33"/>
  <c r="E171" i="33"/>
  <c r="H170" i="33"/>
  <c r="F170" i="33"/>
  <c r="E170" i="33"/>
  <c r="H169" i="33"/>
  <c r="F169" i="33"/>
  <c r="E169" i="33"/>
  <c r="H168" i="33"/>
  <c r="F168" i="33"/>
  <c r="E168" i="33"/>
  <c r="H167" i="33"/>
  <c r="F167" i="33"/>
  <c r="E167" i="33"/>
  <c r="H166" i="33"/>
  <c r="F166" i="33"/>
  <c r="E166" i="33"/>
  <c r="H165" i="33"/>
  <c r="F165" i="33"/>
  <c r="E165" i="33"/>
  <c r="H164" i="33"/>
  <c r="F164" i="33"/>
  <c r="E164" i="33"/>
  <c r="H163" i="33"/>
  <c r="F163" i="33"/>
  <c r="E163" i="33"/>
  <c r="H162" i="33"/>
  <c r="F162" i="33"/>
  <c r="E162" i="33"/>
  <c r="H161" i="33"/>
  <c r="F161" i="33"/>
  <c r="E161" i="33"/>
  <c r="H160" i="33"/>
  <c r="F160" i="33"/>
  <c r="E160" i="33"/>
  <c r="H159" i="33"/>
  <c r="F159" i="33"/>
  <c r="E159" i="33"/>
  <c r="H158" i="33"/>
  <c r="F158" i="33"/>
  <c r="E158" i="33"/>
  <c r="H157" i="33"/>
  <c r="F157" i="33"/>
  <c r="E157" i="33"/>
  <c r="H156" i="33"/>
  <c r="F156" i="33"/>
  <c r="E156" i="33"/>
  <c r="H155" i="33"/>
  <c r="F155" i="33"/>
  <c r="E155" i="33"/>
  <c r="H154" i="33"/>
  <c r="F154" i="33"/>
  <c r="E154" i="33"/>
  <c r="H153" i="33"/>
  <c r="F153" i="33"/>
  <c r="E153" i="33"/>
  <c r="H152" i="33"/>
  <c r="F152" i="33"/>
  <c r="E152" i="33"/>
  <c r="H151" i="33"/>
  <c r="F151" i="33"/>
  <c r="E151" i="33"/>
  <c r="H150" i="33"/>
  <c r="F150" i="33"/>
  <c r="E150" i="33"/>
  <c r="H149" i="33"/>
  <c r="F149" i="33"/>
  <c r="E149" i="33"/>
  <c r="H148" i="33"/>
  <c r="F148" i="33"/>
  <c r="E148" i="33"/>
  <c r="H147" i="33"/>
  <c r="F147" i="33"/>
  <c r="E147" i="33"/>
  <c r="H146" i="33"/>
  <c r="F146" i="33"/>
  <c r="E146" i="33"/>
  <c r="H145" i="33"/>
  <c r="F145" i="33"/>
  <c r="E145" i="33"/>
  <c r="H144" i="33"/>
  <c r="F144" i="33"/>
  <c r="E144" i="33"/>
  <c r="H143" i="33"/>
  <c r="F143" i="33"/>
  <c r="E143" i="33"/>
  <c r="H142" i="33"/>
  <c r="F142" i="33"/>
  <c r="E142" i="33"/>
  <c r="H141" i="33"/>
  <c r="F141" i="33"/>
  <c r="E141" i="33"/>
  <c r="H140" i="33"/>
  <c r="F140" i="33"/>
  <c r="E140" i="33"/>
  <c r="H139" i="33"/>
  <c r="F139" i="33"/>
  <c r="E139" i="33"/>
  <c r="H138" i="33"/>
  <c r="F138" i="33"/>
  <c r="E138" i="33"/>
  <c r="H137" i="33"/>
  <c r="F137" i="33"/>
  <c r="E137" i="33"/>
  <c r="H136" i="33"/>
  <c r="F136" i="33"/>
  <c r="E136" i="33"/>
  <c r="H135" i="33"/>
  <c r="F135" i="33"/>
  <c r="E135" i="33"/>
  <c r="H134" i="33"/>
  <c r="F134" i="33"/>
  <c r="E134" i="33"/>
  <c r="H133" i="33"/>
  <c r="F133" i="33"/>
  <c r="E133" i="33"/>
  <c r="H132" i="33"/>
  <c r="F132" i="33"/>
  <c r="E132" i="33"/>
  <c r="H131" i="33"/>
  <c r="F131" i="33"/>
  <c r="E131" i="33"/>
  <c r="H130" i="33"/>
  <c r="F130" i="33"/>
  <c r="E130" i="33"/>
  <c r="H129" i="33"/>
  <c r="F129" i="33"/>
  <c r="E129" i="33"/>
  <c r="H128" i="33"/>
  <c r="F128" i="33"/>
  <c r="E128" i="33"/>
  <c r="H127" i="33"/>
  <c r="F127" i="33"/>
  <c r="E127" i="33"/>
  <c r="H126" i="33"/>
  <c r="F126" i="33"/>
  <c r="E126" i="33"/>
  <c r="H125" i="33"/>
  <c r="F125" i="33"/>
  <c r="E125" i="33"/>
  <c r="H124" i="33"/>
  <c r="F124" i="33"/>
  <c r="E124" i="33"/>
  <c r="H123" i="33"/>
  <c r="F123" i="33"/>
  <c r="E123" i="33"/>
  <c r="H122" i="33"/>
  <c r="F122" i="33"/>
  <c r="E122" i="33"/>
  <c r="H121" i="33"/>
  <c r="F121" i="33"/>
  <c r="E121" i="33"/>
  <c r="H120" i="33"/>
  <c r="F120" i="33"/>
  <c r="E120" i="33"/>
  <c r="H119" i="33"/>
  <c r="F119" i="33"/>
  <c r="E119" i="33"/>
  <c r="H118" i="33"/>
  <c r="F118" i="33"/>
  <c r="E118" i="33"/>
  <c r="H117" i="33"/>
  <c r="F117" i="33"/>
  <c r="E117" i="33"/>
  <c r="H116" i="33"/>
  <c r="F116" i="33"/>
  <c r="E116" i="33"/>
  <c r="H115" i="33"/>
  <c r="F115" i="33"/>
  <c r="E115" i="33"/>
  <c r="H114" i="33"/>
  <c r="F114" i="33"/>
  <c r="E114" i="33"/>
  <c r="H113" i="33"/>
  <c r="F113" i="33"/>
  <c r="E113" i="33"/>
  <c r="H112" i="33"/>
  <c r="F112" i="33"/>
  <c r="E112" i="33"/>
  <c r="H111" i="33"/>
  <c r="F111" i="33"/>
  <c r="E111" i="33"/>
  <c r="H110" i="33"/>
  <c r="F110" i="33"/>
  <c r="E110" i="33"/>
  <c r="H109" i="33"/>
  <c r="F109" i="33"/>
  <c r="E109" i="33"/>
  <c r="H108" i="33"/>
  <c r="F108" i="33"/>
  <c r="E108" i="33"/>
  <c r="H107" i="33"/>
  <c r="F107" i="33"/>
  <c r="E107" i="33"/>
  <c r="H106" i="33"/>
  <c r="F106" i="33"/>
  <c r="E106" i="33"/>
  <c r="H105" i="33"/>
  <c r="F105" i="33"/>
  <c r="E105" i="33"/>
  <c r="H104" i="33"/>
  <c r="F104" i="33"/>
  <c r="E104" i="33"/>
  <c r="H103" i="33"/>
  <c r="F103" i="33"/>
  <c r="E103" i="33"/>
  <c r="H102" i="33"/>
  <c r="F102" i="33"/>
  <c r="E102" i="33"/>
  <c r="H101" i="33"/>
  <c r="F101" i="33"/>
  <c r="E101" i="33"/>
  <c r="H100" i="33"/>
  <c r="F100" i="33"/>
  <c r="E100" i="33"/>
  <c r="H99" i="33"/>
  <c r="F99" i="33"/>
  <c r="E99" i="33"/>
  <c r="H98" i="33"/>
  <c r="F98" i="33"/>
  <c r="E98" i="33"/>
  <c r="H97" i="33"/>
  <c r="F97" i="33"/>
  <c r="E97" i="33"/>
  <c r="H96" i="33"/>
  <c r="F96" i="33"/>
  <c r="E96" i="33"/>
  <c r="H95" i="33"/>
  <c r="F95" i="33"/>
  <c r="E95" i="33"/>
  <c r="H94" i="33"/>
  <c r="F94" i="33"/>
  <c r="E94" i="33"/>
  <c r="H93" i="33"/>
  <c r="F93" i="33"/>
  <c r="E93" i="33"/>
  <c r="H92" i="33"/>
  <c r="F92" i="33"/>
  <c r="E92" i="33"/>
  <c r="H91" i="33"/>
  <c r="F91" i="33"/>
  <c r="E91" i="33"/>
  <c r="H90" i="33"/>
  <c r="F90" i="33"/>
  <c r="E90" i="33"/>
  <c r="H89" i="33"/>
  <c r="F89" i="33"/>
  <c r="E89" i="33"/>
  <c r="H88" i="33"/>
  <c r="F88" i="33"/>
  <c r="E88" i="33"/>
  <c r="H87" i="33"/>
  <c r="F87" i="33"/>
  <c r="E87" i="33"/>
  <c r="H86" i="33"/>
  <c r="F86" i="33"/>
  <c r="E86" i="33"/>
  <c r="H85" i="33"/>
  <c r="F85" i="33"/>
  <c r="E85" i="33"/>
  <c r="H84" i="33"/>
  <c r="F84" i="33"/>
  <c r="E84" i="33"/>
  <c r="H83" i="33"/>
  <c r="F83" i="33"/>
  <c r="E83" i="33"/>
  <c r="H82" i="33"/>
  <c r="F82" i="33"/>
  <c r="E82" i="33"/>
  <c r="H81" i="33"/>
  <c r="F81" i="33"/>
  <c r="E81" i="33"/>
  <c r="H80" i="33"/>
  <c r="F80" i="33"/>
  <c r="E80" i="33"/>
  <c r="H79" i="33"/>
  <c r="F79" i="33"/>
  <c r="E79" i="33"/>
  <c r="H78" i="33"/>
  <c r="F78" i="33"/>
  <c r="E78" i="33"/>
  <c r="H77" i="33"/>
  <c r="F77" i="33"/>
  <c r="E77" i="33"/>
  <c r="H76" i="33"/>
  <c r="F76" i="33"/>
  <c r="E76" i="33"/>
  <c r="H75" i="33"/>
  <c r="F75" i="33"/>
  <c r="E75" i="33"/>
  <c r="H74" i="33"/>
  <c r="F74" i="33"/>
  <c r="E74" i="33"/>
  <c r="H73" i="33"/>
  <c r="F73" i="33"/>
  <c r="E73" i="33"/>
  <c r="H72" i="33"/>
  <c r="F72" i="33"/>
  <c r="E72" i="33"/>
  <c r="H71" i="33"/>
  <c r="F71" i="33"/>
  <c r="E71" i="33"/>
  <c r="H70" i="33"/>
  <c r="F70" i="33"/>
  <c r="E70" i="33"/>
  <c r="H69" i="33"/>
  <c r="F69" i="33"/>
  <c r="E69" i="33"/>
  <c r="H68" i="33"/>
  <c r="F68" i="33"/>
  <c r="E68" i="33"/>
  <c r="H67" i="33"/>
  <c r="F67" i="33"/>
  <c r="E67" i="33"/>
  <c r="H66" i="33"/>
  <c r="F66" i="33"/>
  <c r="E66" i="33"/>
  <c r="H65" i="33"/>
  <c r="F65" i="33"/>
  <c r="E65" i="33"/>
  <c r="H64" i="33"/>
  <c r="F64" i="33"/>
  <c r="E64" i="33"/>
  <c r="H63" i="33"/>
  <c r="F63" i="33"/>
  <c r="E63" i="33"/>
  <c r="H62" i="33"/>
  <c r="F62" i="33"/>
  <c r="E62" i="33"/>
  <c r="H61" i="33"/>
  <c r="F61" i="33"/>
  <c r="E61" i="33"/>
  <c r="H60" i="33"/>
  <c r="F60" i="33"/>
  <c r="E60" i="33"/>
  <c r="H59" i="33"/>
  <c r="F59" i="33"/>
  <c r="E59" i="33"/>
  <c r="H58" i="33"/>
  <c r="F58" i="33"/>
  <c r="E58" i="33"/>
  <c r="H57" i="33"/>
  <c r="F57" i="33"/>
  <c r="E57" i="33"/>
  <c r="H56" i="33"/>
  <c r="F56" i="33"/>
  <c r="E56" i="33"/>
  <c r="H55" i="33"/>
  <c r="F55" i="33"/>
  <c r="E55" i="33"/>
  <c r="H54" i="33"/>
  <c r="F54" i="33"/>
  <c r="E54" i="33"/>
  <c r="H53" i="33"/>
  <c r="F53" i="33"/>
  <c r="E53" i="33"/>
  <c r="H52" i="33"/>
  <c r="F52" i="33"/>
  <c r="E52" i="33"/>
  <c r="H51" i="33"/>
  <c r="F51" i="33"/>
  <c r="E51" i="33"/>
  <c r="H50" i="33"/>
  <c r="F50" i="33"/>
  <c r="E50" i="33"/>
  <c r="H49" i="33"/>
  <c r="F49" i="33"/>
  <c r="E49" i="33"/>
  <c r="H48" i="33"/>
  <c r="F48" i="33"/>
  <c r="E48" i="33"/>
  <c r="H47" i="33"/>
  <c r="F47" i="33"/>
  <c r="E47" i="33"/>
  <c r="H45" i="33"/>
  <c r="F45" i="33"/>
  <c r="E45" i="33"/>
  <c r="H44" i="33"/>
  <c r="F44" i="33"/>
  <c r="E44" i="33"/>
  <c r="H43" i="33"/>
  <c r="F43" i="33"/>
  <c r="E43" i="33"/>
  <c r="H42" i="33"/>
  <c r="F42" i="33"/>
  <c r="E42" i="33"/>
  <c r="H41" i="33"/>
  <c r="F41" i="33"/>
  <c r="E41" i="33"/>
  <c r="H40" i="33"/>
  <c r="F40" i="33"/>
  <c r="E40" i="33"/>
  <c r="H39" i="33"/>
  <c r="F39" i="33"/>
  <c r="E39" i="33"/>
  <c r="H38" i="33"/>
  <c r="F38" i="33"/>
  <c r="E38" i="33"/>
  <c r="H37" i="33"/>
  <c r="F37" i="33"/>
  <c r="E37" i="33"/>
  <c r="H36" i="33"/>
  <c r="F36" i="33"/>
  <c r="E36" i="33"/>
  <c r="H35" i="33"/>
  <c r="F35" i="33"/>
  <c r="E35" i="33"/>
  <c r="H34" i="33"/>
  <c r="F34" i="33"/>
  <c r="E34" i="33"/>
  <c r="H33" i="33"/>
  <c r="F33" i="33"/>
  <c r="E33" i="33"/>
  <c r="H32" i="33"/>
  <c r="F32" i="33"/>
  <c r="E32" i="33"/>
  <c r="H31" i="33"/>
  <c r="F31" i="33"/>
  <c r="E31" i="33"/>
  <c r="H30" i="33"/>
  <c r="F30" i="33"/>
  <c r="E30" i="33"/>
  <c r="H29" i="33"/>
  <c r="F29" i="33"/>
  <c r="E29" i="33"/>
  <c r="H28" i="33"/>
  <c r="F28" i="33"/>
  <c r="E28" i="33"/>
  <c r="H27" i="33"/>
  <c r="F27" i="33"/>
  <c r="E27" i="33"/>
  <c r="H26" i="33"/>
  <c r="F26" i="33"/>
  <c r="E26" i="33"/>
  <c r="H25" i="33"/>
  <c r="F25" i="33"/>
  <c r="E25" i="33"/>
  <c r="H594" i="32"/>
  <c r="F594" i="32"/>
  <c r="E594" i="32"/>
  <c r="H593" i="32"/>
  <c r="F593" i="32"/>
  <c r="E593" i="32"/>
  <c r="H592" i="32"/>
  <c r="F592" i="32"/>
  <c r="E592" i="32"/>
  <c r="H591" i="32"/>
  <c r="F591" i="32"/>
  <c r="E591" i="32"/>
  <c r="H590" i="32"/>
  <c r="F590" i="32"/>
  <c r="E590" i="32"/>
  <c r="H589" i="32"/>
  <c r="F589" i="32"/>
  <c r="E589" i="32"/>
  <c r="H588" i="32"/>
  <c r="F588" i="32"/>
  <c r="E588" i="32"/>
  <c r="H587" i="32"/>
  <c r="F587" i="32"/>
  <c r="E587" i="32"/>
  <c r="H586" i="32"/>
  <c r="F586" i="32"/>
  <c r="E586" i="32"/>
  <c r="H585" i="32"/>
  <c r="F585" i="32"/>
  <c r="E585" i="32"/>
  <c r="H584" i="32"/>
  <c r="F584" i="32"/>
  <c r="E584" i="32"/>
  <c r="H583" i="32"/>
  <c r="F583" i="32"/>
  <c r="E583" i="32"/>
  <c r="H582" i="32"/>
  <c r="F582" i="32"/>
  <c r="E582" i="32"/>
  <c r="H581" i="32"/>
  <c r="F581" i="32"/>
  <c r="E581" i="32"/>
  <c r="H579" i="32"/>
  <c r="F579" i="32"/>
  <c r="H578" i="32"/>
  <c r="F578" i="32"/>
  <c r="E578" i="32"/>
  <c r="H577" i="32"/>
  <c r="F577" i="32"/>
  <c r="E577" i="32"/>
  <c r="H576" i="32"/>
  <c r="F576" i="32"/>
  <c r="E576" i="32"/>
  <c r="H575" i="32"/>
  <c r="F575" i="32"/>
  <c r="E575" i="32"/>
  <c r="H574" i="32"/>
  <c r="F574" i="32"/>
  <c r="E574" i="32"/>
  <c r="H573" i="32"/>
  <c r="F573" i="32"/>
  <c r="E573" i="32"/>
  <c r="H572" i="32"/>
  <c r="F572" i="32"/>
  <c r="E572" i="32"/>
  <c r="H571" i="32"/>
  <c r="F571" i="32"/>
  <c r="E571" i="32"/>
  <c r="H570" i="32"/>
  <c r="F570" i="32"/>
  <c r="E570" i="32"/>
  <c r="H569" i="32"/>
  <c r="F569" i="32"/>
  <c r="E569" i="32"/>
  <c r="H568" i="32"/>
  <c r="F568" i="32"/>
  <c r="E568" i="32"/>
  <c r="H566" i="32"/>
  <c r="F566" i="32"/>
  <c r="E566" i="32"/>
  <c r="H565" i="32"/>
  <c r="F565" i="32"/>
  <c r="E565" i="32"/>
  <c r="H564" i="32"/>
  <c r="F564" i="32"/>
  <c r="E564" i="32"/>
  <c r="H563" i="32"/>
  <c r="F563" i="32"/>
  <c r="E563" i="32"/>
  <c r="H562" i="32"/>
  <c r="F562" i="32"/>
  <c r="E562" i="32"/>
  <c r="H561" i="32"/>
  <c r="F561" i="32"/>
  <c r="E561" i="32"/>
  <c r="H560" i="32"/>
  <c r="F560" i="32"/>
  <c r="E560" i="32"/>
  <c r="H559" i="32"/>
  <c r="F559" i="32"/>
  <c r="E559" i="32"/>
  <c r="H558" i="32"/>
  <c r="F558" i="32"/>
  <c r="E558" i="32"/>
  <c r="H557" i="32"/>
  <c r="F557" i="32"/>
  <c r="E557" i="32"/>
  <c r="H556" i="32"/>
  <c r="F556" i="32"/>
  <c r="E556" i="32"/>
  <c r="H555" i="32"/>
  <c r="F555" i="32"/>
  <c r="E555" i="32"/>
  <c r="H554" i="32"/>
  <c r="F554" i="32"/>
  <c r="E554" i="32"/>
  <c r="H553" i="32"/>
  <c r="F553" i="32"/>
  <c r="E553" i="32"/>
  <c r="H552" i="32"/>
  <c r="F552" i="32"/>
  <c r="E552" i="32"/>
  <c r="H551" i="32"/>
  <c r="F551" i="32"/>
  <c r="E551" i="32"/>
  <c r="H550" i="32"/>
  <c r="F550" i="32"/>
  <c r="E550" i="32"/>
  <c r="H549" i="32"/>
  <c r="F549" i="32"/>
  <c r="E549" i="32"/>
  <c r="H548" i="32"/>
  <c r="F548" i="32"/>
  <c r="E548" i="32"/>
  <c r="H533" i="32"/>
  <c r="F533" i="32"/>
  <c r="E533" i="32"/>
  <c r="H532" i="32"/>
  <c r="F532" i="32"/>
  <c r="E532" i="32"/>
  <c r="H531" i="32"/>
  <c r="F531" i="32"/>
  <c r="E531" i="32"/>
  <c r="H530" i="32"/>
  <c r="F530" i="32"/>
  <c r="E530" i="32"/>
  <c r="H529" i="32"/>
  <c r="F529" i="32"/>
  <c r="E529" i="32"/>
  <c r="H528" i="32"/>
  <c r="F528" i="32"/>
  <c r="E528" i="32"/>
  <c r="H527" i="32"/>
  <c r="F527" i="32"/>
  <c r="E527" i="32"/>
  <c r="H526" i="32"/>
  <c r="F526" i="32"/>
  <c r="E526" i="32"/>
  <c r="H525" i="32"/>
  <c r="F525" i="32"/>
  <c r="E525" i="32"/>
  <c r="H524" i="32"/>
  <c r="F524" i="32"/>
  <c r="E524" i="32"/>
  <c r="H523" i="32"/>
  <c r="F523" i="32"/>
  <c r="E523" i="32"/>
  <c r="H522" i="32"/>
  <c r="F522" i="32"/>
  <c r="E522" i="32"/>
  <c r="H521" i="32"/>
  <c r="F521" i="32"/>
  <c r="E521" i="32"/>
  <c r="H520" i="32"/>
  <c r="F520" i="32"/>
  <c r="E520" i="32"/>
  <c r="H519" i="32"/>
  <c r="F519" i="32"/>
  <c r="E519" i="32"/>
  <c r="H518" i="32"/>
  <c r="F518" i="32"/>
  <c r="E518" i="32"/>
  <c r="H517" i="32"/>
  <c r="F517" i="32"/>
  <c r="E517" i="32"/>
  <c r="H516" i="32"/>
  <c r="F516" i="32"/>
  <c r="E516" i="32"/>
  <c r="H515" i="32"/>
  <c r="F515" i="32"/>
  <c r="E515" i="32"/>
  <c r="H514" i="32"/>
  <c r="F514" i="32"/>
  <c r="E514" i="32"/>
  <c r="H513" i="32"/>
  <c r="F513" i="32"/>
  <c r="E513" i="32"/>
  <c r="H512" i="32"/>
  <c r="F512" i="32"/>
  <c r="E512" i="32"/>
  <c r="H511" i="32"/>
  <c r="F511" i="32"/>
  <c r="E511" i="32"/>
  <c r="H510" i="32"/>
  <c r="F510" i="32"/>
  <c r="E510" i="32"/>
  <c r="H509" i="32"/>
  <c r="F509" i="32"/>
  <c r="E509" i="32"/>
  <c r="H508" i="32"/>
  <c r="F508" i="32"/>
  <c r="E508" i="32"/>
  <c r="H507" i="32"/>
  <c r="F507" i="32"/>
  <c r="E507" i="32"/>
  <c r="H506" i="32"/>
  <c r="F506" i="32"/>
  <c r="E506" i="32"/>
  <c r="H505" i="32"/>
  <c r="F505" i="32"/>
  <c r="E505" i="32"/>
  <c r="H504" i="32"/>
  <c r="F504" i="32"/>
  <c r="E504" i="32"/>
  <c r="H503" i="32"/>
  <c r="F503" i="32"/>
  <c r="E503" i="32"/>
  <c r="H502" i="32"/>
  <c r="F502" i="32"/>
  <c r="E502" i="32"/>
  <c r="H501" i="32"/>
  <c r="F501" i="32"/>
  <c r="E501" i="32"/>
  <c r="H500" i="32"/>
  <c r="F500" i="32"/>
  <c r="E500" i="32"/>
  <c r="H499" i="32"/>
  <c r="F499" i="32"/>
  <c r="E499" i="32"/>
  <c r="H498" i="32"/>
  <c r="F498" i="32"/>
  <c r="E498" i="32"/>
  <c r="H497" i="32"/>
  <c r="F497" i="32"/>
  <c r="E497" i="32"/>
  <c r="H496" i="32"/>
  <c r="F496" i="32"/>
  <c r="E496" i="32"/>
  <c r="H495" i="32"/>
  <c r="F495" i="32"/>
  <c r="E495" i="32"/>
  <c r="H494" i="32"/>
  <c r="F494" i="32"/>
  <c r="E494" i="32"/>
  <c r="H493" i="32"/>
  <c r="F493" i="32"/>
  <c r="E493" i="32"/>
  <c r="H492" i="32"/>
  <c r="F492" i="32"/>
  <c r="E492" i="32"/>
  <c r="H491" i="32"/>
  <c r="F491" i="32"/>
  <c r="E491" i="32"/>
  <c r="H490" i="32"/>
  <c r="F490" i="32"/>
  <c r="E490" i="32"/>
  <c r="H489" i="32"/>
  <c r="F489" i="32"/>
  <c r="E489" i="32"/>
  <c r="H488" i="32"/>
  <c r="F488" i="32"/>
  <c r="E488" i="32"/>
  <c r="H487" i="32"/>
  <c r="F487" i="32"/>
  <c r="E487" i="32"/>
  <c r="H486" i="32"/>
  <c r="F486" i="32"/>
  <c r="E486" i="32"/>
  <c r="H485" i="32"/>
  <c r="F485" i="32"/>
  <c r="E485" i="32"/>
  <c r="H484" i="32"/>
  <c r="F484" i="32"/>
  <c r="E484" i="32"/>
  <c r="H483" i="32"/>
  <c r="F483" i="32"/>
  <c r="E483" i="32"/>
  <c r="H482" i="32"/>
  <c r="F482" i="32"/>
  <c r="E482" i="32"/>
  <c r="H481" i="32"/>
  <c r="F481" i="32"/>
  <c r="E481" i="32"/>
  <c r="H480" i="32"/>
  <c r="F480" i="32"/>
  <c r="E480" i="32"/>
  <c r="H479" i="32"/>
  <c r="F479" i="32"/>
  <c r="E479" i="32"/>
  <c r="H478" i="32"/>
  <c r="F478" i="32"/>
  <c r="E478" i="32"/>
  <c r="H477" i="32"/>
  <c r="F477" i="32"/>
  <c r="E477" i="32"/>
  <c r="H476" i="32"/>
  <c r="F476" i="32"/>
  <c r="E476" i="32"/>
  <c r="H475" i="32"/>
  <c r="F475" i="32"/>
  <c r="E475" i="32"/>
  <c r="H474" i="32"/>
  <c r="F474" i="32"/>
  <c r="E474" i="32"/>
  <c r="H473" i="32"/>
  <c r="F473" i="32"/>
  <c r="E473" i="32"/>
  <c r="H472" i="32"/>
  <c r="F472" i="32"/>
  <c r="E472" i="32"/>
  <c r="H471" i="32"/>
  <c r="F471" i="32"/>
  <c r="E471" i="32"/>
  <c r="H470" i="32"/>
  <c r="F470" i="32"/>
  <c r="E470" i="32"/>
  <c r="H469" i="32"/>
  <c r="F469" i="32"/>
  <c r="E469" i="32"/>
  <c r="H468" i="32"/>
  <c r="F468" i="32"/>
  <c r="E468" i="32"/>
  <c r="H467" i="32"/>
  <c r="F467" i="32"/>
  <c r="E467" i="32"/>
  <c r="H466" i="32"/>
  <c r="F466" i="32"/>
  <c r="E466" i="32"/>
  <c r="H465" i="32"/>
  <c r="F465" i="32"/>
  <c r="E465" i="32"/>
  <c r="H464" i="32"/>
  <c r="F464" i="32"/>
  <c r="E464" i="32"/>
  <c r="H463" i="32"/>
  <c r="F463" i="32"/>
  <c r="E463" i="32"/>
  <c r="H462" i="32"/>
  <c r="F462" i="32"/>
  <c r="E462" i="32"/>
  <c r="H461" i="32"/>
  <c r="F461" i="32"/>
  <c r="E461" i="32"/>
  <c r="H460" i="32"/>
  <c r="F460" i="32"/>
  <c r="E460" i="32"/>
  <c r="H459" i="32"/>
  <c r="F459" i="32"/>
  <c r="E459" i="32"/>
  <c r="H458" i="32"/>
  <c r="F458" i="32"/>
  <c r="E458" i="32"/>
  <c r="H457" i="32"/>
  <c r="F457" i="32"/>
  <c r="E457" i="32"/>
  <c r="H456" i="32"/>
  <c r="F456" i="32"/>
  <c r="E456" i="32"/>
  <c r="H455" i="32"/>
  <c r="F455" i="32"/>
  <c r="E455" i="32"/>
  <c r="H454" i="32"/>
  <c r="F454" i="32"/>
  <c r="E454" i="32"/>
  <c r="H453" i="32"/>
  <c r="F453" i="32"/>
  <c r="E453" i="32"/>
  <c r="H452" i="32"/>
  <c r="F452" i="32"/>
  <c r="E452" i="32"/>
  <c r="H451" i="32"/>
  <c r="F451" i="32"/>
  <c r="E451" i="32"/>
  <c r="H450" i="32"/>
  <c r="F450" i="32"/>
  <c r="E450" i="32"/>
  <c r="H449" i="32"/>
  <c r="F449" i="32"/>
  <c r="E449" i="32"/>
  <c r="H448" i="32"/>
  <c r="F448" i="32"/>
  <c r="E448" i="32"/>
  <c r="H447" i="32"/>
  <c r="F447" i="32"/>
  <c r="E447" i="32"/>
  <c r="H446" i="32"/>
  <c r="F446" i="32"/>
  <c r="E446" i="32"/>
  <c r="H445" i="32"/>
  <c r="F445" i="32"/>
  <c r="E445" i="32"/>
  <c r="H444" i="32"/>
  <c r="F444" i="32"/>
  <c r="E444" i="32"/>
  <c r="H443" i="32"/>
  <c r="F443" i="32"/>
  <c r="E443" i="32"/>
  <c r="H442" i="32"/>
  <c r="F442" i="32"/>
  <c r="E442" i="32"/>
  <c r="H441" i="32"/>
  <c r="F441" i="32"/>
  <c r="E441" i="32"/>
  <c r="H440" i="32"/>
  <c r="F440" i="32"/>
  <c r="E440" i="32"/>
  <c r="H439" i="32"/>
  <c r="F439" i="32"/>
  <c r="E439" i="32"/>
  <c r="H438" i="32"/>
  <c r="F438" i="32"/>
  <c r="E438" i="32"/>
  <c r="H437" i="32"/>
  <c r="F437" i="32"/>
  <c r="E437" i="32"/>
  <c r="H436" i="32"/>
  <c r="F436" i="32"/>
  <c r="E436" i="32"/>
  <c r="H435" i="32"/>
  <c r="F435" i="32"/>
  <c r="E435" i="32"/>
  <c r="H434" i="32"/>
  <c r="F434" i="32"/>
  <c r="E434" i="32"/>
  <c r="H433" i="32"/>
  <c r="F433" i="32"/>
  <c r="E433" i="32"/>
  <c r="H432" i="32"/>
  <c r="F432" i="32"/>
  <c r="E432" i="32"/>
  <c r="H431" i="32"/>
  <c r="F431" i="32"/>
  <c r="E431" i="32"/>
  <c r="H430" i="32"/>
  <c r="F430" i="32"/>
  <c r="E430" i="32"/>
  <c r="H429" i="32"/>
  <c r="F429" i="32"/>
  <c r="E429" i="32"/>
  <c r="H428" i="32"/>
  <c r="F428" i="32"/>
  <c r="E428" i="32"/>
  <c r="H427" i="32"/>
  <c r="F427" i="32"/>
  <c r="E427" i="32"/>
  <c r="H426" i="32"/>
  <c r="F426" i="32"/>
  <c r="E426" i="32"/>
  <c r="H425" i="32"/>
  <c r="F425" i="32"/>
  <c r="E425" i="32"/>
  <c r="H424" i="32"/>
  <c r="F424" i="32"/>
  <c r="E424" i="32"/>
  <c r="H423" i="32"/>
  <c r="F423" i="32"/>
  <c r="E423" i="32"/>
  <c r="H422" i="32"/>
  <c r="F422" i="32"/>
  <c r="E422" i="32"/>
  <c r="H421" i="32"/>
  <c r="F421" i="32"/>
  <c r="E421" i="32"/>
  <c r="H420" i="32"/>
  <c r="F420" i="32"/>
  <c r="E420" i="32"/>
  <c r="H419" i="32"/>
  <c r="F419" i="32"/>
  <c r="E419" i="32"/>
  <c r="H418" i="32"/>
  <c r="F418" i="32"/>
  <c r="E418" i="32"/>
  <c r="H417" i="32"/>
  <c r="F417" i="32"/>
  <c r="E417" i="32"/>
  <c r="H416" i="32"/>
  <c r="F416" i="32"/>
  <c r="E416" i="32"/>
  <c r="H415" i="32"/>
  <c r="F415" i="32"/>
  <c r="E415" i="32"/>
  <c r="H414" i="32"/>
  <c r="F414" i="32"/>
  <c r="E414" i="32"/>
  <c r="H413" i="32"/>
  <c r="F413" i="32"/>
  <c r="E413" i="32"/>
  <c r="H412" i="32"/>
  <c r="F412" i="32"/>
  <c r="E412" i="32"/>
  <c r="H411" i="32"/>
  <c r="F411" i="32"/>
  <c r="E411" i="32"/>
  <c r="H410" i="32"/>
  <c r="F410" i="32"/>
  <c r="E410" i="32"/>
  <c r="H409" i="32"/>
  <c r="F409" i="32"/>
  <c r="E409" i="32"/>
  <c r="H408" i="32"/>
  <c r="F408" i="32"/>
  <c r="E408" i="32"/>
  <c r="H407" i="32"/>
  <c r="F407" i="32"/>
  <c r="E407" i="32"/>
  <c r="H406" i="32"/>
  <c r="F406" i="32"/>
  <c r="E406" i="32"/>
  <c r="H405" i="32"/>
  <c r="F405" i="32"/>
  <c r="E405" i="32"/>
  <c r="H404" i="32"/>
  <c r="F404" i="32"/>
  <c r="E404" i="32"/>
  <c r="H403" i="32"/>
  <c r="F403" i="32"/>
  <c r="E403" i="32"/>
  <c r="H402" i="32"/>
  <c r="F402" i="32"/>
  <c r="E402" i="32"/>
  <c r="H401" i="32"/>
  <c r="F401" i="32"/>
  <c r="E401" i="32"/>
  <c r="H400" i="32"/>
  <c r="F400" i="32"/>
  <c r="E400" i="32"/>
  <c r="H399" i="32"/>
  <c r="F399" i="32"/>
  <c r="E399" i="32"/>
  <c r="H398" i="32"/>
  <c r="F398" i="32"/>
  <c r="E398" i="32"/>
  <c r="H397" i="32"/>
  <c r="F397" i="32"/>
  <c r="E397" i="32"/>
  <c r="H396" i="32"/>
  <c r="F396" i="32"/>
  <c r="E396" i="32"/>
  <c r="H395" i="32"/>
  <c r="F395" i="32"/>
  <c r="E395" i="32"/>
  <c r="H394" i="32"/>
  <c r="F394" i="32"/>
  <c r="E394" i="32"/>
  <c r="H393" i="32"/>
  <c r="F393" i="32"/>
  <c r="E393" i="32"/>
  <c r="H392" i="32"/>
  <c r="F392" i="32"/>
  <c r="E392" i="32"/>
  <c r="H391" i="32"/>
  <c r="F391" i="32"/>
  <c r="E391" i="32"/>
  <c r="H390" i="32"/>
  <c r="F390" i="32"/>
  <c r="E390" i="32"/>
  <c r="H389" i="32"/>
  <c r="F389" i="32"/>
  <c r="E389" i="32"/>
  <c r="H388" i="32"/>
  <c r="F388" i="32"/>
  <c r="E388" i="32"/>
  <c r="H387" i="32"/>
  <c r="F387" i="32"/>
  <c r="E387" i="32"/>
  <c r="H386" i="32"/>
  <c r="F386" i="32"/>
  <c r="E386" i="32"/>
  <c r="H385" i="32"/>
  <c r="F385" i="32"/>
  <c r="E385" i="32"/>
  <c r="H384" i="32"/>
  <c r="F384" i="32"/>
  <c r="E384" i="32"/>
  <c r="H383" i="32"/>
  <c r="F383" i="32"/>
  <c r="E383" i="32"/>
  <c r="H382" i="32"/>
  <c r="F382" i="32"/>
  <c r="E382" i="32"/>
  <c r="H381" i="32"/>
  <c r="F381" i="32"/>
  <c r="E381" i="32"/>
  <c r="H380" i="32"/>
  <c r="F380" i="32"/>
  <c r="E380" i="32"/>
  <c r="H379" i="32"/>
  <c r="F379" i="32"/>
  <c r="E379" i="32"/>
  <c r="H378" i="32"/>
  <c r="F378" i="32"/>
  <c r="E378" i="32"/>
  <c r="H377" i="32"/>
  <c r="F377" i="32"/>
  <c r="E377" i="32"/>
  <c r="H376" i="32"/>
  <c r="F376" i="32"/>
  <c r="E376" i="32"/>
  <c r="H375" i="32"/>
  <c r="F375" i="32"/>
  <c r="E375" i="32"/>
  <c r="H374" i="32"/>
  <c r="F374" i="32"/>
  <c r="E374" i="32"/>
  <c r="H373" i="32"/>
  <c r="F373" i="32"/>
  <c r="E373" i="32"/>
  <c r="H372" i="32"/>
  <c r="F372" i="32"/>
  <c r="E372" i="32"/>
  <c r="H371" i="32"/>
  <c r="F371" i="32"/>
  <c r="E371" i="32"/>
  <c r="H370" i="32"/>
  <c r="F370" i="32"/>
  <c r="E370" i="32"/>
  <c r="H369" i="32"/>
  <c r="F369" i="32"/>
  <c r="E369" i="32"/>
  <c r="H368" i="32"/>
  <c r="F368" i="32"/>
  <c r="E368" i="32"/>
  <c r="H367" i="32"/>
  <c r="F367" i="32"/>
  <c r="E367" i="32"/>
  <c r="H366" i="32"/>
  <c r="F366" i="32"/>
  <c r="E366" i="32"/>
  <c r="H365" i="32"/>
  <c r="F365" i="32"/>
  <c r="E365" i="32"/>
  <c r="H364" i="32"/>
  <c r="F364" i="32"/>
  <c r="E364" i="32"/>
  <c r="H363" i="32"/>
  <c r="F363" i="32"/>
  <c r="E363" i="32"/>
  <c r="H362" i="32"/>
  <c r="F362" i="32"/>
  <c r="E362" i="32"/>
  <c r="H361" i="32"/>
  <c r="F361" i="32"/>
  <c r="E361" i="32"/>
  <c r="H360" i="32"/>
  <c r="F360" i="32"/>
  <c r="E360" i="32"/>
  <c r="H359" i="32"/>
  <c r="F359" i="32"/>
  <c r="E359" i="32"/>
  <c r="H358" i="32"/>
  <c r="F358" i="32"/>
  <c r="E358" i="32"/>
  <c r="H357" i="32"/>
  <c r="F357" i="32"/>
  <c r="E357" i="32"/>
  <c r="H356" i="32"/>
  <c r="F356" i="32"/>
  <c r="E356" i="32"/>
  <c r="H355" i="32"/>
  <c r="F355" i="32"/>
  <c r="E355" i="32"/>
  <c r="H354" i="32"/>
  <c r="F354" i="32"/>
  <c r="E354" i="32"/>
  <c r="H353" i="32"/>
  <c r="F353" i="32"/>
  <c r="E353" i="32"/>
  <c r="H352" i="32"/>
  <c r="F352" i="32"/>
  <c r="E352" i="32"/>
  <c r="H351" i="32"/>
  <c r="F351" i="32"/>
  <c r="E351" i="32"/>
  <c r="H350" i="32"/>
  <c r="F350" i="32"/>
  <c r="E350" i="32"/>
  <c r="H349" i="32"/>
  <c r="F349" i="32"/>
  <c r="E349" i="32"/>
  <c r="H348" i="32"/>
  <c r="F348" i="32"/>
  <c r="E348" i="32"/>
  <c r="H347" i="32"/>
  <c r="F347" i="32"/>
  <c r="E347" i="32"/>
  <c r="H346" i="32"/>
  <c r="F346" i="32"/>
  <c r="E346" i="32"/>
  <c r="H345" i="32"/>
  <c r="F345" i="32"/>
  <c r="E345" i="32"/>
  <c r="H344" i="32"/>
  <c r="F344" i="32"/>
  <c r="E344" i="32"/>
  <c r="H343" i="32"/>
  <c r="F343" i="32"/>
  <c r="E343" i="32"/>
  <c r="H342" i="32"/>
  <c r="F342" i="32"/>
  <c r="E342" i="32"/>
  <c r="H341" i="32"/>
  <c r="F341" i="32"/>
  <c r="E341" i="32"/>
  <c r="H340" i="32"/>
  <c r="F340" i="32"/>
  <c r="E340" i="32"/>
  <c r="H339" i="32"/>
  <c r="F339" i="32"/>
  <c r="E339" i="32"/>
  <c r="H338" i="32"/>
  <c r="F338" i="32"/>
  <c r="E338" i="32"/>
  <c r="H337" i="32"/>
  <c r="F337" i="32"/>
  <c r="E337" i="32"/>
  <c r="H336" i="32"/>
  <c r="F336" i="32"/>
  <c r="E336" i="32"/>
  <c r="H335" i="32"/>
  <c r="F335" i="32"/>
  <c r="E335" i="32"/>
  <c r="H334" i="32"/>
  <c r="F334" i="32"/>
  <c r="E334" i="32"/>
  <c r="H333" i="32"/>
  <c r="F333" i="32"/>
  <c r="E333" i="32"/>
  <c r="H332" i="32"/>
  <c r="F332" i="32"/>
  <c r="E332" i="32"/>
  <c r="H331" i="32"/>
  <c r="F331" i="32"/>
  <c r="E331" i="32"/>
  <c r="H330" i="32"/>
  <c r="F330" i="32"/>
  <c r="E330" i="32"/>
  <c r="H329" i="32"/>
  <c r="F329" i="32"/>
  <c r="E329" i="32"/>
  <c r="H328" i="32"/>
  <c r="F328" i="32"/>
  <c r="E328" i="32"/>
  <c r="H327" i="32"/>
  <c r="F327" i="32"/>
  <c r="E327" i="32"/>
  <c r="H326" i="32"/>
  <c r="F326" i="32"/>
  <c r="E326" i="32"/>
  <c r="H325" i="32"/>
  <c r="F325" i="32"/>
  <c r="E325" i="32"/>
  <c r="H324" i="32"/>
  <c r="F324" i="32"/>
  <c r="E324" i="32"/>
  <c r="H323" i="32"/>
  <c r="F323" i="32"/>
  <c r="E323" i="32"/>
  <c r="H322" i="32"/>
  <c r="F322" i="32"/>
  <c r="E322" i="32"/>
  <c r="H321" i="32"/>
  <c r="F321" i="32"/>
  <c r="E321" i="32"/>
  <c r="H320" i="32"/>
  <c r="F320" i="32"/>
  <c r="E320" i="32"/>
  <c r="H319" i="32"/>
  <c r="F319" i="32"/>
  <c r="E319" i="32"/>
  <c r="H318" i="32"/>
  <c r="F318" i="32"/>
  <c r="E318" i="32"/>
  <c r="H317" i="32"/>
  <c r="F317" i="32"/>
  <c r="E317" i="32"/>
  <c r="H316" i="32"/>
  <c r="F316" i="32"/>
  <c r="E316" i="32"/>
  <c r="H315" i="32"/>
  <c r="F315" i="32"/>
  <c r="E315" i="32"/>
  <c r="H314" i="32"/>
  <c r="F314" i="32"/>
  <c r="E314" i="32"/>
  <c r="H313" i="32"/>
  <c r="F313" i="32"/>
  <c r="E313" i="32"/>
  <c r="H312" i="32"/>
  <c r="F312" i="32"/>
  <c r="E312" i="32"/>
  <c r="H311" i="32"/>
  <c r="F311" i="32"/>
  <c r="E311" i="32"/>
  <c r="H310" i="32"/>
  <c r="F310" i="32"/>
  <c r="E310" i="32"/>
  <c r="H309" i="32"/>
  <c r="F309" i="32"/>
  <c r="E309" i="32"/>
  <c r="H308" i="32"/>
  <c r="F308" i="32"/>
  <c r="E308" i="32"/>
  <c r="H307" i="32"/>
  <c r="F307" i="32"/>
  <c r="E307" i="32"/>
  <c r="H306" i="32"/>
  <c r="F306" i="32"/>
  <c r="E306" i="32"/>
  <c r="H305" i="32"/>
  <c r="F305" i="32"/>
  <c r="E305" i="32"/>
  <c r="H304" i="32"/>
  <c r="F304" i="32"/>
  <c r="E304" i="32"/>
  <c r="H303" i="32"/>
  <c r="F303" i="32"/>
  <c r="E303" i="32"/>
  <c r="H302" i="32"/>
  <c r="F302" i="32"/>
  <c r="E302" i="32"/>
  <c r="H301" i="32"/>
  <c r="F301" i="32"/>
  <c r="E301" i="32"/>
  <c r="H300" i="32"/>
  <c r="F300" i="32"/>
  <c r="E300" i="32"/>
  <c r="H299" i="32"/>
  <c r="F299" i="32"/>
  <c r="E299" i="32"/>
  <c r="H298" i="32"/>
  <c r="F298" i="32"/>
  <c r="E298" i="32"/>
  <c r="H297" i="32"/>
  <c r="F297" i="32"/>
  <c r="E297" i="32"/>
  <c r="H296" i="32"/>
  <c r="F296" i="32"/>
  <c r="E296" i="32"/>
  <c r="H295" i="32"/>
  <c r="F295" i="32"/>
  <c r="E295" i="32"/>
  <c r="H294" i="32"/>
  <c r="F294" i="32"/>
  <c r="E294" i="32"/>
  <c r="H293" i="32"/>
  <c r="F293" i="32"/>
  <c r="E293" i="32"/>
  <c r="H292" i="32"/>
  <c r="F292" i="32"/>
  <c r="E292" i="32"/>
  <c r="H291" i="32"/>
  <c r="F291" i="32"/>
  <c r="E291" i="32"/>
  <c r="H290" i="32"/>
  <c r="F290" i="32"/>
  <c r="E290" i="32"/>
  <c r="H289" i="32"/>
  <c r="F289" i="32"/>
  <c r="E289" i="32"/>
  <c r="H288" i="32"/>
  <c r="F288" i="32"/>
  <c r="E288" i="32"/>
  <c r="H287" i="32"/>
  <c r="F287" i="32"/>
  <c r="E287" i="32"/>
  <c r="H286" i="32"/>
  <c r="F286" i="32"/>
  <c r="E286" i="32"/>
  <c r="H285" i="32"/>
  <c r="F285" i="32"/>
  <c r="E285" i="32"/>
  <c r="H284" i="32"/>
  <c r="F284" i="32"/>
  <c r="E284" i="32"/>
  <c r="H283" i="32"/>
  <c r="F283" i="32"/>
  <c r="E283" i="32"/>
  <c r="H282" i="32"/>
  <c r="F282" i="32"/>
  <c r="E282" i="32"/>
  <c r="H281" i="32"/>
  <c r="F281" i="32"/>
  <c r="E281" i="32"/>
  <c r="H280" i="32"/>
  <c r="F280" i="32"/>
  <c r="E280" i="32"/>
  <c r="H279" i="32"/>
  <c r="F279" i="32"/>
  <c r="E279" i="32"/>
  <c r="H278" i="32"/>
  <c r="F278" i="32"/>
  <c r="E278" i="32"/>
  <c r="H277" i="32"/>
  <c r="F277" i="32"/>
  <c r="E277" i="32"/>
  <c r="H276" i="32"/>
  <c r="F276" i="32"/>
  <c r="E276" i="32"/>
  <c r="H275" i="32"/>
  <c r="F275" i="32"/>
  <c r="E275" i="32"/>
  <c r="H274" i="32"/>
  <c r="F274" i="32"/>
  <c r="E274" i="32"/>
  <c r="H273" i="32"/>
  <c r="F273" i="32"/>
  <c r="E273" i="32"/>
  <c r="H272" i="32"/>
  <c r="F272" i="32"/>
  <c r="E272" i="32"/>
  <c r="H271" i="32"/>
  <c r="F271" i="32"/>
  <c r="E271" i="32"/>
  <c r="H270" i="32"/>
  <c r="F270" i="32"/>
  <c r="E270" i="32"/>
  <c r="H269" i="32"/>
  <c r="F269" i="32"/>
  <c r="E269" i="32"/>
  <c r="H268" i="32"/>
  <c r="F268" i="32"/>
  <c r="E268" i="32"/>
  <c r="H267" i="32"/>
  <c r="F267" i="32"/>
  <c r="E267" i="32"/>
  <c r="H266" i="32"/>
  <c r="F266" i="32"/>
  <c r="E266" i="32"/>
  <c r="H265" i="32"/>
  <c r="F265" i="32"/>
  <c r="E265" i="32"/>
  <c r="H264" i="32"/>
  <c r="F264" i="32"/>
  <c r="E264" i="32"/>
  <c r="H263" i="32"/>
  <c r="F263" i="32"/>
  <c r="E263" i="32"/>
  <c r="H262" i="32"/>
  <c r="F262" i="32"/>
  <c r="E262" i="32"/>
  <c r="H261" i="32"/>
  <c r="F261" i="32"/>
  <c r="E261" i="32"/>
  <c r="H260" i="32"/>
  <c r="F260" i="32"/>
  <c r="E260" i="32"/>
  <c r="H259" i="32"/>
  <c r="F259" i="32"/>
  <c r="E259" i="32"/>
  <c r="H257" i="32"/>
  <c r="F257" i="32"/>
  <c r="E257" i="32"/>
  <c r="H256" i="32"/>
  <c r="F256" i="32"/>
  <c r="E256" i="32"/>
  <c r="H255" i="32"/>
  <c r="F255" i="32"/>
  <c r="E255" i="32"/>
  <c r="H254" i="32"/>
  <c r="F254" i="32"/>
  <c r="E254" i="32"/>
  <c r="H253" i="32"/>
  <c r="F253" i="32"/>
  <c r="E253" i="32"/>
  <c r="H252" i="32"/>
  <c r="F252" i="32"/>
  <c r="E252" i="32"/>
  <c r="H251" i="32"/>
  <c r="F251" i="32"/>
  <c r="E251" i="32"/>
  <c r="H250" i="32"/>
  <c r="F250" i="32"/>
  <c r="E250" i="32"/>
  <c r="H249" i="32"/>
  <c r="F249" i="32"/>
  <c r="E249" i="32"/>
  <c r="H248" i="32"/>
  <c r="F248" i="32"/>
  <c r="E248" i="32"/>
  <c r="H247" i="32"/>
  <c r="F247" i="32"/>
  <c r="E247" i="32"/>
  <c r="H246" i="32"/>
  <c r="F246" i="32"/>
  <c r="E246" i="32"/>
  <c r="H245" i="32"/>
  <c r="F245" i="32"/>
  <c r="E245" i="32"/>
  <c r="H244" i="32"/>
  <c r="F244" i="32"/>
  <c r="E244" i="32"/>
  <c r="H243" i="32"/>
  <c r="F243" i="32"/>
  <c r="E243" i="32"/>
  <c r="H242" i="32"/>
  <c r="F242" i="32"/>
  <c r="E242" i="32"/>
  <c r="H241" i="32"/>
  <c r="F241" i="32"/>
  <c r="E241" i="32"/>
  <c r="H240" i="32"/>
  <c r="F240" i="32"/>
  <c r="E240" i="32"/>
  <c r="H239" i="32"/>
  <c r="F239" i="32"/>
  <c r="E239" i="32"/>
  <c r="H238" i="32"/>
  <c r="F238" i="32"/>
  <c r="E238" i="32"/>
  <c r="H237" i="32"/>
  <c r="F237" i="32"/>
  <c r="E237" i="32"/>
  <c r="H236" i="32"/>
  <c r="F236" i="32"/>
  <c r="E236" i="32"/>
  <c r="H235" i="32"/>
  <c r="F235" i="32"/>
  <c r="E235" i="32"/>
  <c r="H234" i="32"/>
  <c r="F234" i="32"/>
  <c r="E234" i="32"/>
  <c r="H233" i="32"/>
  <c r="F233" i="32"/>
  <c r="E233" i="32"/>
  <c r="H232" i="32"/>
  <c r="F232" i="32"/>
  <c r="E232" i="32"/>
  <c r="H231" i="32"/>
  <c r="F231" i="32"/>
  <c r="E231" i="32"/>
  <c r="H230" i="32"/>
  <c r="F230" i="32"/>
  <c r="E230" i="32"/>
  <c r="H229" i="32"/>
  <c r="F229" i="32"/>
  <c r="E229" i="32"/>
  <c r="H228" i="32"/>
  <c r="F228" i="32"/>
  <c r="E228" i="32"/>
  <c r="H227" i="32"/>
  <c r="F227" i="32"/>
  <c r="E227" i="32"/>
  <c r="H226" i="32"/>
  <c r="F226" i="32"/>
  <c r="E226" i="32"/>
  <c r="H225" i="32"/>
  <c r="F225" i="32"/>
  <c r="E225" i="32"/>
  <c r="H224" i="32"/>
  <c r="F224" i="32"/>
  <c r="E224" i="32"/>
  <c r="H223" i="32"/>
  <c r="F223" i="32"/>
  <c r="E223" i="32"/>
  <c r="H222" i="32"/>
  <c r="F222" i="32"/>
  <c r="E222" i="32"/>
  <c r="H221" i="32"/>
  <c r="F221" i="32"/>
  <c r="E221" i="32"/>
  <c r="H220" i="32"/>
  <c r="F220" i="32"/>
  <c r="E220" i="32"/>
  <c r="H219" i="32"/>
  <c r="F219" i="32"/>
  <c r="E219" i="32"/>
  <c r="H218" i="32"/>
  <c r="F218" i="32"/>
  <c r="E218" i="32"/>
  <c r="H217" i="32"/>
  <c r="F217" i="32"/>
  <c r="E217" i="32"/>
  <c r="H216" i="32"/>
  <c r="F216" i="32"/>
  <c r="E216" i="32"/>
  <c r="H215" i="32"/>
  <c r="F215" i="32"/>
  <c r="E215" i="32"/>
  <c r="H214" i="32"/>
  <c r="F214" i="32"/>
  <c r="E214" i="32"/>
  <c r="H213" i="32"/>
  <c r="F213" i="32"/>
  <c r="E213" i="32"/>
  <c r="H212" i="32"/>
  <c r="F212" i="32"/>
  <c r="E212" i="32"/>
  <c r="H211" i="32"/>
  <c r="F211" i="32"/>
  <c r="E211" i="32"/>
  <c r="H210" i="32"/>
  <c r="F210" i="32"/>
  <c r="E210" i="32"/>
  <c r="H209" i="32"/>
  <c r="F209" i="32"/>
  <c r="E209" i="32"/>
  <c r="H208" i="32"/>
  <c r="F208" i="32"/>
  <c r="E208" i="32"/>
  <c r="H207" i="32"/>
  <c r="F207" i="32"/>
  <c r="E207" i="32"/>
  <c r="H206" i="32"/>
  <c r="F206" i="32"/>
  <c r="E206" i="32"/>
  <c r="H205" i="32"/>
  <c r="F205" i="32"/>
  <c r="E205" i="32"/>
  <c r="H204" i="32"/>
  <c r="F204" i="32"/>
  <c r="E204" i="32"/>
  <c r="H203" i="32"/>
  <c r="F203" i="32"/>
  <c r="E203" i="32"/>
  <c r="H202" i="32"/>
  <c r="F202" i="32"/>
  <c r="E202" i="32"/>
  <c r="H201" i="32"/>
  <c r="F201" i="32"/>
  <c r="E201" i="32"/>
  <c r="H200" i="32"/>
  <c r="F200" i="32"/>
  <c r="E200" i="32"/>
  <c r="H199" i="32"/>
  <c r="F199" i="32"/>
  <c r="E199" i="32"/>
  <c r="H198" i="32"/>
  <c r="F198" i="32"/>
  <c r="E198" i="32"/>
  <c r="H197" i="32"/>
  <c r="F197" i="32"/>
  <c r="E197" i="32"/>
  <c r="H196" i="32"/>
  <c r="F196" i="32"/>
  <c r="E196" i="32"/>
  <c r="H195" i="32"/>
  <c r="F195" i="32"/>
  <c r="E195" i="32"/>
  <c r="H194" i="32"/>
  <c r="F194" i="32"/>
  <c r="E194" i="32"/>
  <c r="H193" i="32"/>
  <c r="F193" i="32"/>
  <c r="E193" i="32"/>
  <c r="H192" i="32"/>
  <c r="F192" i="32"/>
  <c r="E192" i="32"/>
  <c r="H191" i="32"/>
  <c r="F191" i="32"/>
  <c r="E191" i="32"/>
  <c r="H190" i="32"/>
  <c r="F190" i="32"/>
  <c r="E190" i="32"/>
  <c r="H189" i="32"/>
  <c r="F189" i="32"/>
  <c r="E189" i="32"/>
  <c r="H188" i="32"/>
  <c r="F188" i="32"/>
  <c r="E188" i="32"/>
  <c r="H187" i="32"/>
  <c r="F187" i="32"/>
  <c r="E187" i="32"/>
  <c r="H186" i="32"/>
  <c r="F186" i="32"/>
  <c r="E186" i="32"/>
  <c r="H185" i="32"/>
  <c r="F185" i="32"/>
  <c r="E185" i="32"/>
  <c r="H184" i="32"/>
  <c r="F184" i="32"/>
  <c r="E184" i="32"/>
  <c r="H183" i="32"/>
  <c r="F183" i="32"/>
  <c r="E183" i="32"/>
  <c r="H182" i="32"/>
  <c r="F182" i="32"/>
  <c r="E182" i="32"/>
  <c r="H181" i="32"/>
  <c r="F181" i="32"/>
  <c r="E181" i="32"/>
  <c r="H180" i="32"/>
  <c r="F180" i="32"/>
  <c r="E180" i="32"/>
  <c r="H179" i="32"/>
  <c r="F179" i="32"/>
  <c r="E179" i="32"/>
  <c r="H178" i="32"/>
  <c r="F178" i="32"/>
  <c r="E178" i="32"/>
  <c r="H177" i="32"/>
  <c r="F177" i="32"/>
  <c r="E177" i="32"/>
  <c r="H176" i="32"/>
  <c r="F176" i="32"/>
  <c r="E176" i="32"/>
  <c r="H175" i="32"/>
  <c r="F175" i="32"/>
  <c r="E175" i="32"/>
  <c r="H174" i="32"/>
  <c r="F174" i="32"/>
  <c r="E174" i="32"/>
  <c r="H173" i="32"/>
  <c r="F173" i="32"/>
  <c r="E173" i="32"/>
  <c r="H172" i="32"/>
  <c r="F172" i="32"/>
  <c r="E172" i="32"/>
  <c r="H171" i="32"/>
  <c r="F171" i="32"/>
  <c r="E171" i="32"/>
  <c r="H170" i="32"/>
  <c r="F170" i="32"/>
  <c r="E170" i="32"/>
  <c r="H169" i="32"/>
  <c r="F169" i="32"/>
  <c r="E169" i="32"/>
  <c r="H168" i="32"/>
  <c r="F168" i="32"/>
  <c r="E168" i="32"/>
  <c r="H167" i="32"/>
  <c r="F167" i="32"/>
  <c r="E167" i="32"/>
  <c r="H166" i="32"/>
  <c r="F166" i="32"/>
  <c r="E166" i="32"/>
  <c r="H165" i="32"/>
  <c r="F165" i="32"/>
  <c r="E165" i="32"/>
  <c r="H164" i="32"/>
  <c r="F164" i="32"/>
  <c r="E164" i="32"/>
  <c r="H163" i="32"/>
  <c r="F163" i="32"/>
  <c r="E163" i="32"/>
  <c r="H162" i="32"/>
  <c r="F162" i="32"/>
  <c r="E162" i="32"/>
  <c r="H161" i="32"/>
  <c r="F161" i="32"/>
  <c r="E161" i="32"/>
  <c r="H160" i="32"/>
  <c r="F160" i="32"/>
  <c r="E160" i="32"/>
  <c r="H159" i="32"/>
  <c r="F159" i="32"/>
  <c r="E159" i="32"/>
  <c r="H158" i="32"/>
  <c r="F158" i="32"/>
  <c r="E158" i="32"/>
  <c r="H157" i="32"/>
  <c r="F157" i="32"/>
  <c r="E157" i="32"/>
  <c r="H156" i="32"/>
  <c r="F156" i="32"/>
  <c r="E156" i="32"/>
  <c r="H155" i="32"/>
  <c r="F155" i="32"/>
  <c r="E155" i="32"/>
  <c r="H154" i="32"/>
  <c r="F154" i="32"/>
  <c r="E154" i="32"/>
  <c r="H153" i="32"/>
  <c r="F153" i="32"/>
  <c r="E153" i="32"/>
  <c r="H152" i="32"/>
  <c r="F152" i="32"/>
  <c r="E152" i="32"/>
  <c r="H151" i="32"/>
  <c r="F151" i="32"/>
  <c r="E151" i="32"/>
  <c r="H150" i="32"/>
  <c r="F150" i="32"/>
  <c r="E150" i="32"/>
  <c r="H149" i="32"/>
  <c r="F149" i="32"/>
  <c r="E149" i="32"/>
  <c r="H148" i="32"/>
  <c r="F148" i="32"/>
  <c r="E148" i="32"/>
  <c r="H147" i="32"/>
  <c r="F147" i="32"/>
  <c r="E147" i="32"/>
  <c r="H146" i="32"/>
  <c r="F146" i="32"/>
  <c r="E146" i="32"/>
  <c r="H145" i="32"/>
  <c r="F145" i="32"/>
  <c r="E145" i="32"/>
  <c r="H144" i="32"/>
  <c r="F144" i="32"/>
  <c r="E144" i="32"/>
  <c r="H143" i="32"/>
  <c r="F143" i="32"/>
  <c r="E143" i="32"/>
  <c r="H142" i="32"/>
  <c r="F142" i="32"/>
  <c r="E142" i="32"/>
  <c r="H141" i="32"/>
  <c r="F141" i="32"/>
  <c r="E141" i="32"/>
  <c r="H140" i="32"/>
  <c r="F140" i="32"/>
  <c r="E140" i="32"/>
  <c r="H139" i="32"/>
  <c r="F139" i="32"/>
  <c r="E139" i="32"/>
  <c r="H138" i="32"/>
  <c r="F138" i="32"/>
  <c r="E138" i="32"/>
  <c r="H137" i="32"/>
  <c r="F137" i="32"/>
  <c r="E137" i="32"/>
  <c r="H136" i="32"/>
  <c r="F136" i="32"/>
  <c r="E136" i="32"/>
  <c r="H135" i="32"/>
  <c r="F135" i="32"/>
  <c r="E135" i="32"/>
  <c r="H134" i="32"/>
  <c r="F134" i="32"/>
  <c r="E134" i="32"/>
  <c r="H133" i="32"/>
  <c r="F133" i="32"/>
  <c r="E133" i="32"/>
  <c r="H132" i="32"/>
  <c r="F132" i="32"/>
  <c r="E132" i="32"/>
  <c r="H131" i="32"/>
  <c r="F131" i="32"/>
  <c r="E131" i="32"/>
  <c r="H130" i="32"/>
  <c r="F130" i="32"/>
  <c r="E130" i="32"/>
  <c r="H129" i="32"/>
  <c r="F129" i="32"/>
  <c r="E129" i="32"/>
  <c r="H128" i="32"/>
  <c r="F128" i="32"/>
  <c r="E128" i="32"/>
  <c r="H127" i="32"/>
  <c r="F127" i="32"/>
  <c r="E127" i="32"/>
  <c r="H126" i="32"/>
  <c r="F126" i="32"/>
  <c r="E126" i="32"/>
  <c r="H125" i="32"/>
  <c r="F125" i="32"/>
  <c r="E125" i="32"/>
  <c r="H124" i="32"/>
  <c r="F124" i="32"/>
  <c r="E124" i="32"/>
  <c r="H123" i="32"/>
  <c r="F123" i="32"/>
  <c r="E123" i="32"/>
  <c r="H122" i="32"/>
  <c r="F122" i="32"/>
  <c r="E122" i="32"/>
  <c r="H121" i="32"/>
  <c r="F121" i="32"/>
  <c r="E121" i="32"/>
  <c r="H120" i="32"/>
  <c r="F120" i="32"/>
  <c r="E120" i="32"/>
  <c r="H119" i="32"/>
  <c r="F119" i="32"/>
  <c r="E119" i="32"/>
  <c r="H118" i="32"/>
  <c r="F118" i="32"/>
  <c r="E118" i="32"/>
  <c r="H117" i="32"/>
  <c r="F117" i="32"/>
  <c r="E117" i="32"/>
  <c r="H116" i="32"/>
  <c r="F116" i="32"/>
  <c r="E116" i="32"/>
  <c r="H115" i="32"/>
  <c r="F115" i="32"/>
  <c r="E115" i="32"/>
  <c r="H114" i="32"/>
  <c r="F114" i="32"/>
  <c r="E114" i="32"/>
  <c r="H113" i="32"/>
  <c r="F113" i="32"/>
  <c r="E113" i="32"/>
  <c r="H112" i="32"/>
  <c r="F112" i="32"/>
  <c r="E112" i="32"/>
  <c r="H111" i="32"/>
  <c r="F111" i="32"/>
  <c r="E111" i="32"/>
  <c r="H110" i="32"/>
  <c r="F110" i="32"/>
  <c r="E110" i="32"/>
  <c r="H109" i="32"/>
  <c r="F109" i="32"/>
  <c r="E109" i="32"/>
  <c r="H108" i="32"/>
  <c r="F108" i="32"/>
  <c r="E108" i="32"/>
  <c r="H107" i="32"/>
  <c r="F107" i="32"/>
  <c r="E107" i="32"/>
  <c r="H106" i="32"/>
  <c r="F106" i="32"/>
  <c r="E106" i="32"/>
  <c r="H105" i="32"/>
  <c r="F105" i="32"/>
  <c r="E105" i="32"/>
  <c r="H104" i="32"/>
  <c r="F104" i="32"/>
  <c r="E104" i="32"/>
  <c r="H103" i="32"/>
  <c r="F103" i="32"/>
  <c r="E103" i="32"/>
  <c r="H102" i="32"/>
  <c r="F102" i="32"/>
  <c r="E102" i="32"/>
  <c r="H101" i="32"/>
  <c r="F101" i="32"/>
  <c r="E101" i="32"/>
  <c r="H100" i="32"/>
  <c r="F100" i="32"/>
  <c r="E100" i="32"/>
  <c r="H99" i="32"/>
  <c r="F99" i="32"/>
  <c r="E99" i="32"/>
  <c r="H98" i="32"/>
  <c r="F98" i="32"/>
  <c r="E98" i="32"/>
  <c r="H97" i="32"/>
  <c r="F97" i="32"/>
  <c r="E97" i="32"/>
  <c r="H96" i="32"/>
  <c r="F96" i="32"/>
  <c r="E96" i="32"/>
  <c r="H95" i="32"/>
  <c r="F95" i="32"/>
  <c r="E95" i="32"/>
  <c r="H94" i="32"/>
  <c r="F94" i="32"/>
  <c r="E94" i="32"/>
  <c r="H93" i="32"/>
  <c r="F93" i="32"/>
  <c r="E93" i="32"/>
  <c r="H92" i="32"/>
  <c r="F92" i="32"/>
  <c r="E92" i="32"/>
  <c r="H91" i="32"/>
  <c r="F91" i="32"/>
  <c r="E91" i="32"/>
  <c r="H90" i="32"/>
  <c r="F90" i="32"/>
  <c r="E90" i="32"/>
  <c r="H89" i="32"/>
  <c r="F89" i="32"/>
  <c r="E89" i="32"/>
  <c r="H88" i="32"/>
  <c r="F88" i="32"/>
  <c r="E88" i="32"/>
  <c r="H87" i="32"/>
  <c r="F87" i="32"/>
  <c r="E87" i="32"/>
  <c r="H86" i="32"/>
  <c r="F86" i="32"/>
  <c r="E86" i="32"/>
  <c r="H85" i="32"/>
  <c r="F85" i="32"/>
  <c r="E85" i="32"/>
  <c r="H84" i="32"/>
  <c r="F84" i="32"/>
  <c r="E84" i="32"/>
  <c r="H83" i="32"/>
  <c r="F83" i="32"/>
  <c r="E83" i="32"/>
  <c r="H82" i="32"/>
  <c r="F82" i="32"/>
  <c r="E82" i="32"/>
  <c r="H81" i="32"/>
  <c r="F81" i="32"/>
  <c r="E81" i="32"/>
  <c r="H80" i="32"/>
  <c r="F80" i="32"/>
  <c r="E80" i="32"/>
  <c r="H79" i="32"/>
  <c r="F79" i="32"/>
  <c r="E79" i="32"/>
  <c r="H78" i="32"/>
  <c r="F78" i="32"/>
  <c r="E78" i="32"/>
  <c r="H77" i="32"/>
  <c r="F77" i="32"/>
  <c r="E77" i="32"/>
  <c r="H76" i="32"/>
  <c r="F76" i="32"/>
  <c r="E76" i="32"/>
  <c r="H75" i="32"/>
  <c r="F75" i="32"/>
  <c r="E75" i="32"/>
  <c r="H74" i="32"/>
  <c r="F74" i="32"/>
  <c r="E74" i="32"/>
  <c r="H73" i="32"/>
  <c r="F73" i="32"/>
  <c r="E73" i="32"/>
  <c r="H72" i="32"/>
  <c r="F72" i="32"/>
  <c r="E72" i="32"/>
  <c r="H71" i="32"/>
  <c r="F71" i="32"/>
  <c r="E71" i="32"/>
  <c r="H70" i="32"/>
  <c r="F70" i="32"/>
  <c r="E70" i="32"/>
  <c r="H69" i="32"/>
  <c r="F69" i="32"/>
  <c r="E69" i="32"/>
  <c r="H68" i="32"/>
  <c r="F68" i="32"/>
  <c r="E68" i="32"/>
  <c r="H67" i="32"/>
  <c r="F67" i="32"/>
  <c r="E67" i="32"/>
  <c r="H66" i="32"/>
  <c r="F66" i="32"/>
  <c r="E66" i="32"/>
  <c r="H65" i="32"/>
  <c r="F65" i="32"/>
  <c r="E65" i="32"/>
  <c r="H64" i="32"/>
  <c r="F64" i="32"/>
  <c r="E64" i="32"/>
  <c r="H63" i="32"/>
  <c r="F63" i="32"/>
  <c r="E63" i="32"/>
  <c r="H62" i="32"/>
  <c r="F62" i="32"/>
  <c r="E62" i="32"/>
  <c r="H61" i="32"/>
  <c r="F61" i="32"/>
  <c r="E61" i="32"/>
  <c r="H60" i="32"/>
  <c r="F60" i="32"/>
  <c r="E60" i="32"/>
  <c r="H59" i="32"/>
  <c r="F59" i="32"/>
  <c r="E59" i="32"/>
  <c r="H58" i="32"/>
  <c r="F58" i="32"/>
  <c r="E58" i="32"/>
  <c r="H57" i="32"/>
  <c r="F57" i="32"/>
  <c r="E57" i="32"/>
  <c r="H56" i="32"/>
  <c r="F56" i="32"/>
  <c r="E56" i="32"/>
  <c r="H55" i="32"/>
  <c r="F55" i="32"/>
  <c r="E55" i="32"/>
  <c r="H54" i="32"/>
  <c r="F54" i="32"/>
  <c r="E54" i="32"/>
  <c r="H53" i="32"/>
  <c r="F53" i="32"/>
  <c r="E53" i="32"/>
  <c r="H52" i="32"/>
  <c r="F52" i="32"/>
  <c r="E52" i="32"/>
  <c r="H51" i="32"/>
  <c r="F51" i="32"/>
  <c r="E51" i="32"/>
  <c r="H50" i="32"/>
  <c r="F50" i="32"/>
  <c r="E50" i="32"/>
  <c r="H49" i="32"/>
  <c r="F49" i="32"/>
  <c r="E49" i="32"/>
  <c r="H48" i="32"/>
  <c r="F48" i="32"/>
  <c r="E48" i="32"/>
  <c r="H47" i="32"/>
  <c r="F47" i="32"/>
  <c r="E47" i="32"/>
  <c r="H45" i="32"/>
  <c r="F45" i="32"/>
  <c r="E45" i="32"/>
  <c r="H44" i="32"/>
  <c r="F44" i="32"/>
  <c r="E44" i="32"/>
  <c r="H43" i="32"/>
  <c r="F43" i="32"/>
  <c r="E43" i="32"/>
  <c r="H42" i="32"/>
  <c r="F42" i="32"/>
  <c r="E42" i="32"/>
  <c r="H41" i="32"/>
  <c r="F41" i="32"/>
  <c r="E41" i="32"/>
  <c r="H40" i="32"/>
  <c r="F40" i="32"/>
  <c r="E40" i="32"/>
  <c r="H39" i="32"/>
  <c r="F39" i="32"/>
  <c r="E39" i="32"/>
  <c r="H38" i="32"/>
  <c r="F38" i="32"/>
  <c r="E38" i="32"/>
  <c r="H37" i="32"/>
  <c r="F37" i="32"/>
  <c r="E37" i="32"/>
  <c r="H36" i="32"/>
  <c r="F36" i="32"/>
  <c r="E36" i="32"/>
  <c r="H35" i="32"/>
  <c r="F35" i="32"/>
  <c r="E35" i="32"/>
  <c r="H34" i="32"/>
  <c r="F34" i="32"/>
  <c r="E34" i="32"/>
  <c r="H33" i="32"/>
  <c r="F33" i="32"/>
  <c r="E33" i="32"/>
  <c r="H32" i="32"/>
  <c r="F32" i="32"/>
  <c r="E32" i="32"/>
  <c r="H31" i="32"/>
  <c r="F31" i="32"/>
  <c r="E31" i="32"/>
  <c r="H30" i="32"/>
  <c r="F30" i="32"/>
  <c r="E30" i="32"/>
  <c r="H29" i="32"/>
  <c r="F29" i="32"/>
  <c r="E29" i="32"/>
  <c r="H28" i="32"/>
  <c r="F28" i="32"/>
  <c r="E28" i="32"/>
  <c r="H27" i="32"/>
  <c r="F27" i="32"/>
  <c r="E27" i="32"/>
  <c r="H26" i="32"/>
  <c r="F26" i="32"/>
  <c r="E26" i="32"/>
  <c r="H25" i="32"/>
  <c r="F25" i="32"/>
  <c r="E25" i="32"/>
  <c r="H594" i="31"/>
  <c r="F594" i="31"/>
  <c r="E594" i="31"/>
  <c r="H593" i="31"/>
  <c r="F593" i="31"/>
  <c r="E593" i="31"/>
  <c r="H592" i="31"/>
  <c r="F592" i="31"/>
  <c r="E592" i="31"/>
  <c r="H591" i="31"/>
  <c r="F591" i="31"/>
  <c r="E591" i="31"/>
  <c r="H590" i="31"/>
  <c r="F590" i="31"/>
  <c r="E590" i="31"/>
  <c r="H589" i="31"/>
  <c r="F589" i="31"/>
  <c r="E589" i="31"/>
  <c r="H588" i="31"/>
  <c r="F588" i="31"/>
  <c r="E588" i="31"/>
  <c r="H587" i="31"/>
  <c r="F587" i="31"/>
  <c r="E587" i="31"/>
  <c r="H586" i="31"/>
  <c r="F586" i="31"/>
  <c r="E586" i="31"/>
  <c r="H585" i="31"/>
  <c r="F585" i="31"/>
  <c r="E585" i="31"/>
  <c r="H584" i="31"/>
  <c r="F584" i="31"/>
  <c r="E584" i="31"/>
  <c r="H583" i="31"/>
  <c r="F583" i="31"/>
  <c r="E583" i="31"/>
  <c r="H582" i="31"/>
  <c r="F582" i="31"/>
  <c r="E582" i="31"/>
  <c r="H581" i="31"/>
  <c r="F581" i="31"/>
  <c r="E581" i="31"/>
  <c r="H579" i="31"/>
  <c r="F579" i="31"/>
  <c r="H578" i="31"/>
  <c r="F578" i="31"/>
  <c r="E578" i="31"/>
  <c r="H577" i="31"/>
  <c r="F577" i="31"/>
  <c r="E577" i="31"/>
  <c r="H576" i="31"/>
  <c r="F576" i="31"/>
  <c r="E576" i="31"/>
  <c r="H575" i="31"/>
  <c r="F575" i="31"/>
  <c r="E575" i="31"/>
  <c r="H574" i="31"/>
  <c r="F574" i="31"/>
  <c r="E574" i="31"/>
  <c r="H573" i="31"/>
  <c r="F573" i="31"/>
  <c r="E573" i="31"/>
  <c r="H572" i="31"/>
  <c r="F572" i="31"/>
  <c r="E572" i="31"/>
  <c r="H571" i="31"/>
  <c r="F571" i="31"/>
  <c r="E571" i="31"/>
  <c r="H570" i="31"/>
  <c r="F570" i="31"/>
  <c r="E570" i="31"/>
  <c r="H569" i="31"/>
  <c r="F569" i="31"/>
  <c r="E569" i="31"/>
  <c r="H568" i="31"/>
  <c r="F568" i="31"/>
  <c r="E568" i="31"/>
  <c r="H566" i="31"/>
  <c r="F566" i="31"/>
  <c r="E566" i="31"/>
  <c r="H565" i="31"/>
  <c r="F565" i="31"/>
  <c r="E565" i="31"/>
  <c r="H564" i="31"/>
  <c r="F564" i="31"/>
  <c r="E564" i="31"/>
  <c r="H563" i="31"/>
  <c r="F563" i="31"/>
  <c r="E563" i="31"/>
  <c r="H562" i="31"/>
  <c r="F562" i="31"/>
  <c r="E562" i="31"/>
  <c r="H561" i="31"/>
  <c r="F561" i="31"/>
  <c r="E561" i="31"/>
  <c r="H560" i="31"/>
  <c r="F560" i="31"/>
  <c r="E560" i="31"/>
  <c r="H559" i="31"/>
  <c r="F559" i="31"/>
  <c r="E559" i="31"/>
  <c r="H558" i="31"/>
  <c r="F558" i="31"/>
  <c r="E558" i="31"/>
  <c r="H557" i="31"/>
  <c r="F557" i="31"/>
  <c r="E557" i="31"/>
  <c r="H556" i="31"/>
  <c r="F556" i="31"/>
  <c r="E556" i="31"/>
  <c r="H555" i="31"/>
  <c r="F555" i="31"/>
  <c r="E555" i="31"/>
  <c r="H554" i="31"/>
  <c r="F554" i="31"/>
  <c r="E554" i="31"/>
  <c r="H553" i="31"/>
  <c r="F553" i="31"/>
  <c r="E553" i="31"/>
  <c r="H552" i="31"/>
  <c r="F552" i="31"/>
  <c r="E552" i="31"/>
  <c r="H551" i="31"/>
  <c r="F551" i="31"/>
  <c r="E551" i="31"/>
  <c r="H550" i="31"/>
  <c r="F550" i="31"/>
  <c r="E550" i="31"/>
  <c r="H549" i="31"/>
  <c r="F549" i="31"/>
  <c r="E549" i="31"/>
  <c r="H548" i="31"/>
  <c r="F548" i="31"/>
  <c r="E548" i="31"/>
  <c r="H533" i="31"/>
  <c r="F533" i="31"/>
  <c r="E533" i="31"/>
  <c r="H532" i="31"/>
  <c r="F532" i="31"/>
  <c r="E532" i="31"/>
  <c r="H531" i="31"/>
  <c r="F531" i="31"/>
  <c r="E531" i="31"/>
  <c r="H530" i="31"/>
  <c r="F530" i="31"/>
  <c r="E530" i="31"/>
  <c r="H529" i="31"/>
  <c r="F529" i="31"/>
  <c r="E529" i="31"/>
  <c r="H528" i="31"/>
  <c r="F528" i="31"/>
  <c r="E528" i="31"/>
  <c r="H527" i="31"/>
  <c r="F527" i="31"/>
  <c r="E527" i="31"/>
  <c r="H526" i="31"/>
  <c r="F526" i="31"/>
  <c r="E526" i="31"/>
  <c r="H525" i="31"/>
  <c r="F525" i="31"/>
  <c r="E525" i="31"/>
  <c r="H524" i="31"/>
  <c r="F524" i="31"/>
  <c r="E524" i="31"/>
  <c r="H523" i="31"/>
  <c r="F523" i="31"/>
  <c r="E523" i="31"/>
  <c r="H522" i="31"/>
  <c r="F522" i="31"/>
  <c r="E522" i="31"/>
  <c r="H521" i="31"/>
  <c r="F521" i="31"/>
  <c r="E521" i="31"/>
  <c r="H520" i="31"/>
  <c r="F520" i="31"/>
  <c r="E520" i="31"/>
  <c r="H519" i="31"/>
  <c r="F519" i="31"/>
  <c r="E519" i="31"/>
  <c r="H518" i="31"/>
  <c r="F518" i="31"/>
  <c r="E518" i="31"/>
  <c r="H517" i="31"/>
  <c r="F517" i="31"/>
  <c r="E517" i="31"/>
  <c r="H516" i="31"/>
  <c r="F516" i="31"/>
  <c r="E516" i="31"/>
  <c r="H515" i="31"/>
  <c r="F515" i="31"/>
  <c r="E515" i="31"/>
  <c r="H514" i="31"/>
  <c r="F514" i="31"/>
  <c r="E514" i="31"/>
  <c r="H513" i="31"/>
  <c r="F513" i="31"/>
  <c r="E513" i="31"/>
  <c r="H512" i="31"/>
  <c r="F512" i="31"/>
  <c r="E512" i="31"/>
  <c r="H511" i="31"/>
  <c r="F511" i="31"/>
  <c r="E511" i="31"/>
  <c r="H510" i="31"/>
  <c r="F510" i="31"/>
  <c r="E510" i="31"/>
  <c r="H509" i="31"/>
  <c r="F509" i="31"/>
  <c r="E509" i="31"/>
  <c r="H508" i="31"/>
  <c r="F508" i="31"/>
  <c r="E508" i="31"/>
  <c r="H507" i="31"/>
  <c r="F507" i="31"/>
  <c r="E507" i="31"/>
  <c r="H506" i="31"/>
  <c r="F506" i="31"/>
  <c r="E506" i="31"/>
  <c r="H505" i="31"/>
  <c r="F505" i="31"/>
  <c r="E505" i="31"/>
  <c r="H504" i="31"/>
  <c r="F504" i="31"/>
  <c r="E504" i="31"/>
  <c r="H503" i="31"/>
  <c r="F503" i="31"/>
  <c r="E503" i="31"/>
  <c r="H502" i="31"/>
  <c r="F502" i="31"/>
  <c r="E502" i="31"/>
  <c r="H501" i="31"/>
  <c r="F501" i="31"/>
  <c r="E501" i="31"/>
  <c r="H500" i="31"/>
  <c r="F500" i="31"/>
  <c r="E500" i="31"/>
  <c r="H499" i="31"/>
  <c r="F499" i="31"/>
  <c r="E499" i="31"/>
  <c r="H498" i="31"/>
  <c r="F498" i="31"/>
  <c r="E498" i="31"/>
  <c r="H497" i="31"/>
  <c r="F497" i="31"/>
  <c r="E497" i="31"/>
  <c r="H496" i="31"/>
  <c r="F496" i="31"/>
  <c r="E496" i="31"/>
  <c r="H495" i="31"/>
  <c r="F495" i="31"/>
  <c r="E495" i="31"/>
  <c r="H494" i="31"/>
  <c r="F494" i="31"/>
  <c r="E494" i="31"/>
  <c r="H493" i="31"/>
  <c r="F493" i="31"/>
  <c r="E493" i="31"/>
  <c r="H492" i="31"/>
  <c r="F492" i="31"/>
  <c r="E492" i="31"/>
  <c r="H491" i="31"/>
  <c r="F491" i="31"/>
  <c r="E491" i="31"/>
  <c r="H490" i="31"/>
  <c r="F490" i="31"/>
  <c r="E490" i="31"/>
  <c r="H489" i="31"/>
  <c r="F489" i="31"/>
  <c r="E489" i="31"/>
  <c r="H488" i="31"/>
  <c r="F488" i="31"/>
  <c r="E488" i="31"/>
  <c r="H487" i="31"/>
  <c r="F487" i="31"/>
  <c r="E487" i="31"/>
  <c r="H486" i="31"/>
  <c r="F486" i="31"/>
  <c r="E486" i="31"/>
  <c r="H485" i="31"/>
  <c r="F485" i="31"/>
  <c r="E485" i="31"/>
  <c r="H484" i="31"/>
  <c r="F484" i="31"/>
  <c r="E484" i="31"/>
  <c r="H483" i="31"/>
  <c r="F483" i="31"/>
  <c r="E483" i="31"/>
  <c r="H482" i="31"/>
  <c r="F482" i="31"/>
  <c r="E482" i="31"/>
  <c r="H481" i="31"/>
  <c r="F481" i="31"/>
  <c r="E481" i="31"/>
  <c r="H480" i="31"/>
  <c r="F480" i="31"/>
  <c r="E480" i="31"/>
  <c r="H479" i="31"/>
  <c r="F479" i="31"/>
  <c r="E479" i="31"/>
  <c r="H478" i="31"/>
  <c r="F478" i="31"/>
  <c r="E478" i="31"/>
  <c r="H477" i="31"/>
  <c r="F477" i="31"/>
  <c r="E477" i="31"/>
  <c r="H476" i="31"/>
  <c r="F476" i="31"/>
  <c r="E476" i="31"/>
  <c r="H475" i="31"/>
  <c r="F475" i="31"/>
  <c r="E475" i="31"/>
  <c r="H474" i="31"/>
  <c r="F474" i="31"/>
  <c r="E474" i="31"/>
  <c r="H473" i="31"/>
  <c r="F473" i="31"/>
  <c r="E473" i="31"/>
  <c r="H472" i="31"/>
  <c r="F472" i="31"/>
  <c r="E472" i="31"/>
  <c r="H471" i="31"/>
  <c r="F471" i="31"/>
  <c r="E471" i="31"/>
  <c r="H470" i="31"/>
  <c r="F470" i="31"/>
  <c r="E470" i="31"/>
  <c r="H469" i="31"/>
  <c r="F469" i="31"/>
  <c r="E469" i="31"/>
  <c r="H468" i="31"/>
  <c r="F468" i="31"/>
  <c r="E468" i="31"/>
  <c r="H467" i="31"/>
  <c r="F467" i="31"/>
  <c r="E467" i="31"/>
  <c r="H466" i="31"/>
  <c r="F466" i="31"/>
  <c r="E466" i="31"/>
  <c r="H465" i="31"/>
  <c r="F465" i="31"/>
  <c r="E465" i="31"/>
  <c r="H464" i="31"/>
  <c r="F464" i="31"/>
  <c r="E464" i="31"/>
  <c r="H463" i="31"/>
  <c r="F463" i="31"/>
  <c r="E463" i="31"/>
  <c r="H462" i="31"/>
  <c r="F462" i="31"/>
  <c r="E462" i="31"/>
  <c r="H461" i="31"/>
  <c r="F461" i="31"/>
  <c r="E461" i="31"/>
  <c r="H460" i="31"/>
  <c r="F460" i="31"/>
  <c r="E460" i="31"/>
  <c r="H459" i="31"/>
  <c r="F459" i="31"/>
  <c r="E459" i="31"/>
  <c r="H458" i="31"/>
  <c r="F458" i="31"/>
  <c r="E458" i="31"/>
  <c r="H457" i="31"/>
  <c r="F457" i="31"/>
  <c r="E457" i="31"/>
  <c r="H456" i="31"/>
  <c r="F456" i="31"/>
  <c r="E456" i="31"/>
  <c r="H455" i="31"/>
  <c r="F455" i="31"/>
  <c r="E455" i="31"/>
  <c r="H454" i="31"/>
  <c r="F454" i="31"/>
  <c r="E454" i="31"/>
  <c r="H453" i="31"/>
  <c r="F453" i="31"/>
  <c r="E453" i="31"/>
  <c r="H452" i="31"/>
  <c r="F452" i="31"/>
  <c r="E452" i="31"/>
  <c r="H451" i="31"/>
  <c r="F451" i="31"/>
  <c r="E451" i="31"/>
  <c r="H450" i="31"/>
  <c r="F450" i="31"/>
  <c r="E450" i="31"/>
  <c r="H449" i="31"/>
  <c r="F449" i="31"/>
  <c r="E449" i="31"/>
  <c r="H448" i="31"/>
  <c r="F448" i="31"/>
  <c r="E448" i="31"/>
  <c r="H447" i="31"/>
  <c r="F447" i="31"/>
  <c r="E447" i="31"/>
  <c r="H446" i="31"/>
  <c r="F446" i="31"/>
  <c r="E446" i="31"/>
  <c r="H445" i="31"/>
  <c r="F445" i="31"/>
  <c r="E445" i="31"/>
  <c r="H444" i="31"/>
  <c r="F444" i="31"/>
  <c r="E444" i="31"/>
  <c r="H443" i="31"/>
  <c r="F443" i="31"/>
  <c r="E443" i="31"/>
  <c r="H442" i="31"/>
  <c r="F442" i="31"/>
  <c r="E442" i="31"/>
  <c r="H441" i="31"/>
  <c r="F441" i="31"/>
  <c r="E441" i="31"/>
  <c r="H440" i="31"/>
  <c r="F440" i="31"/>
  <c r="E440" i="31"/>
  <c r="H439" i="31"/>
  <c r="F439" i="31"/>
  <c r="E439" i="31"/>
  <c r="H438" i="31"/>
  <c r="F438" i="31"/>
  <c r="E438" i="31"/>
  <c r="H437" i="31"/>
  <c r="F437" i="31"/>
  <c r="E437" i="31"/>
  <c r="H436" i="31"/>
  <c r="F436" i="31"/>
  <c r="E436" i="31"/>
  <c r="H435" i="31"/>
  <c r="F435" i="31"/>
  <c r="E435" i="31"/>
  <c r="H434" i="31"/>
  <c r="F434" i="31"/>
  <c r="E434" i="31"/>
  <c r="H433" i="31"/>
  <c r="F433" i="31"/>
  <c r="E433" i="31"/>
  <c r="H432" i="31"/>
  <c r="F432" i="31"/>
  <c r="E432" i="31"/>
  <c r="H431" i="31"/>
  <c r="F431" i="31"/>
  <c r="E431" i="31"/>
  <c r="H430" i="31"/>
  <c r="F430" i="31"/>
  <c r="E430" i="31"/>
  <c r="H429" i="31"/>
  <c r="F429" i="31"/>
  <c r="E429" i="31"/>
  <c r="H428" i="31"/>
  <c r="F428" i="31"/>
  <c r="E428" i="31"/>
  <c r="H427" i="31"/>
  <c r="F427" i="31"/>
  <c r="E427" i="31"/>
  <c r="H426" i="31"/>
  <c r="F426" i="31"/>
  <c r="E426" i="31"/>
  <c r="H425" i="31"/>
  <c r="F425" i="31"/>
  <c r="E425" i="31"/>
  <c r="H424" i="31"/>
  <c r="F424" i="31"/>
  <c r="E424" i="31"/>
  <c r="H423" i="31"/>
  <c r="F423" i="31"/>
  <c r="E423" i="31"/>
  <c r="H422" i="31"/>
  <c r="F422" i="31"/>
  <c r="E422" i="31"/>
  <c r="H421" i="31"/>
  <c r="F421" i="31"/>
  <c r="E421" i="31"/>
  <c r="H420" i="31"/>
  <c r="F420" i="31"/>
  <c r="E420" i="31"/>
  <c r="H419" i="31"/>
  <c r="F419" i="31"/>
  <c r="E419" i="31"/>
  <c r="H418" i="31"/>
  <c r="F418" i="31"/>
  <c r="E418" i="31"/>
  <c r="H417" i="31"/>
  <c r="F417" i="31"/>
  <c r="E417" i="31"/>
  <c r="H416" i="31"/>
  <c r="F416" i="31"/>
  <c r="E416" i="31"/>
  <c r="H415" i="31"/>
  <c r="F415" i="31"/>
  <c r="E415" i="31"/>
  <c r="H414" i="31"/>
  <c r="F414" i="31"/>
  <c r="E414" i="31"/>
  <c r="H413" i="31"/>
  <c r="F413" i="31"/>
  <c r="E413" i="31"/>
  <c r="H412" i="31"/>
  <c r="F412" i="31"/>
  <c r="E412" i="31"/>
  <c r="H411" i="31"/>
  <c r="F411" i="31"/>
  <c r="E411" i="31"/>
  <c r="H410" i="31"/>
  <c r="F410" i="31"/>
  <c r="E410" i="31"/>
  <c r="H409" i="31"/>
  <c r="F409" i="31"/>
  <c r="E409" i="31"/>
  <c r="H408" i="31"/>
  <c r="F408" i="31"/>
  <c r="E408" i="31"/>
  <c r="H407" i="31"/>
  <c r="F407" i="31"/>
  <c r="E407" i="31"/>
  <c r="H406" i="31"/>
  <c r="F406" i="31"/>
  <c r="E406" i="31"/>
  <c r="H405" i="31"/>
  <c r="F405" i="31"/>
  <c r="E405" i="31"/>
  <c r="H404" i="31"/>
  <c r="F404" i="31"/>
  <c r="E404" i="31"/>
  <c r="H403" i="31"/>
  <c r="F403" i="31"/>
  <c r="E403" i="31"/>
  <c r="H402" i="31"/>
  <c r="F402" i="31"/>
  <c r="E402" i="31"/>
  <c r="H401" i="31"/>
  <c r="F401" i="31"/>
  <c r="E401" i="31"/>
  <c r="H400" i="31"/>
  <c r="F400" i="31"/>
  <c r="E400" i="31"/>
  <c r="H399" i="31"/>
  <c r="F399" i="31"/>
  <c r="E399" i="31"/>
  <c r="H398" i="31"/>
  <c r="F398" i="31"/>
  <c r="E398" i="31"/>
  <c r="H397" i="31"/>
  <c r="F397" i="31"/>
  <c r="E397" i="31"/>
  <c r="H396" i="31"/>
  <c r="F396" i="31"/>
  <c r="E396" i="31"/>
  <c r="H395" i="31"/>
  <c r="F395" i="31"/>
  <c r="E395" i="31"/>
  <c r="H394" i="31"/>
  <c r="F394" i="31"/>
  <c r="E394" i="31"/>
  <c r="H393" i="31"/>
  <c r="F393" i="31"/>
  <c r="E393" i="31"/>
  <c r="H392" i="31"/>
  <c r="F392" i="31"/>
  <c r="E392" i="31"/>
  <c r="H391" i="31"/>
  <c r="F391" i="31"/>
  <c r="E391" i="31"/>
  <c r="H390" i="31"/>
  <c r="F390" i="31"/>
  <c r="E390" i="31"/>
  <c r="H389" i="31"/>
  <c r="F389" i="31"/>
  <c r="E389" i="31"/>
  <c r="H388" i="31"/>
  <c r="F388" i="31"/>
  <c r="E388" i="31"/>
  <c r="H387" i="31"/>
  <c r="F387" i="31"/>
  <c r="E387" i="31"/>
  <c r="H386" i="31"/>
  <c r="F386" i="31"/>
  <c r="E386" i="31"/>
  <c r="H385" i="31"/>
  <c r="F385" i="31"/>
  <c r="E385" i="31"/>
  <c r="H384" i="31"/>
  <c r="F384" i="31"/>
  <c r="E384" i="31"/>
  <c r="H383" i="31"/>
  <c r="F383" i="31"/>
  <c r="E383" i="31"/>
  <c r="H382" i="31"/>
  <c r="F382" i="31"/>
  <c r="E382" i="31"/>
  <c r="H381" i="31"/>
  <c r="F381" i="31"/>
  <c r="E381" i="31"/>
  <c r="H380" i="31"/>
  <c r="F380" i="31"/>
  <c r="E380" i="31"/>
  <c r="H379" i="31"/>
  <c r="F379" i="31"/>
  <c r="E379" i="31"/>
  <c r="H378" i="31"/>
  <c r="F378" i="31"/>
  <c r="E378" i="31"/>
  <c r="H377" i="31"/>
  <c r="F377" i="31"/>
  <c r="E377" i="31"/>
  <c r="H376" i="31"/>
  <c r="F376" i="31"/>
  <c r="E376" i="31"/>
  <c r="H375" i="31"/>
  <c r="F375" i="31"/>
  <c r="E375" i="31"/>
  <c r="H374" i="31"/>
  <c r="F374" i="31"/>
  <c r="E374" i="31"/>
  <c r="H373" i="31"/>
  <c r="F373" i="31"/>
  <c r="E373" i="31"/>
  <c r="H372" i="31"/>
  <c r="F372" i="31"/>
  <c r="E372" i="31"/>
  <c r="H371" i="31"/>
  <c r="F371" i="31"/>
  <c r="E371" i="31"/>
  <c r="H370" i="31"/>
  <c r="F370" i="31"/>
  <c r="E370" i="31"/>
  <c r="H369" i="31"/>
  <c r="F369" i="31"/>
  <c r="E369" i="31"/>
  <c r="H368" i="31"/>
  <c r="F368" i="31"/>
  <c r="E368" i="31"/>
  <c r="H367" i="31"/>
  <c r="F367" i="31"/>
  <c r="E367" i="31"/>
  <c r="H366" i="31"/>
  <c r="F366" i="31"/>
  <c r="E366" i="31"/>
  <c r="H365" i="31"/>
  <c r="F365" i="31"/>
  <c r="E365" i="31"/>
  <c r="H364" i="31"/>
  <c r="F364" i="31"/>
  <c r="E364" i="31"/>
  <c r="H363" i="31"/>
  <c r="F363" i="31"/>
  <c r="E363" i="31"/>
  <c r="H362" i="31"/>
  <c r="F362" i="31"/>
  <c r="E362" i="31"/>
  <c r="H361" i="31"/>
  <c r="F361" i="31"/>
  <c r="E361" i="31"/>
  <c r="H360" i="31"/>
  <c r="F360" i="31"/>
  <c r="E360" i="31"/>
  <c r="H359" i="31"/>
  <c r="F359" i="31"/>
  <c r="E359" i="31"/>
  <c r="H358" i="31"/>
  <c r="F358" i="31"/>
  <c r="E358" i="31"/>
  <c r="H357" i="31"/>
  <c r="F357" i="31"/>
  <c r="E357" i="31"/>
  <c r="H356" i="31"/>
  <c r="F356" i="31"/>
  <c r="E356" i="31"/>
  <c r="H355" i="31"/>
  <c r="F355" i="31"/>
  <c r="E355" i="31"/>
  <c r="H354" i="31"/>
  <c r="F354" i="31"/>
  <c r="E354" i="31"/>
  <c r="H353" i="31"/>
  <c r="F353" i="31"/>
  <c r="E353" i="31"/>
  <c r="H352" i="31"/>
  <c r="F352" i="31"/>
  <c r="E352" i="31"/>
  <c r="H351" i="31"/>
  <c r="F351" i="31"/>
  <c r="E351" i="31"/>
  <c r="H350" i="31"/>
  <c r="F350" i="31"/>
  <c r="E350" i="31"/>
  <c r="H349" i="31"/>
  <c r="F349" i="31"/>
  <c r="E349" i="31"/>
  <c r="H348" i="31"/>
  <c r="F348" i="31"/>
  <c r="E348" i="31"/>
  <c r="H347" i="31"/>
  <c r="F347" i="31"/>
  <c r="E347" i="31"/>
  <c r="H346" i="31"/>
  <c r="F346" i="31"/>
  <c r="E346" i="31"/>
  <c r="H345" i="31"/>
  <c r="F345" i="31"/>
  <c r="E345" i="31"/>
  <c r="H344" i="31"/>
  <c r="F344" i="31"/>
  <c r="E344" i="31"/>
  <c r="H343" i="31"/>
  <c r="F343" i="31"/>
  <c r="E343" i="31"/>
  <c r="H342" i="31"/>
  <c r="F342" i="31"/>
  <c r="E342" i="31"/>
  <c r="H341" i="31"/>
  <c r="F341" i="31"/>
  <c r="E341" i="31"/>
  <c r="H340" i="31"/>
  <c r="F340" i="31"/>
  <c r="E340" i="31"/>
  <c r="H339" i="31"/>
  <c r="F339" i="31"/>
  <c r="E339" i="31"/>
  <c r="H338" i="31"/>
  <c r="F338" i="31"/>
  <c r="E338" i="31"/>
  <c r="H337" i="31"/>
  <c r="F337" i="31"/>
  <c r="E337" i="31"/>
  <c r="H336" i="31"/>
  <c r="F336" i="31"/>
  <c r="E336" i="31"/>
  <c r="H335" i="31"/>
  <c r="F335" i="31"/>
  <c r="E335" i="31"/>
  <c r="H334" i="31"/>
  <c r="F334" i="31"/>
  <c r="E334" i="31"/>
  <c r="H333" i="31"/>
  <c r="F333" i="31"/>
  <c r="E333" i="31"/>
  <c r="H332" i="31"/>
  <c r="F332" i="31"/>
  <c r="E332" i="31"/>
  <c r="H331" i="31"/>
  <c r="F331" i="31"/>
  <c r="E331" i="31"/>
  <c r="H330" i="31"/>
  <c r="F330" i="31"/>
  <c r="E330" i="31"/>
  <c r="H329" i="31"/>
  <c r="F329" i="31"/>
  <c r="E329" i="31"/>
  <c r="H328" i="31"/>
  <c r="F328" i="31"/>
  <c r="E328" i="31"/>
  <c r="H327" i="31"/>
  <c r="F327" i="31"/>
  <c r="E327" i="31"/>
  <c r="H326" i="31"/>
  <c r="F326" i="31"/>
  <c r="E326" i="31"/>
  <c r="H325" i="31"/>
  <c r="F325" i="31"/>
  <c r="E325" i="31"/>
  <c r="H324" i="31"/>
  <c r="F324" i="31"/>
  <c r="E324" i="31"/>
  <c r="H323" i="31"/>
  <c r="F323" i="31"/>
  <c r="E323" i="31"/>
  <c r="H322" i="31"/>
  <c r="F322" i="31"/>
  <c r="E322" i="31"/>
  <c r="H321" i="31"/>
  <c r="F321" i="31"/>
  <c r="E321" i="31"/>
  <c r="H320" i="31"/>
  <c r="F320" i="31"/>
  <c r="E320" i="31"/>
  <c r="H319" i="31"/>
  <c r="F319" i="31"/>
  <c r="E319" i="31"/>
  <c r="H318" i="31"/>
  <c r="F318" i="31"/>
  <c r="E318" i="31"/>
  <c r="H317" i="31"/>
  <c r="F317" i="31"/>
  <c r="E317" i="31"/>
  <c r="H316" i="31"/>
  <c r="F316" i="31"/>
  <c r="E316" i="31"/>
  <c r="H315" i="31"/>
  <c r="F315" i="31"/>
  <c r="E315" i="31"/>
  <c r="H314" i="31"/>
  <c r="F314" i="31"/>
  <c r="E314" i="31"/>
  <c r="H313" i="31"/>
  <c r="F313" i="31"/>
  <c r="E313" i="31"/>
  <c r="H312" i="31"/>
  <c r="F312" i="31"/>
  <c r="E312" i="31"/>
  <c r="H311" i="31"/>
  <c r="F311" i="31"/>
  <c r="E311" i="31"/>
  <c r="H310" i="31"/>
  <c r="F310" i="31"/>
  <c r="E310" i="31"/>
  <c r="H309" i="31"/>
  <c r="F309" i="31"/>
  <c r="E309" i="31"/>
  <c r="H308" i="31"/>
  <c r="F308" i="31"/>
  <c r="E308" i="31"/>
  <c r="H307" i="31"/>
  <c r="F307" i="31"/>
  <c r="E307" i="31"/>
  <c r="H306" i="31"/>
  <c r="F306" i="31"/>
  <c r="E306" i="31"/>
  <c r="H305" i="31"/>
  <c r="F305" i="31"/>
  <c r="E305" i="31"/>
  <c r="H304" i="31"/>
  <c r="F304" i="31"/>
  <c r="E304" i="31"/>
  <c r="H303" i="31"/>
  <c r="F303" i="31"/>
  <c r="E303" i="31"/>
  <c r="H302" i="31"/>
  <c r="F302" i="31"/>
  <c r="E302" i="31"/>
  <c r="H301" i="31"/>
  <c r="F301" i="31"/>
  <c r="E301" i="31"/>
  <c r="H300" i="31"/>
  <c r="F300" i="31"/>
  <c r="E300" i="31"/>
  <c r="H299" i="31"/>
  <c r="F299" i="31"/>
  <c r="E299" i="31"/>
  <c r="H298" i="31"/>
  <c r="F298" i="31"/>
  <c r="E298" i="31"/>
  <c r="H297" i="31"/>
  <c r="F297" i="31"/>
  <c r="E297" i="31"/>
  <c r="H296" i="31"/>
  <c r="F296" i="31"/>
  <c r="E296" i="31"/>
  <c r="H295" i="31"/>
  <c r="F295" i="31"/>
  <c r="E295" i="31"/>
  <c r="H294" i="31"/>
  <c r="F294" i="31"/>
  <c r="E294" i="31"/>
  <c r="H293" i="31"/>
  <c r="F293" i="31"/>
  <c r="E293" i="31"/>
  <c r="H292" i="31"/>
  <c r="F292" i="31"/>
  <c r="E292" i="31"/>
  <c r="H291" i="31"/>
  <c r="F291" i="31"/>
  <c r="E291" i="31"/>
  <c r="H290" i="31"/>
  <c r="F290" i="31"/>
  <c r="E290" i="31"/>
  <c r="H289" i="31"/>
  <c r="F289" i="31"/>
  <c r="E289" i="31"/>
  <c r="H288" i="31"/>
  <c r="F288" i="31"/>
  <c r="E288" i="31"/>
  <c r="H287" i="31"/>
  <c r="F287" i="31"/>
  <c r="E287" i="31"/>
  <c r="H286" i="31"/>
  <c r="F286" i="31"/>
  <c r="E286" i="31"/>
  <c r="H285" i="31"/>
  <c r="F285" i="31"/>
  <c r="E285" i="31"/>
  <c r="H284" i="31"/>
  <c r="F284" i="31"/>
  <c r="E284" i="31"/>
  <c r="H283" i="31"/>
  <c r="F283" i="31"/>
  <c r="E283" i="31"/>
  <c r="H282" i="31"/>
  <c r="F282" i="31"/>
  <c r="E282" i="31"/>
  <c r="H281" i="31"/>
  <c r="F281" i="31"/>
  <c r="E281" i="31"/>
  <c r="H280" i="31"/>
  <c r="F280" i="31"/>
  <c r="E280" i="31"/>
  <c r="H279" i="31"/>
  <c r="F279" i="31"/>
  <c r="E279" i="31"/>
  <c r="H278" i="31"/>
  <c r="F278" i="31"/>
  <c r="E278" i="31"/>
  <c r="H277" i="31"/>
  <c r="F277" i="31"/>
  <c r="E277" i="31"/>
  <c r="H276" i="31"/>
  <c r="F276" i="31"/>
  <c r="E276" i="31"/>
  <c r="H275" i="31"/>
  <c r="F275" i="31"/>
  <c r="E275" i="31"/>
  <c r="H274" i="31"/>
  <c r="F274" i="31"/>
  <c r="E274" i="31"/>
  <c r="H273" i="31"/>
  <c r="F273" i="31"/>
  <c r="E273" i="31"/>
  <c r="H272" i="31"/>
  <c r="F272" i="31"/>
  <c r="E272" i="31"/>
  <c r="H271" i="31"/>
  <c r="F271" i="31"/>
  <c r="E271" i="31"/>
  <c r="H270" i="31"/>
  <c r="F270" i="31"/>
  <c r="E270" i="31"/>
  <c r="H269" i="31"/>
  <c r="F269" i="31"/>
  <c r="E269" i="31"/>
  <c r="H268" i="31"/>
  <c r="F268" i="31"/>
  <c r="E268" i="31"/>
  <c r="H267" i="31"/>
  <c r="F267" i="31"/>
  <c r="E267" i="31"/>
  <c r="H266" i="31"/>
  <c r="F266" i="31"/>
  <c r="E266" i="31"/>
  <c r="H265" i="31"/>
  <c r="F265" i="31"/>
  <c r="E265" i="31"/>
  <c r="H264" i="31"/>
  <c r="F264" i="31"/>
  <c r="E264" i="31"/>
  <c r="H263" i="31"/>
  <c r="F263" i="31"/>
  <c r="E263" i="31"/>
  <c r="H262" i="31"/>
  <c r="F262" i="31"/>
  <c r="E262" i="31"/>
  <c r="H261" i="31"/>
  <c r="F261" i="31"/>
  <c r="E261" i="31"/>
  <c r="H260" i="31"/>
  <c r="F260" i="31"/>
  <c r="E260" i="31"/>
  <c r="H259" i="31"/>
  <c r="F259" i="31"/>
  <c r="E259" i="31"/>
  <c r="H257" i="31"/>
  <c r="F257" i="31"/>
  <c r="E257" i="31"/>
  <c r="H256" i="31"/>
  <c r="F256" i="31"/>
  <c r="E256" i="31"/>
  <c r="H255" i="31"/>
  <c r="F255" i="31"/>
  <c r="E255" i="31"/>
  <c r="H254" i="31"/>
  <c r="F254" i="31"/>
  <c r="E254" i="31"/>
  <c r="H253" i="31"/>
  <c r="F253" i="31"/>
  <c r="E253" i="31"/>
  <c r="H252" i="31"/>
  <c r="F252" i="31"/>
  <c r="E252" i="31"/>
  <c r="H251" i="31"/>
  <c r="F251" i="31"/>
  <c r="E251" i="31"/>
  <c r="H250" i="31"/>
  <c r="F250" i="31"/>
  <c r="E250" i="31"/>
  <c r="H249" i="31"/>
  <c r="F249" i="31"/>
  <c r="E249" i="31"/>
  <c r="H248" i="31"/>
  <c r="F248" i="31"/>
  <c r="E248" i="31"/>
  <c r="H247" i="31"/>
  <c r="F247" i="31"/>
  <c r="E247" i="31"/>
  <c r="H246" i="31"/>
  <c r="F246" i="31"/>
  <c r="E246" i="31"/>
  <c r="H245" i="31"/>
  <c r="F245" i="31"/>
  <c r="E245" i="31"/>
  <c r="H244" i="31"/>
  <c r="F244" i="31"/>
  <c r="E244" i="31"/>
  <c r="H243" i="31"/>
  <c r="F243" i="31"/>
  <c r="E243" i="31"/>
  <c r="H242" i="31"/>
  <c r="F242" i="31"/>
  <c r="E242" i="31"/>
  <c r="H241" i="31"/>
  <c r="F241" i="31"/>
  <c r="E241" i="31"/>
  <c r="H240" i="31"/>
  <c r="F240" i="31"/>
  <c r="E240" i="31"/>
  <c r="H239" i="31"/>
  <c r="F239" i="31"/>
  <c r="E239" i="31"/>
  <c r="H238" i="31"/>
  <c r="F238" i="31"/>
  <c r="E238" i="31"/>
  <c r="H237" i="31"/>
  <c r="F237" i="31"/>
  <c r="E237" i="31"/>
  <c r="H236" i="31"/>
  <c r="F236" i="31"/>
  <c r="E236" i="31"/>
  <c r="H235" i="31"/>
  <c r="F235" i="31"/>
  <c r="E235" i="31"/>
  <c r="H234" i="31"/>
  <c r="F234" i="31"/>
  <c r="E234" i="31"/>
  <c r="H233" i="31"/>
  <c r="F233" i="31"/>
  <c r="E233" i="31"/>
  <c r="H232" i="31"/>
  <c r="F232" i="31"/>
  <c r="E232" i="31"/>
  <c r="H231" i="31"/>
  <c r="F231" i="31"/>
  <c r="E231" i="31"/>
  <c r="H230" i="31"/>
  <c r="F230" i="31"/>
  <c r="E230" i="31"/>
  <c r="H229" i="31"/>
  <c r="F229" i="31"/>
  <c r="E229" i="31"/>
  <c r="H228" i="31"/>
  <c r="F228" i="31"/>
  <c r="E228" i="31"/>
  <c r="H227" i="31"/>
  <c r="F227" i="31"/>
  <c r="E227" i="31"/>
  <c r="H226" i="31"/>
  <c r="F226" i="31"/>
  <c r="E226" i="31"/>
  <c r="H225" i="31"/>
  <c r="F225" i="31"/>
  <c r="E225" i="31"/>
  <c r="H224" i="31"/>
  <c r="F224" i="31"/>
  <c r="E224" i="31"/>
  <c r="H223" i="31"/>
  <c r="F223" i="31"/>
  <c r="E223" i="31"/>
  <c r="H222" i="31"/>
  <c r="F222" i="31"/>
  <c r="E222" i="31"/>
  <c r="H221" i="31"/>
  <c r="F221" i="31"/>
  <c r="E221" i="31"/>
  <c r="H220" i="31"/>
  <c r="F220" i="31"/>
  <c r="E220" i="31"/>
  <c r="H219" i="31"/>
  <c r="F219" i="31"/>
  <c r="E219" i="31"/>
  <c r="H218" i="31"/>
  <c r="F218" i="31"/>
  <c r="E218" i="31"/>
  <c r="H217" i="31"/>
  <c r="F217" i="31"/>
  <c r="E217" i="31"/>
  <c r="H216" i="31"/>
  <c r="F216" i="31"/>
  <c r="E216" i="31"/>
  <c r="H215" i="31"/>
  <c r="F215" i="31"/>
  <c r="E215" i="31"/>
  <c r="H214" i="31"/>
  <c r="F214" i="31"/>
  <c r="E214" i="31"/>
  <c r="H213" i="31"/>
  <c r="F213" i="31"/>
  <c r="E213" i="31"/>
  <c r="H212" i="31"/>
  <c r="F212" i="31"/>
  <c r="E212" i="31"/>
  <c r="H211" i="31"/>
  <c r="F211" i="31"/>
  <c r="E211" i="31"/>
  <c r="H210" i="31"/>
  <c r="F210" i="31"/>
  <c r="E210" i="31"/>
  <c r="H209" i="31"/>
  <c r="F209" i="31"/>
  <c r="E209" i="31"/>
  <c r="H208" i="31"/>
  <c r="F208" i="31"/>
  <c r="E208" i="31"/>
  <c r="H207" i="31"/>
  <c r="F207" i="31"/>
  <c r="E207" i="31"/>
  <c r="H206" i="31"/>
  <c r="F206" i="31"/>
  <c r="E206" i="31"/>
  <c r="H205" i="31"/>
  <c r="F205" i="31"/>
  <c r="E205" i="31"/>
  <c r="H204" i="31"/>
  <c r="F204" i="31"/>
  <c r="E204" i="31"/>
  <c r="H203" i="31"/>
  <c r="F203" i="31"/>
  <c r="E203" i="31"/>
  <c r="H202" i="31"/>
  <c r="F202" i="31"/>
  <c r="E202" i="31"/>
  <c r="H201" i="31"/>
  <c r="F201" i="31"/>
  <c r="E201" i="31"/>
  <c r="H200" i="31"/>
  <c r="F200" i="31"/>
  <c r="E200" i="31"/>
  <c r="H199" i="31"/>
  <c r="F199" i="31"/>
  <c r="E199" i="31"/>
  <c r="H198" i="31"/>
  <c r="F198" i="31"/>
  <c r="E198" i="31"/>
  <c r="H197" i="31"/>
  <c r="F197" i="31"/>
  <c r="E197" i="31"/>
  <c r="H196" i="31"/>
  <c r="F196" i="31"/>
  <c r="E196" i="31"/>
  <c r="H195" i="31"/>
  <c r="F195" i="31"/>
  <c r="E195" i="31"/>
  <c r="H194" i="31"/>
  <c r="F194" i="31"/>
  <c r="E194" i="31"/>
  <c r="H193" i="31"/>
  <c r="F193" i="31"/>
  <c r="E193" i="31"/>
  <c r="H192" i="31"/>
  <c r="F192" i="31"/>
  <c r="E192" i="31"/>
  <c r="H191" i="31"/>
  <c r="F191" i="31"/>
  <c r="E191" i="31"/>
  <c r="H190" i="31"/>
  <c r="F190" i="31"/>
  <c r="E190" i="31"/>
  <c r="H189" i="31"/>
  <c r="F189" i="31"/>
  <c r="E189" i="31"/>
  <c r="H188" i="31"/>
  <c r="F188" i="31"/>
  <c r="E188" i="31"/>
  <c r="H187" i="31"/>
  <c r="F187" i="31"/>
  <c r="E187" i="31"/>
  <c r="H186" i="31"/>
  <c r="F186" i="31"/>
  <c r="E186" i="31"/>
  <c r="H185" i="31"/>
  <c r="F185" i="31"/>
  <c r="E185" i="31"/>
  <c r="H184" i="31"/>
  <c r="F184" i="31"/>
  <c r="E184" i="31"/>
  <c r="H183" i="31"/>
  <c r="F183" i="31"/>
  <c r="E183" i="31"/>
  <c r="H182" i="31"/>
  <c r="F182" i="31"/>
  <c r="E182" i="31"/>
  <c r="H181" i="31"/>
  <c r="F181" i="31"/>
  <c r="E181" i="31"/>
  <c r="H180" i="31"/>
  <c r="F180" i="31"/>
  <c r="E180" i="31"/>
  <c r="H179" i="31"/>
  <c r="F179" i="31"/>
  <c r="E179" i="31"/>
  <c r="H178" i="31"/>
  <c r="F178" i="31"/>
  <c r="E178" i="31"/>
  <c r="H177" i="31"/>
  <c r="F177" i="31"/>
  <c r="E177" i="31"/>
  <c r="H176" i="31"/>
  <c r="F176" i="31"/>
  <c r="E176" i="31"/>
  <c r="H175" i="31"/>
  <c r="F175" i="31"/>
  <c r="E175" i="31"/>
  <c r="H174" i="31"/>
  <c r="F174" i="31"/>
  <c r="E174" i="31"/>
  <c r="H173" i="31"/>
  <c r="F173" i="31"/>
  <c r="E173" i="31"/>
  <c r="H172" i="31"/>
  <c r="F172" i="31"/>
  <c r="E172" i="31"/>
  <c r="H171" i="31"/>
  <c r="F171" i="31"/>
  <c r="E171" i="31"/>
  <c r="H170" i="31"/>
  <c r="F170" i="31"/>
  <c r="E170" i="31"/>
  <c r="H169" i="31"/>
  <c r="F169" i="31"/>
  <c r="E169" i="31"/>
  <c r="H168" i="31"/>
  <c r="F168" i="31"/>
  <c r="E168" i="31"/>
  <c r="H167" i="31"/>
  <c r="F167" i="31"/>
  <c r="E167" i="31"/>
  <c r="H166" i="31"/>
  <c r="F166" i="31"/>
  <c r="E166" i="31"/>
  <c r="H165" i="31"/>
  <c r="F165" i="31"/>
  <c r="E165" i="31"/>
  <c r="H164" i="31"/>
  <c r="F164" i="31"/>
  <c r="E164" i="31"/>
  <c r="H163" i="31"/>
  <c r="F163" i="31"/>
  <c r="E163" i="31"/>
  <c r="H162" i="31"/>
  <c r="F162" i="31"/>
  <c r="E162" i="31"/>
  <c r="H161" i="31"/>
  <c r="F161" i="31"/>
  <c r="E161" i="31"/>
  <c r="H160" i="31"/>
  <c r="F160" i="31"/>
  <c r="E160" i="31"/>
  <c r="H159" i="31"/>
  <c r="F159" i="31"/>
  <c r="E159" i="31"/>
  <c r="H158" i="31"/>
  <c r="F158" i="31"/>
  <c r="E158" i="31"/>
  <c r="H157" i="31"/>
  <c r="F157" i="31"/>
  <c r="E157" i="31"/>
  <c r="H156" i="31"/>
  <c r="F156" i="31"/>
  <c r="E156" i="31"/>
  <c r="H155" i="31"/>
  <c r="F155" i="31"/>
  <c r="E155" i="31"/>
  <c r="H154" i="31"/>
  <c r="F154" i="31"/>
  <c r="E154" i="31"/>
  <c r="H153" i="31"/>
  <c r="F153" i="31"/>
  <c r="E153" i="31"/>
  <c r="H152" i="31"/>
  <c r="F152" i="31"/>
  <c r="E152" i="31"/>
  <c r="H151" i="31"/>
  <c r="F151" i="31"/>
  <c r="E151" i="31"/>
  <c r="H150" i="31"/>
  <c r="F150" i="31"/>
  <c r="E150" i="31"/>
  <c r="H149" i="31"/>
  <c r="F149" i="31"/>
  <c r="E149" i="31"/>
  <c r="H148" i="31"/>
  <c r="F148" i="31"/>
  <c r="E148" i="31"/>
  <c r="H147" i="31"/>
  <c r="F147" i="31"/>
  <c r="E147" i="31"/>
  <c r="H146" i="31"/>
  <c r="F146" i="31"/>
  <c r="E146" i="31"/>
  <c r="H145" i="31"/>
  <c r="F145" i="31"/>
  <c r="E145" i="31"/>
  <c r="H144" i="31"/>
  <c r="F144" i="31"/>
  <c r="E144" i="31"/>
  <c r="H143" i="31"/>
  <c r="F143" i="31"/>
  <c r="E143" i="31"/>
  <c r="H142" i="31"/>
  <c r="F142" i="31"/>
  <c r="E142" i="31"/>
  <c r="H141" i="31"/>
  <c r="F141" i="31"/>
  <c r="E141" i="31"/>
  <c r="H140" i="31"/>
  <c r="F140" i="31"/>
  <c r="E140" i="31"/>
  <c r="H139" i="31"/>
  <c r="F139" i="31"/>
  <c r="E139" i="31"/>
  <c r="H138" i="31"/>
  <c r="F138" i="31"/>
  <c r="E138" i="31"/>
  <c r="H137" i="31"/>
  <c r="F137" i="31"/>
  <c r="E137" i="31"/>
  <c r="H136" i="31"/>
  <c r="F136" i="31"/>
  <c r="E136" i="31"/>
  <c r="H135" i="31"/>
  <c r="F135" i="31"/>
  <c r="E135" i="31"/>
  <c r="H134" i="31"/>
  <c r="F134" i="31"/>
  <c r="E134" i="31"/>
  <c r="H133" i="31"/>
  <c r="F133" i="31"/>
  <c r="E133" i="31"/>
  <c r="H132" i="31"/>
  <c r="F132" i="31"/>
  <c r="E132" i="31"/>
  <c r="H131" i="31"/>
  <c r="F131" i="31"/>
  <c r="E131" i="31"/>
  <c r="H130" i="31"/>
  <c r="F130" i="31"/>
  <c r="E130" i="31"/>
  <c r="H129" i="31"/>
  <c r="F129" i="31"/>
  <c r="E129" i="31"/>
  <c r="H128" i="31"/>
  <c r="F128" i="31"/>
  <c r="E128" i="31"/>
  <c r="H127" i="31"/>
  <c r="F127" i="31"/>
  <c r="E127" i="31"/>
  <c r="H126" i="31"/>
  <c r="F126" i="31"/>
  <c r="E126" i="31"/>
  <c r="H125" i="31"/>
  <c r="F125" i="31"/>
  <c r="E125" i="31"/>
  <c r="H124" i="31"/>
  <c r="F124" i="31"/>
  <c r="E124" i="31"/>
  <c r="H123" i="31"/>
  <c r="F123" i="31"/>
  <c r="E123" i="31"/>
  <c r="H122" i="31"/>
  <c r="F122" i="31"/>
  <c r="E122" i="31"/>
  <c r="H121" i="31"/>
  <c r="F121" i="31"/>
  <c r="E121" i="31"/>
  <c r="H120" i="31"/>
  <c r="F120" i="31"/>
  <c r="E120" i="31"/>
  <c r="H119" i="31"/>
  <c r="F119" i="31"/>
  <c r="E119" i="31"/>
  <c r="H118" i="31"/>
  <c r="F118" i="31"/>
  <c r="E118" i="31"/>
  <c r="H117" i="31"/>
  <c r="F117" i="31"/>
  <c r="E117" i="31"/>
  <c r="H116" i="31"/>
  <c r="F116" i="31"/>
  <c r="E116" i="31"/>
  <c r="H115" i="31"/>
  <c r="F115" i="31"/>
  <c r="E115" i="31"/>
  <c r="H114" i="31"/>
  <c r="F114" i="31"/>
  <c r="E114" i="31"/>
  <c r="H113" i="31"/>
  <c r="F113" i="31"/>
  <c r="E113" i="31"/>
  <c r="H112" i="31"/>
  <c r="F112" i="31"/>
  <c r="E112" i="31"/>
  <c r="H111" i="31"/>
  <c r="F111" i="31"/>
  <c r="E111" i="31"/>
  <c r="H110" i="31"/>
  <c r="F110" i="31"/>
  <c r="E110" i="31"/>
  <c r="H109" i="31"/>
  <c r="F109" i="31"/>
  <c r="E109" i="31"/>
  <c r="H108" i="31"/>
  <c r="F108" i="31"/>
  <c r="E108" i="31"/>
  <c r="H107" i="31"/>
  <c r="F107" i="31"/>
  <c r="E107" i="31"/>
  <c r="H106" i="31"/>
  <c r="F106" i="31"/>
  <c r="E106" i="31"/>
  <c r="H105" i="31"/>
  <c r="F105" i="31"/>
  <c r="E105" i="31"/>
  <c r="H104" i="31"/>
  <c r="F104" i="31"/>
  <c r="E104" i="31"/>
  <c r="H103" i="31"/>
  <c r="F103" i="31"/>
  <c r="E103" i="31"/>
  <c r="H102" i="31"/>
  <c r="F102" i="31"/>
  <c r="E102" i="31"/>
  <c r="H101" i="31"/>
  <c r="F101" i="31"/>
  <c r="E101" i="31"/>
  <c r="H100" i="31"/>
  <c r="F100" i="31"/>
  <c r="E100" i="31"/>
  <c r="H99" i="31"/>
  <c r="F99" i="31"/>
  <c r="E99" i="31"/>
  <c r="H98" i="31"/>
  <c r="F98" i="31"/>
  <c r="E98" i="31"/>
  <c r="H97" i="31"/>
  <c r="F97" i="31"/>
  <c r="E97" i="31"/>
  <c r="H96" i="31"/>
  <c r="F96" i="31"/>
  <c r="E96" i="31"/>
  <c r="H95" i="31"/>
  <c r="F95" i="31"/>
  <c r="E95" i="31"/>
  <c r="H94" i="31"/>
  <c r="F94" i="31"/>
  <c r="E94" i="31"/>
  <c r="H93" i="31"/>
  <c r="F93" i="31"/>
  <c r="E93" i="31"/>
  <c r="H92" i="31"/>
  <c r="F92" i="31"/>
  <c r="E92" i="31"/>
  <c r="H91" i="31"/>
  <c r="F91" i="31"/>
  <c r="E91" i="31"/>
  <c r="H90" i="31"/>
  <c r="F90" i="31"/>
  <c r="E90" i="31"/>
  <c r="H89" i="31"/>
  <c r="F89" i="31"/>
  <c r="E89" i="31"/>
  <c r="H88" i="31"/>
  <c r="F88" i="31"/>
  <c r="E88" i="31"/>
  <c r="H87" i="31"/>
  <c r="F87" i="31"/>
  <c r="E87" i="31"/>
  <c r="H86" i="31"/>
  <c r="F86" i="31"/>
  <c r="E86" i="31"/>
  <c r="H85" i="31"/>
  <c r="F85" i="31"/>
  <c r="E85" i="31"/>
  <c r="H84" i="31"/>
  <c r="F84" i="31"/>
  <c r="E84" i="31"/>
  <c r="H83" i="31"/>
  <c r="F83" i="31"/>
  <c r="E83" i="31"/>
  <c r="H82" i="31"/>
  <c r="F82" i="31"/>
  <c r="E82" i="31"/>
  <c r="H81" i="31"/>
  <c r="F81" i="31"/>
  <c r="E81" i="31"/>
  <c r="H80" i="31"/>
  <c r="F80" i="31"/>
  <c r="E80" i="31"/>
  <c r="H79" i="31"/>
  <c r="F79" i="31"/>
  <c r="E79" i="31"/>
  <c r="H78" i="31"/>
  <c r="F78" i="31"/>
  <c r="E78" i="31"/>
  <c r="H77" i="31"/>
  <c r="F77" i="31"/>
  <c r="E77" i="31"/>
  <c r="H76" i="31"/>
  <c r="F76" i="31"/>
  <c r="E76" i="31"/>
  <c r="H75" i="31"/>
  <c r="F75" i="31"/>
  <c r="E75" i="31"/>
  <c r="H74" i="31"/>
  <c r="F74" i="31"/>
  <c r="E74" i="31"/>
  <c r="H73" i="31"/>
  <c r="F73" i="31"/>
  <c r="E73" i="31"/>
  <c r="H72" i="31"/>
  <c r="F72" i="31"/>
  <c r="E72" i="31"/>
  <c r="H71" i="31"/>
  <c r="F71" i="31"/>
  <c r="E71" i="31"/>
  <c r="H70" i="31"/>
  <c r="F70" i="31"/>
  <c r="E70" i="31"/>
  <c r="H69" i="31"/>
  <c r="F69" i="31"/>
  <c r="E69" i="31"/>
  <c r="H68" i="31"/>
  <c r="F68" i="31"/>
  <c r="E68" i="31"/>
  <c r="H67" i="31"/>
  <c r="F67" i="31"/>
  <c r="E67" i="31"/>
  <c r="H66" i="31"/>
  <c r="F66" i="31"/>
  <c r="E66" i="31"/>
  <c r="H65" i="31"/>
  <c r="F65" i="31"/>
  <c r="E65" i="31"/>
  <c r="H64" i="31"/>
  <c r="F64" i="31"/>
  <c r="E64" i="31"/>
  <c r="H63" i="31"/>
  <c r="F63" i="31"/>
  <c r="E63" i="31"/>
  <c r="H62" i="31"/>
  <c r="F62" i="31"/>
  <c r="E62" i="31"/>
  <c r="H61" i="31"/>
  <c r="F61" i="31"/>
  <c r="E61" i="31"/>
  <c r="H60" i="31"/>
  <c r="F60" i="31"/>
  <c r="E60" i="31"/>
  <c r="H59" i="31"/>
  <c r="F59" i="31"/>
  <c r="E59" i="31"/>
  <c r="H58" i="31"/>
  <c r="F58" i="31"/>
  <c r="E58" i="31"/>
  <c r="H57" i="31"/>
  <c r="F57" i="31"/>
  <c r="E57" i="31"/>
  <c r="H56" i="31"/>
  <c r="F56" i="31"/>
  <c r="E56" i="31"/>
  <c r="H55" i="31"/>
  <c r="F55" i="31"/>
  <c r="E55" i="31"/>
  <c r="H54" i="31"/>
  <c r="F54" i="31"/>
  <c r="E54" i="31"/>
  <c r="H53" i="31"/>
  <c r="F53" i="31"/>
  <c r="E53" i="31"/>
  <c r="H52" i="31"/>
  <c r="F52" i="31"/>
  <c r="E52" i="31"/>
  <c r="H51" i="31"/>
  <c r="F51" i="31"/>
  <c r="E51" i="31"/>
  <c r="H50" i="31"/>
  <c r="F50" i="31"/>
  <c r="E50" i="31"/>
  <c r="H49" i="31"/>
  <c r="F49" i="31"/>
  <c r="E49" i="31"/>
  <c r="H48" i="31"/>
  <c r="F48" i="31"/>
  <c r="E48" i="31"/>
  <c r="H47" i="31"/>
  <c r="F47" i="31"/>
  <c r="E47" i="31"/>
  <c r="H45" i="31"/>
  <c r="F45" i="31"/>
  <c r="E45" i="31"/>
  <c r="H44" i="31"/>
  <c r="F44" i="31"/>
  <c r="E44" i="31"/>
  <c r="H43" i="31"/>
  <c r="F43" i="31"/>
  <c r="E43" i="31"/>
  <c r="H42" i="31"/>
  <c r="F42" i="31"/>
  <c r="E42" i="31"/>
  <c r="H41" i="31"/>
  <c r="F41" i="31"/>
  <c r="E41" i="31"/>
  <c r="H40" i="31"/>
  <c r="F40" i="31"/>
  <c r="E40" i="31"/>
  <c r="H39" i="31"/>
  <c r="F39" i="31"/>
  <c r="E39" i="31"/>
  <c r="H38" i="31"/>
  <c r="F38" i="31"/>
  <c r="E38" i="31"/>
  <c r="H37" i="31"/>
  <c r="F37" i="31"/>
  <c r="E37" i="31"/>
  <c r="H36" i="31"/>
  <c r="F36" i="31"/>
  <c r="E36" i="31"/>
  <c r="H35" i="31"/>
  <c r="F35" i="31"/>
  <c r="E35" i="31"/>
  <c r="H34" i="31"/>
  <c r="F34" i="31"/>
  <c r="E34" i="31"/>
  <c r="H33" i="31"/>
  <c r="F33" i="31"/>
  <c r="E33" i="31"/>
  <c r="H32" i="31"/>
  <c r="F32" i="31"/>
  <c r="E32" i="31"/>
  <c r="H31" i="31"/>
  <c r="F31" i="31"/>
  <c r="E31" i="31"/>
  <c r="H30" i="31"/>
  <c r="F30" i="31"/>
  <c r="E30" i="31"/>
  <c r="H29" i="31"/>
  <c r="F29" i="31"/>
  <c r="E29" i="31"/>
  <c r="H28" i="31"/>
  <c r="F28" i="31"/>
  <c r="E28" i="31"/>
  <c r="H27" i="31"/>
  <c r="F27" i="31"/>
  <c r="E27" i="31"/>
  <c r="H26" i="31"/>
  <c r="F26" i="31"/>
  <c r="E26" i="31"/>
  <c r="H25" i="31"/>
  <c r="F25" i="31"/>
  <c r="E25" i="31"/>
  <c r="H594" i="30"/>
  <c r="F594" i="30"/>
  <c r="E594" i="30"/>
  <c r="H593" i="30"/>
  <c r="F593" i="30"/>
  <c r="E593" i="30"/>
  <c r="H592" i="30"/>
  <c r="F592" i="30"/>
  <c r="E592" i="30"/>
  <c r="H591" i="30"/>
  <c r="F591" i="30"/>
  <c r="E591" i="30"/>
  <c r="H590" i="30"/>
  <c r="F590" i="30"/>
  <c r="E590" i="30"/>
  <c r="H589" i="30"/>
  <c r="F589" i="30"/>
  <c r="E589" i="30"/>
  <c r="H588" i="30"/>
  <c r="F588" i="30"/>
  <c r="E588" i="30"/>
  <c r="H587" i="30"/>
  <c r="F587" i="30"/>
  <c r="E587" i="30"/>
  <c r="H586" i="30"/>
  <c r="F586" i="30"/>
  <c r="E586" i="30"/>
  <c r="H585" i="30"/>
  <c r="F585" i="30"/>
  <c r="E585" i="30"/>
  <c r="H584" i="30"/>
  <c r="F584" i="30"/>
  <c r="E584" i="30"/>
  <c r="H583" i="30"/>
  <c r="F583" i="30"/>
  <c r="E583" i="30"/>
  <c r="H582" i="30"/>
  <c r="F582" i="30"/>
  <c r="E582" i="30"/>
  <c r="H581" i="30"/>
  <c r="F581" i="30"/>
  <c r="E581" i="30"/>
  <c r="H579" i="30"/>
  <c r="F579" i="30"/>
  <c r="H578" i="30"/>
  <c r="F578" i="30"/>
  <c r="E578" i="30"/>
  <c r="H577" i="30"/>
  <c r="F577" i="30"/>
  <c r="E577" i="30"/>
  <c r="H576" i="30"/>
  <c r="F576" i="30"/>
  <c r="E576" i="30"/>
  <c r="H575" i="30"/>
  <c r="F575" i="30"/>
  <c r="E575" i="30"/>
  <c r="H574" i="30"/>
  <c r="F574" i="30"/>
  <c r="E574" i="30"/>
  <c r="H573" i="30"/>
  <c r="F573" i="30"/>
  <c r="E573" i="30"/>
  <c r="H572" i="30"/>
  <c r="F572" i="30"/>
  <c r="E572" i="30"/>
  <c r="H571" i="30"/>
  <c r="F571" i="30"/>
  <c r="E571" i="30"/>
  <c r="H570" i="30"/>
  <c r="F570" i="30"/>
  <c r="E570" i="30"/>
  <c r="H569" i="30"/>
  <c r="F569" i="30"/>
  <c r="E569" i="30"/>
  <c r="H568" i="30"/>
  <c r="F568" i="30"/>
  <c r="E568" i="30"/>
  <c r="H566" i="30"/>
  <c r="F566" i="30"/>
  <c r="E566" i="30"/>
  <c r="H565" i="30"/>
  <c r="F565" i="30"/>
  <c r="E565" i="30"/>
  <c r="H564" i="30"/>
  <c r="F564" i="30"/>
  <c r="E564" i="30"/>
  <c r="H563" i="30"/>
  <c r="F563" i="30"/>
  <c r="E563" i="30"/>
  <c r="H562" i="30"/>
  <c r="F562" i="30"/>
  <c r="E562" i="30"/>
  <c r="H561" i="30"/>
  <c r="F561" i="30"/>
  <c r="E561" i="30"/>
  <c r="H560" i="30"/>
  <c r="F560" i="30"/>
  <c r="E560" i="30"/>
  <c r="H559" i="30"/>
  <c r="F559" i="30"/>
  <c r="E559" i="30"/>
  <c r="H558" i="30"/>
  <c r="F558" i="30"/>
  <c r="E558" i="30"/>
  <c r="H557" i="30"/>
  <c r="F557" i="30"/>
  <c r="E557" i="30"/>
  <c r="H556" i="30"/>
  <c r="F556" i="30"/>
  <c r="E556" i="30"/>
  <c r="H555" i="30"/>
  <c r="F555" i="30"/>
  <c r="E555" i="30"/>
  <c r="H554" i="30"/>
  <c r="F554" i="30"/>
  <c r="E554" i="30"/>
  <c r="H553" i="30"/>
  <c r="F553" i="30"/>
  <c r="E553" i="30"/>
  <c r="H552" i="30"/>
  <c r="F552" i="30"/>
  <c r="E552" i="30"/>
  <c r="H551" i="30"/>
  <c r="F551" i="30"/>
  <c r="E551" i="30"/>
  <c r="H550" i="30"/>
  <c r="F550" i="30"/>
  <c r="E550" i="30"/>
  <c r="H549" i="30"/>
  <c r="F549" i="30"/>
  <c r="E549" i="30"/>
  <c r="H548" i="30"/>
  <c r="F548" i="30"/>
  <c r="E548" i="30"/>
  <c r="H533" i="30"/>
  <c r="F533" i="30"/>
  <c r="E533" i="30"/>
  <c r="H532" i="30"/>
  <c r="F532" i="30"/>
  <c r="E532" i="30"/>
  <c r="H531" i="30"/>
  <c r="F531" i="30"/>
  <c r="E531" i="30"/>
  <c r="H530" i="30"/>
  <c r="F530" i="30"/>
  <c r="E530" i="30"/>
  <c r="H529" i="30"/>
  <c r="F529" i="30"/>
  <c r="E529" i="30"/>
  <c r="H528" i="30"/>
  <c r="F528" i="30"/>
  <c r="E528" i="30"/>
  <c r="H527" i="30"/>
  <c r="F527" i="30"/>
  <c r="E527" i="30"/>
  <c r="H526" i="30"/>
  <c r="F526" i="30"/>
  <c r="E526" i="30"/>
  <c r="H525" i="30"/>
  <c r="F525" i="30"/>
  <c r="E525" i="30"/>
  <c r="H524" i="30"/>
  <c r="F524" i="30"/>
  <c r="E524" i="30"/>
  <c r="H523" i="30"/>
  <c r="F523" i="30"/>
  <c r="E523" i="30"/>
  <c r="H522" i="30"/>
  <c r="F522" i="30"/>
  <c r="E522" i="30"/>
  <c r="H521" i="30"/>
  <c r="F521" i="30"/>
  <c r="E521" i="30"/>
  <c r="H520" i="30"/>
  <c r="F520" i="30"/>
  <c r="E520" i="30"/>
  <c r="H519" i="30"/>
  <c r="F519" i="30"/>
  <c r="E519" i="30"/>
  <c r="H518" i="30"/>
  <c r="F518" i="30"/>
  <c r="E518" i="30"/>
  <c r="H517" i="30"/>
  <c r="F517" i="30"/>
  <c r="E517" i="30"/>
  <c r="H516" i="30"/>
  <c r="F516" i="30"/>
  <c r="E516" i="30"/>
  <c r="H515" i="30"/>
  <c r="F515" i="30"/>
  <c r="E515" i="30"/>
  <c r="H514" i="30"/>
  <c r="F514" i="30"/>
  <c r="E514" i="30"/>
  <c r="H513" i="30"/>
  <c r="F513" i="30"/>
  <c r="E513" i="30"/>
  <c r="H512" i="30"/>
  <c r="F512" i="30"/>
  <c r="E512" i="30"/>
  <c r="H511" i="30"/>
  <c r="F511" i="30"/>
  <c r="E511" i="30"/>
  <c r="H510" i="30"/>
  <c r="F510" i="30"/>
  <c r="E510" i="30"/>
  <c r="H509" i="30"/>
  <c r="F509" i="30"/>
  <c r="E509" i="30"/>
  <c r="H508" i="30"/>
  <c r="F508" i="30"/>
  <c r="E508" i="30"/>
  <c r="H507" i="30"/>
  <c r="F507" i="30"/>
  <c r="E507" i="30"/>
  <c r="H506" i="30"/>
  <c r="F506" i="30"/>
  <c r="E506" i="30"/>
  <c r="H505" i="30"/>
  <c r="F505" i="30"/>
  <c r="E505" i="30"/>
  <c r="H504" i="30"/>
  <c r="F504" i="30"/>
  <c r="E504" i="30"/>
  <c r="H503" i="30"/>
  <c r="F503" i="30"/>
  <c r="E503" i="30"/>
  <c r="H502" i="30"/>
  <c r="F502" i="30"/>
  <c r="E502" i="30"/>
  <c r="H501" i="30"/>
  <c r="F501" i="30"/>
  <c r="E501" i="30"/>
  <c r="H500" i="30"/>
  <c r="F500" i="30"/>
  <c r="E500" i="30"/>
  <c r="H499" i="30"/>
  <c r="F499" i="30"/>
  <c r="E499" i="30"/>
  <c r="H498" i="30"/>
  <c r="F498" i="30"/>
  <c r="E498" i="30"/>
  <c r="H497" i="30"/>
  <c r="F497" i="30"/>
  <c r="E497" i="30"/>
  <c r="H496" i="30"/>
  <c r="F496" i="30"/>
  <c r="E496" i="30"/>
  <c r="H495" i="30"/>
  <c r="F495" i="30"/>
  <c r="E495" i="30"/>
  <c r="H494" i="30"/>
  <c r="F494" i="30"/>
  <c r="E494" i="30"/>
  <c r="H493" i="30"/>
  <c r="F493" i="30"/>
  <c r="E493" i="30"/>
  <c r="H492" i="30"/>
  <c r="F492" i="30"/>
  <c r="E492" i="30"/>
  <c r="H491" i="30"/>
  <c r="F491" i="30"/>
  <c r="E491" i="30"/>
  <c r="H490" i="30"/>
  <c r="F490" i="30"/>
  <c r="E490" i="30"/>
  <c r="H489" i="30"/>
  <c r="F489" i="30"/>
  <c r="E489" i="30"/>
  <c r="H488" i="30"/>
  <c r="F488" i="30"/>
  <c r="E488" i="30"/>
  <c r="H487" i="30"/>
  <c r="F487" i="30"/>
  <c r="E487" i="30"/>
  <c r="H486" i="30"/>
  <c r="F486" i="30"/>
  <c r="E486" i="30"/>
  <c r="H485" i="30"/>
  <c r="F485" i="30"/>
  <c r="E485" i="30"/>
  <c r="H484" i="30"/>
  <c r="F484" i="30"/>
  <c r="E484" i="30"/>
  <c r="H483" i="30"/>
  <c r="F483" i="30"/>
  <c r="E483" i="30"/>
  <c r="H482" i="30"/>
  <c r="F482" i="30"/>
  <c r="E482" i="30"/>
  <c r="H481" i="30"/>
  <c r="F481" i="30"/>
  <c r="E481" i="30"/>
  <c r="H480" i="30"/>
  <c r="F480" i="30"/>
  <c r="E480" i="30"/>
  <c r="H479" i="30"/>
  <c r="F479" i="30"/>
  <c r="E479" i="30"/>
  <c r="H478" i="30"/>
  <c r="F478" i="30"/>
  <c r="E478" i="30"/>
  <c r="H477" i="30"/>
  <c r="F477" i="30"/>
  <c r="E477" i="30"/>
  <c r="H476" i="30"/>
  <c r="F476" i="30"/>
  <c r="E476" i="30"/>
  <c r="H475" i="30"/>
  <c r="F475" i="30"/>
  <c r="E475" i="30"/>
  <c r="H474" i="30"/>
  <c r="F474" i="30"/>
  <c r="E474" i="30"/>
  <c r="H473" i="30"/>
  <c r="F473" i="30"/>
  <c r="E473" i="30"/>
  <c r="H472" i="30"/>
  <c r="F472" i="30"/>
  <c r="E472" i="30"/>
  <c r="H471" i="30"/>
  <c r="F471" i="30"/>
  <c r="E471" i="30"/>
  <c r="H470" i="30"/>
  <c r="F470" i="30"/>
  <c r="E470" i="30"/>
  <c r="H469" i="30"/>
  <c r="F469" i="30"/>
  <c r="E469" i="30"/>
  <c r="H468" i="30"/>
  <c r="F468" i="30"/>
  <c r="E468" i="30"/>
  <c r="H467" i="30"/>
  <c r="F467" i="30"/>
  <c r="E467" i="30"/>
  <c r="H466" i="30"/>
  <c r="F466" i="30"/>
  <c r="E466" i="30"/>
  <c r="H465" i="30"/>
  <c r="F465" i="30"/>
  <c r="E465" i="30"/>
  <c r="H464" i="30"/>
  <c r="F464" i="30"/>
  <c r="E464" i="30"/>
  <c r="H463" i="30"/>
  <c r="F463" i="30"/>
  <c r="E463" i="30"/>
  <c r="H462" i="30"/>
  <c r="F462" i="30"/>
  <c r="E462" i="30"/>
  <c r="H461" i="30"/>
  <c r="F461" i="30"/>
  <c r="E461" i="30"/>
  <c r="H460" i="30"/>
  <c r="F460" i="30"/>
  <c r="E460" i="30"/>
  <c r="H459" i="30"/>
  <c r="F459" i="30"/>
  <c r="E459" i="30"/>
  <c r="H458" i="30"/>
  <c r="F458" i="30"/>
  <c r="E458" i="30"/>
  <c r="H457" i="30"/>
  <c r="F457" i="30"/>
  <c r="E457" i="30"/>
  <c r="H456" i="30"/>
  <c r="F456" i="30"/>
  <c r="E456" i="30"/>
  <c r="H455" i="30"/>
  <c r="F455" i="30"/>
  <c r="E455" i="30"/>
  <c r="H454" i="30"/>
  <c r="F454" i="30"/>
  <c r="E454" i="30"/>
  <c r="H453" i="30"/>
  <c r="F453" i="30"/>
  <c r="E453" i="30"/>
  <c r="H452" i="30"/>
  <c r="F452" i="30"/>
  <c r="E452" i="30"/>
  <c r="H451" i="30"/>
  <c r="F451" i="30"/>
  <c r="E451" i="30"/>
  <c r="H450" i="30"/>
  <c r="F450" i="30"/>
  <c r="E450" i="30"/>
  <c r="H449" i="30"/>
  <c r="F449" i="30"/>
  <c r="E449" i="30"/>
  <c r="H448" i="30"/>
  <c r="F448" i="30"/>
  <c r="E448" i="30"/>
  <c r="H447" i="30"/>
  <c r="F447" i="30"/>
  <c r="E447" i="30"/>
  <c r="H446" i="30"/>
  <c r="F446" i="30"/>
  <c r="E446" i="30"/>
  <c r="H445" i="30"/>
  <c r="F445" i="30"/>
  <c r="E445" i="30"/>
  <c r="H444" i="30"/>
  <c r="F444" i="30"/>
  <c r="E444" i="30"/>
  <c r="H443" i="30"/>
  <c r="F443" i="30"/>
  <c r="E443" i="30"/>
  <c r="H442" i="30"/>
  <c r="F442" i="30"/>
  <c r="E442" i="30"/>
  <c r="H441" i="30"/>
  <c r="F441" i="30"/>
  <c r="E441" i="30"/>
  <c r="H440" i="30"/>
  <c r="F440" i="30"/>
  <c r="E440" i="30"/>
  <c r="H439" i="30"/>
  <c r="F439" i="30"/>
  <c r="E439" i="30"/>
  <c r="H438" i="30"/>
  <c r="F438" i="30"/>
  <c r="E438" i="30"/>
  <c r="H437" i="30"/>
  <c r="F437" i="30"/>
  <c r="E437" i="30"/>
  <c r="H436" i="30"/>
  <c r="F436" i="30"/>
  <c r="E436" i="30"/>
  <c r="H435" i="30"/>
  <c r="F435" i="30"/>
  <c r="E435" i="30"/>
  <c r="H434" i="30"/>
  <c r="F434" i="30"/>
  <c r="E434" i="30"/>
  <c r="H433" i="30"/>
  <c r="F433" i="30"/>
  <c r="E433" i="30"/>
  <c r="H432" i="30"/>
  <c r="F432" i="30"/>
  <c r="E432" i="30"/>
  <c r="H431" i="30"/>
  <c r="F431" i="30"/>
  <c r="E431" i="30"/>
  <c r="H430" i="30"/>
  <c r="F430" i="30"/>
  <c r="E430" i="30"/>
  <c r="H429" i="30"/>
  <c r="F429" i="30"/>
  <c r="E429" i="30"/>
  <c r="H428" i="30"/>
  <c r="F428" i="30"/>
  <c r="E428" i="30"/>
  <c r="H427" i="30"/>
  <c r="F427" i="30"/>
  <c r="E427" i="30"/>
  <c r="H426" i="30"/>
  <c r="F426" i="30"/>
  <c r="E426" i="30"/>
  <c r="H425" i="30"/>
  <c r="F425" i="30"/>
  <c r="E425" i="30"/>
  <c r="H424" i="30"/>
  <c r="F424" i="30"/>
  <c r="E424" i="30"/>
  <c r="H423" i="30"/>
  <c r="F423" i="30"/>
  <c r="E423" i="30"/>
  <c r="H422" i="30"/>
  <c r="F422" i="30"/>
  <c r="E422" i="30"/>
  <c r="H421" i="30"/>
  <c r="F421" i="30"/>
  <c r="E421" i="30"/>
  <c r="H420" i="30"/>
  <c r="F420" i="30"/>
  <c r="E420" i="30"/>
  <c r="H419" i="30"/>
  <c r="F419" i="30"/>
  <c r="E419" i="30"/>
  <c r="H418" i="30"/>
  <c r="F418" i="30"/>
  <c r="E418" i="30"/>
  <c r="H417" i="30"/>
  <c r="F417" i="30"/>
  <c r="E417" i="30"/>
  <c r="H416" i="30"/>
  <c r="F416" i="30"/>
  <c r="E416" i="30"/>
  <c r="H415" i="30"/>
  <c r="F415" i="30"/>
  <c r="E415" i="30"/>
  <c r="H414" i="30"/>
  <c r="F414" i="30"/>
  <c r="E414" i="30"/>
  <c r="H413" i="30"/>
  <c r="F413" i="30"/>
  <c r="E413" i="30"/>
  <c r="H412" i="30"/>
  <c r="F412" i="30"/>
  <c r="E412" i="30"/>
  <c r="H411" i="30"/>
  <c r="F411" i="30"/>
  <c r="E411" i="30"/>
  <c r="H410" i="30"/>
  <c r="F410" i="30"/>
  <c r="E410" i="30"/>
  <c r="H409" i="30"/>
  <c r="F409" i="30"/>
  <c r="E409" i="30"/>
  <c r="H408" i="30"/>
  <c r="F408" i="30"/>
  <c r="E408" i="30"/>
  <c r="H407" i="30"/>
  <c r="F407" i="30"/>
  <c r="E407" i="30"/>
  <c r="H406" i="30"/>
  <c r="F406" i="30"/>
  <c r="E406" i="30"/>
  <c r="H405" i="30"/>
  <c r="F405" i="30"/>
  <c r="E405" i="30"/>
  <c r="H404" i="30"/>
  <c r="F404" i="30"/>
  <c r="E404" i="30"/>
  <c r="H403" i="30"/>
  <c r="F403" i="30"/>
  <c r="E403" i="30"/>
  <c r="H402" i="30"/>
  <c r="F402" i="30"/>
  <c r="E402" i="30"/>
  <c r="H401" i="30"/>
  <c r="F401" i="30"/>
  <c r="E401" i="30"/>
  <c r="H400" i="30"/>
  <c r="F400" i="30"/>
  <c r="E400" i="30"/>
  <c r="H399" i="30"/>
  <c r="F399" i="30"/>
  <c r="E399" i="30"/>
  <c r="H398" i="30"/>
  <c r="F398" i="30"/>
  <c r="E398" i="30"/>
  <c r="H397" i="30"/>
  <c r="F397" i="30"/>
  <c r="E397" i="30"/>
  <c r="H396" i="30"/>
  <c r="F396" i="30"/>
  <c r="E396" i="30"/>
  <c r="H395" i="30"/>
  <c r="F395" i="30"/>
  <c r="E395" i="30"/>
  <c r="H394" i="30"/>
  <c r="F394" i="30"/>
  <c r="E394" i="30"/>
  <c r="H393" i="30"/>
  <c r="F393" i="30"/>
  <c r="E393" i="30"/>
  <c r="H392" i="30"/>
  <c r="F392" i="30"/>
  <c r="E392" i="30"/>
  <c r="H391" i="30"/>
  <c r="F391" i="30"/>
  <c r="E391" i="30"/>
  <c r="H390" i="30"/>
  <c r="F390" i="30"/>
  <c r="E390" i="30"/>
  <c r="H389" i="30"/>
  <c r="F389" i="30"/>
  <c r="E389" i="30"/>
  <c r="H388" i="30"/>
  <c r="F388" i="30"/>
  <c r="E388" i="30"/>
  <c r="H387" i="30"/>
  <c r="F387" i="30"/>
  <c r="E387" i="30"/>
  <c r="H386" i="30"/>
  <c r="F386" i="30"/>
  <c r="E386" i="30"/>
  <c r="H385" i="30"/>
  <c r="F385" i="30"/>
  <c r="E385" i="30"/>
  <c r="H384" i="30"/>
  <c r="F384" i="30"/>
  <c r="E384" i="30"/>
  <c r="H383" i="30"/>
  <c r="F383" i="30"/>
  <c r="E383" i="30"/>
  <c r="H382" i="30"/>
  <c r="F382" i="30"/>
  <c r="E382" i="30"/>
  <c r="H381" i="30"/>
  <c r="F381" i="30"/>
  <c r="E381" i="30"/>
  <c r="H380" i="30"/>
  <c r="F380" i="30"/>
  <c r="E380" i="30"/>
  <c r="H379" i="30"/>
  <c r="F379" i="30"/>
  <c r="E379" i="30"/>
  <c r="H378" i="30"/>
  <c r="F378" i="30"/>
  <c r="E378" i="30"/>
  <c r="H377" i="30"/>
  <c r="F377" i="30"/>
  <c r="E377" i="30"/>
  <c r="H376" i="30"/>
  <c r="F376" i="30"/>
  <c r="E376" i="30"/>
  <c r="H375" i="30"/>
  <c r="F375" i="30"/>
  <c r="E375" i="30"/>
  <c r="H374" i="30"/>
  <c r="F374" i="30"/>
  <c r="E374" i="30"/>
  <c r="H373" i="30"/>
  <c r="F373" i="30"/>
  <c r="E373" i="30"/>
  <c r="H372" i="30"/>
  <c r="F372" i="30"/>
  <c r="E372" i="30"/>
  <c r="H371" i="30"/>
  <c r="F371" i="30"/>
  <c r="E371" i="30"/>
  <c r="H370" i="30"/>
  <c r="F370" i="30"/>
  <c r="E370" i="30"/>
  <c r="H369" i="30"/>
  <c r="F369" i="30"/>
  <c r="E369" i="30"/>
  <c r="H368" i="30"/>
  <c r="F368" i="30"/>
  <c r="E368" i="30"/>
  <c r="H367" i="30"/>
  <c r="F367" i="30"/>
  <c r="E367" i="30"/>
  <c r="H366" i="30"/>
  <c r="F366" i="30"/>
  <c r="E366" i="30"/>
  <c r="H365" i="30"/>
  <c r="F365" i="30"/>
  <c r="E365" i="30"/>
  <c r="H364" i="30"/>
  <c r="F364" i="30"/>
  <c r="E364" i="30"/>
  <c r="H363" i="30"/>
  <c r="F363" i="30"/>
  <c r="E363" i="30"/>
  <c r="H362" i="30"/>
  <c r="F362" i="30"/>
  <c r="E362" i="30"/>
  <c r="H361" i="30"/>
  <c r="F361" i="30"/>
  <c r="E361" i="30"/>
  <c r="H360" i="30"/>
  <c r="F360" i="30"/>
  <c r="E360" i="30"/>
  <c r="H359" i="30"/>
  <c r="F359" i="30"/>
  <c r="E359" i="30"/>
  <c r="H358" i="30"/>
  <c r="F358" i="30"/>
  <c r="E358" i="30"/>
  <c r="H357" i="30"/>
  <c r="F357" i="30"/>
  <c r="E357" i="30"/>
  <c r="H356" i="30"/>
  <c r="F356" i="30"/>
  <c r="E356" i="30"/>
  <c r="H355" i="30"/>
  <c r="F355" i="30"/>
  <c r="E355" i="30"/>
  <c r="H354" i="30"/>
  <c r="F354" i="30"/>
  <c r="E354" i="30"/>
  <c r="H353" i="30"/>
  <c r="F353" i="30"/>
  <c r="E353" i="30"/>
  <c r="H352" i="30"/>
  <c r="F352" i="30"/>
  <c r="E352" i="30"/>
  <c r="H351" i="30"/>
  <c r="F351" i="30"/>
  <c r="E351" i="30"/>
  <c r="H350" i="30"/>
  <c r="F350" i="30"/>
  <c r="E350" i="30"/>
  <c r="H349" i="30"/>
  <c r="F349" i="30"/>
  <c r="E349" i="30"/>
  <c r="H348" i="30"/>
  <c r="F348" i="30"/>
  <c r="E348" i="30"/>
  <c r="H347" i="30"/>
  <c r="F347" i="30"/>
  <c r="E347" i="30"/>
  <c r="H346" i="30"/>
  <c r="F346" i="30"/>
  <c r="E346" i="30"/>
  <c r="H345" i="30"/>
  <c r="F345" i="30"/>
  <c r="E345" i="30"/>
  <c r="H344" i="30"/>
  <c r="F344" i="30"/>
  <c r="E344" i="30"/>
  <c r="H343" i="30"/>
  <c r="F343" i="30"/>
  <c r="E343" i="30"/>
  <c r="H342" i="30"/>
  <c r="F342" i="30"/>
  <c r="E342" i="30"/>
  <c r="H341" i="30"/>
  <c r="F341" i="30"/>
  <c r="E341" i="30"/>
  <c r="H340" i="30"/>
  <c r="F340" i="30"/>
  <c r="E340" i="30"/>
  <c r="H339" i="30"/>
  <c r="F339" i="30"/>
  <c r="E339" i="30"/>
  <c r="H338" i="30"/>
  <c r="F338" i="30"/>
  <c r="E338" i="30"/>
  <c r="H337" i="30"/>
  <c r="F337" i="30"/>
  <c r="E337" i="30"/>
  <c r="H336" i="30"/>
  <c r="F336" i="30"/>
  <c r="E336" i="30"/>
  <c r="H335" i="30"/>
  <c r="F335" i="30"/>
  <c r="E335" i="30"/>
  <c r="H334" i="30"/>
  <c r="F334" i="30"/>
  <c r="E334" i="30"/>
  <c r="H333" i="30"/>
  <c r="F333" i="30"/>
  <c r="E333" i="30"/>
  <c r="H332" i="30"/>
  <c r="F332" i="30"/>
  <c r="E332" i="30"/>
  <c r="H331" i="30"/>
  <c r="F331" i="30"/>
  <c r="E331" i="30"/>
  <c r="H330" i="30"/>
  <c r="F330" i="30"/>
  <c r="E330" i="30"/>
  <c r="H329" i="30"/>
  <c r="F329" i="30"/>
  <c r="E329" i="30"/>
  <c r="H328" i="30"/>
  <c r="F328" i="30"/>
  <c r="E328" i="30"/>
  <c r="H327" i="30"/>
  <c r="F327" i="30"/>
  <c r="E327" i="30"/>
  <c r="H326" i="30"/>
  <c r="F326" i="30"/>
  <c r="E326" i="30"/>
  <c r="H325" i="30"/>
  <c r="F325" i="30"/>
  <c r="E325" i="30"/>
  <c r="H324" i="30"/>
  <c r="F324" i="30"/>
  <c r="E324" i="30"/>
  <c r="H323" i="30"/>
  <c r="F323" i="30"/>
  <c r="E323" i="30"/>
  <c r="H322" i="30"/>
  <c r="F322" i="30"/>
  <c r="E322" i="30"/>
  <c r="H321" i="30"/>
  <c r="F321" i="30"/>
  <c r="E321" i="30"/>
  <c r="H320" i="30"/>
  <c r="F320" i="30"/>
  <c r="E320" i="30"/>
  <c r="H319" i="30"/>
  <c r="F319" i="30"/>
  <c r="E319" i="30"/>
  <c r="H318" i="30"/>
  <c r="F318" i="30"/>
  <c r="E318" i="30"/>
  <c r="H317" i="30"/>
  <c r="F317" i="30"/>
  <c r="E317" i="30"/>
  <c r="H316" i="30"/>
  <c r="F316" i="30"/>
  <c r="E316" i="30"/>
  <c r="H315" i="30"/>
  <c r="F315" i="30"/>
  <c r="E315" i="30"/>
  <c r="H314" i="30"/>
  <c r="F314" i="30"/>
  <c r="E314" i="30"/>
  <c r="H313" i="30"/>
  <c r="F313" i="30"/>
  <c r="E313" i="30"/>
  <c r="H312" i="30"/>
  <c r="F312" i="30"/>
  <c r="E312" i="30"/>
  <c r="H311" i="30"/>
  <c r="F311" i="30"/>
  <c r="E311" i="30"/>
  <c r="H310" i="30"/>
  <c r="F310" i="30"/>
  <c r="E310" i="30"/>
  <c r="H309" i="30"/>
  <c r="F309" i="30"/>
  <c r="E309" i="30"/>
  <c r="H308" i="30"/>
  <c r="F308" i="30"/>
  <c r="E308" i="30"/>
  <c r="H307" i="30"/>
  <c r="F307" i="30"/>
  <c r="E307" i="30"/>
  <c r="H306" i="30"/>
  <c r="F306" i="30"/>
  <c r="E306" i="30"/>
  <c r="H305" i="30"/>
  <c r="F305" i="30"/>
  <c r="E305" i="30"/>
  <c r="H304" i="30"/>
  <c r="F304" i="30"/>
  <c r="E304" i="30"/>
  <c r="H303" i="30"/>
  <c r="F303" i="30"/>
  <c r="E303" i="30"/>
  <c r="H302" i="30"/>
  <c r="F302" i="30"/>
  <c r="E302" i="30"/>
  <c r="H301" i="30"/>
  <c r="F301" i="30"/>
  <c r="E301" i="30"/>
  <c r="H300" i="30"/>
  <c r="F300" i="30"/>
  <c r="E300" i="30"/>
  <c r="H299" i="30"/>
  <c r="F299" i="30"/>
  <c r="E299" i="30"/>
  <c r="H298" i="30"/>
  <c r="F298" i="30"/>
  <c r="E298" i="30"/>
  <c r="H297" i="30"/>
  <c r="F297" i="30"/>
  <c r="E297" i="30"/>
  <c r="H296" i="30"/>
  <c r="F296" i="30"/>
  <c r="E296" i="30"/>
  <c r="H295" i="30"/>
  <c r="F295" i="30"/>
  <c r="E295" i="30"/>
  <c r="H294" i="30"/>
  <c r="F294" i="30"/>
  <c r="E294" i="30"/>
  <c r="H293" i="30"/>
  <c r="F293" i="30"/>
  <c r="E293" i="30"/>
  <c r="H292" i="30"/>
  <c r="F292" i="30"/>
  <c r="E292" i="30"/>
  <c r="H291" i="30"/>
  <c r="F291" i="30"/>
  <c r="E291" i="30"/>
  <c r="H290" i="30"/>
  <c r="F290" i="30"/>
  <c r="E290" i="30"/>
  <c r="H289" i="30"/>
  <c r="F289" i="30"/>
  <c r="E289" i="30"/>
  <c r="H288" i="30"/>
  <c r="F288" i="30"/>
  <c r="E288" i="30"/>
  <c r="H287" i="30"/>
  <c r="F287" i="30"/>
  <c r="E287" i="30"/>
  <c r="H286" i="30"/>
  <c r="F286" i="30"/>
  <c r="E286" i="30"/>
  <c r="H285" i="30"/>
  <c r="F285" i="30"/>
  <c r="E285" i="30"/>
  <c r="H284" i="30"/>
  <c r="F284" i="30"/>
  <c r="E284" i="30"/>
  <c r="H283" i="30"/>
  <c r="F283" i="30"/>
  <c r="E283" i="30"/>
  <c r="H282" i="30"/>
  <c r="F282" i="30"/>
  <c r="E282" i="30"/>
  <c r="H281" i="30"/>
  <c r="F281" i="30"/>
  <c r="E281" i="30"/>
  <c r="H280" i="30"/>
  <c r="F280" i="30"/>
  <c r="E280" i="30"/>
  <c r="H279" i="30"/>
  <c r="F279" i="30"/>
  <c r="E279" i="30"/>
  <c r="H278" i="30"/>
  <c r="F278" i="30"/>
  <c r="E278" i="30"/>
  <c r="H277" i="30"/>
  <c r="F277" i="30"/>
  <c r="E277" i="30"/>
  <c r="H276" i="30"/>
  <c r="F276" i="30"/>
  <c r="E276" i="30"/>
  <c r="H275" i="30"/>
  <c r="F275" i="30"/>
  <c r="E275" i="30"/>
  <c r="H274" i="30"/>
  <c r="F274" i="30"/>
  <c r="E274" i="30"/>
  <c r="H273" i="30"/>
  <c r="F273" i="30"/>
  <c r="E273" i="30"/>
  <c r="H272" i="30"/>
  <c r="F272" i="30"/>
  <c r="E272" i="30"/>
  <c r="H271" i="30"/>
  <c r="F271" i="30"/>
  <c r="E271" i="30"/>
  <c r="H270" i="30"/>
  <c r="F270" i="30"/>
  <c r="E270" i="30"/>
  <c r="H269" i="30"/>
  <c r="F269" i="30"/>
  <c r="E269" i="30"/>
  <c r="H268" i="30"/>
  <c r="F268" i="30"/>
  <c r="E268" i="30"/>
  <c r="H267" i="30"/>
  <c r="F267" i="30"/>
  <c r="E267" i="30"/>
  <c r="H266" i="30"/>
  <c r="F266" i="30"/>
  <c r="E266" i="30"/>
  <c r="H265" i="30"/>
  <c r="F265" i="30"/>
  <c r="E265" i="30"/>
  <c r="H264" i="30"/>
  <c r="F264" i="30"/>
  <c r="E264" i="30"/>
  <c r="H263" i="30"/>
  <c r="F263" i="30"/>
  <c r="E263" i="30"/>
  <c r="H262" i="30"/>
  <c r="F262" i="30"/>
  <c r="E262" i="30"/>
  <c r="H261" i="30"/>
  <c r="F261" i="30"/>
  <c r="E261" i="30"/>
  <c r="H260" i="30"/>
  <c r="F260" i="30"/>
  <c r="E260" i="30"/>
  <c r="H259" i="30"/>
  <c r="F259" i="30"/>
  <c r="E259" i="30"/>
  <c r="H257" i="30"/>
  <c r="F257" i="30"/>
  <c r="E257" i="30"/>
  <c r="H256" i="30"/>
  <c r="F256" i="30"/>
  <c r="E256" i="30"/>
  <c r="H255" i="30"/>
  <c r="F255" i="30"/>
  <c r="E255" i="30"/>
  <c r="H254" i="30"/>
  <c r="F254" i="30"/>
  <c r="E254" i="30"/>
  <c r="H253" i="30"/>
  <c r="F253" i="30"/>
  <c r="E253" i="30"/>
  <c r="H252" i="30"/>
  <c r="F252" i="30"/>
  <c r="E252" i="30"/>
  <c r="H251" i="30"/>
  <c r="F251" i="30"/>
  <c r="E251" i="30"/>
  <c r="H250" i="30"/>
  <c r="F250" i="30"/>
  <c r="E250" i="30"/>
  <c r="H249" i="30"/>
  <c r="F249" i="30"/>
  <c r="E249" i="30"/>
  <c r="H248" i="30"/>
  <c r="F248" i="30"/>
  <c r="E248" i="30"/>
  <c r="H247" i="30"/>
  <c r="F247" i="30"/>
  <c r="E247" i="30"/>
  <c r="H246" i="30"/>
  <c r="F246" i="30"/>
  <c r="E246" i="30"/>
  <c r="H245" i="30"/>
  <c r="F245" i="30"/>
  <c r="E245" i="30"/>
  <c r="H244" i="30"/>
  <c r="F244" i="30"/>
  <c r="E244" i="30"/>
  <c r="H243" i="30"/>
  <c r="F243" i="30"/>
  <c r="E243" i="30"/>
  <c r="H242" i="30"/>
  <c r="F242" i="30"/>
  <c r="E242" i="30"/>
  <c r="H241" i="30"/>
  <c r="F241" i="30"/>
  <c r="E241" i="30"/>
  <c r="H240" i="30"/>
  <c r="F240" i="30"/>
  <c r="E240" i="30"/>
  <c r="H239" i="30"/>
  <c r="F239" i="30"/>
  <c r="E239" i="30"/>
  <c r="H238" i="30"/>
  <c r="F238" i="30"/>
  <c r="E238" i="30"/>
  <c r="H237" i="30"/>
  <c r="F237" i="30"/>
  <c r="E237" i="30"/>
  <c r="H236" i="30"/>
  <c r="F236" i="30"/>
  <c r="E236" i="30"/>
  <c r="H235" i="30"/>
  <c r="F235" i="30"/>
  <c r="E235" i="30"/>
  <c r="H234" i="30"/>
  <c r="F234" i="30"/>
  <c r="E234" i="30"/>
  <c r="H233" i="30"/>
  <c r="F233" i="30"/>
  <c r="E233" i="30"/>
  <c r="H232" i="30"/>
  <c r="F232" i="30"/>
  <c r="E232" i="30"/>
  <c r="H231" i="30"/>
  <c r="F231" i="30"/>
  <c r="E231" i="30"/>
  <c r="H230" i="30"/>
  <c r="F230" i="30"/>
  <c r="E230" i="30"/>
  <c r="H229" i="30"/>
  <c r="F229" i="30"/>
  <c r="E229" i="30"/>
  <c r="H228" i="30"/>
  <c r="F228" i="30"/>
  <c r="E228" i="30"/>
  <c r="H227" i="30"/>
  <c r="F227" i="30"/>
  <c r="E227" i="30"/>
  <c r="H226" i="30"/>
  <c r="F226" i="30"/>
  <c r="E226" i="30"/>
  <c r="H225" i="30"/>
  <c r="F225" i="30"/>
  <c r="E225" i="30"/>
  <c r="H224" i="30"/>
  <c r="F224" i="30"/>
  <c r="E224" i="30"/>
  <c r="H223" i="30"/>
  <c r="F223" i="30"/>
  <c r="E223" i="30"/>
  <c r="H222" i="30"/>
  <c r="F222" i="30"/>
  <c r="E222" i="30"/>
  <c r="H221" i="30"/>
  <c r="F221" i="30"/>
  <c r="E221" i="30"/>
  <c r="H220" i="30"/>
  <c r="F220" i="30"/>
  <c r="E220" i="30"/>
  <c r="H219" i="30"/>
  <c r="F219" i="30"/>
  <c r="E219" i="30"/>
  <c r="H218" i="30"/>
  <c r="F218" i="30"/>
  <c r="E218" i="30"/>
  <c r="H217" i="30"/>
  <c r="F217" i="30"/>
  <c r="E217" i="30"/>
  <c r="H216" i="30"/>
  <c r="F216" i="30"/>
  <c r="E216" i="30"/>
  <c r="H215" i="30"/>
  <c r="F215" i="30"/>
  <c r="E215" i="30"/>
  <c r="H214" i="30"/>
  <c r="F214" i="30"/>
  <c r="E214" i="30"/>
  <c r="H213" i="30"/>
  <c r="F213" i="30"/>
  <c r="E213" i="30"/>
  <c r="H212" i="30"/>
  <c r="F212" i="30"/>
  <c r="E212" i="30"/>
  <c r="H211" i="30"/>
  <c r="F211" i="30"/>
  <c r="E211" i="30"/>
  <c r="H210" i="30"/>
  <c r="F210" i="30"/>
  <c r="E210" i="30"/>
  <c r="H209" i="30"/>
  <c r="F209" i="30"/>
  <c r="E209" i="30"/>
  <c r="H208" i="30"/>
  <c r="F208" i="30"/>
  <c r="E208" i="30"/>
  <c r="H207" i="30"/>
  <c r="F207" i="30"/>
  <c r="E207" i="30"/>
  <c r="H206" i="30"/>
  <c r="F206" i="30"/>
  <c r="E206" i="30"/>
  <c r="H205" i="30"/>
  <c r="F205" i="30"/>
  <c r="E205" i="30"/>
  <c r="H204" i="30"/>
  <c r="F204" i="30"/>
  <c r="E204" i="30"/>
  <c r="H203" i="30"/>
  <c r="F203" i="30"/>
  <c r="E203" i="30"/>
  <c r="H202" i="30"/>
  <c r="F202" i="30"/>
  <c r="E202" i="30"/>
  <c r="H201" i="30"/>
  <c r="F201" i="30"/>
  <c r="E201" i="30"/>
  <c r="H200" i="30"/>
  <c r="F200" i="30"/>
  <c r="E200" i="30"/>
  <c r="H199" i="30"/>
  <c r="F199" i="30"/>
  <c r="E199" i="30"/>
  <c r="H198" i="30"/>
  <c r="F198" i="30"/>
  <c r="E198" i="30"/>
  <c r="H197" i="30"/>
  <c r="F197" i="30"/>
  <c r="E197" i="30"/>
  <c r="H196" i="30"/>
  <c r="F196" i="30"/>
  <c r="E196" i="30"/>
  <c r="H195" i="30"/>
  <c r="F195" i="30"/>
  <c r="E195" i="30"/>
  <c r="H194" i="30"/>
  <c r="F194" i="30"/>
  <c r="E194" i="30"/>
  <c r="H193" i="30"/>
  <c r="F193" i="30"/>
  <c r="E193" i="30"/>
  <c r="H192" i="30"/>
  <c r="F192" i="30"/>
  <c r="E192" i="30"/>
  <c r="H191" i="30"/>
  <c r="F191" i="30"/>
  <c r="E191" i="30"/>
  <c r="H190" i="30"/>
  <c r="F190" i="30"/>
  <c r="E190" i="30"/>
  <c r="H189" i="30"/>
  <c r="F189" i="30"/>
  <c r="E189" i="30"/>
  <c r="H188" i="30"/>
  <c r="F188" i="30"/>
  <c r="E188" i="30"/>
  <c r="H187" i="30"/>
  <c r="F187" i="30"/>
  <c r="E187" i="30"/>
  <c r="H186" i="30"/>
  <c r="F186" i="30"/>
  <c r="E186" i="30"/>
  <c r="H185" i="30"/>
  <c r="F185" i="30"/>
  <c r="E185" i="30"/>
  <c r="H184" i="30"/>
  <c r="F184" i="30"/>
  <c r="E184" i="30"/>
  <c r="H183" i="30"/>
  <c r="F183" i="30"/>
  <c r="E183" i="30"/>
  <c r="H182" i="30"/>
  <c r="F182" i="30"/>
  <c r="E182" i="30"/>
  <c r="H181" i="30"/>
  <c r="F181" i="30"/>
  <c r="E181" i="30"/>
  <c r="H180" i="30"/>
  <c r="F180" i="30"/>
  <c r="E180" i="30"/>
  <c r="H179" i="30"/>
  <c r="F179" i="30"/>
  <c r="E179" i="30"/>
  <c r="H178" i="30"/>
  <c r="F178" i="30"/>
  <c r="E178" i="30"/>
  <c r="H177" i="30"/>
  <c r="F177" i="30"/>
  <c r="E177" i="30"/>
  <c r="H176" i="30"/>
  <c r="F176" i="30"/>
  <c r="E176" i="30"/>
  <c r="H175" i="30"/>
  <c r="F175" i="30"/>
  <c r="E175" i="30"/>
  <c r="H174" i="30"/>
  <c r="F174" i="30"/>
  <c r="E174" i="30"/>
  <c r="H173" i="30"/>
  <c r="F173" i="30"/>
  <c r="E173" i="30"/>
  <c r="H172" i="30"/>
  <c r="F172" i="30"/>
  <c r="E172" i="30"/>
  <c r="H171" i="30"/>
  <c r="F171" i="30"/>
  <c r="E171" i="30"/>
  <c r="H170" i="30"/>
  <c r="F170" i="30"/>
  <c r="E170" i="30"/>
  <c r="H169" i="30"/>
  <c r="F169" i="30"/>
  <c r="E169" i="30"/>
  <c r="H168" i="30"/>
  <c r="F168" i="30"/>
  <c r="E168" i="30"/>
  <c r="H167" i="30"/>
  <c r="F167" i="30"/>
  <c r="E167" i="30"/>
  <c r="H166" i="30"/>
  <c r="F166" i="30"/>
  <c r="E166" i="30"/>
  <c r="H165" i="30"/>
  <c r="F165" i="30"/>
  <c r="E165" i="30"/>
  <c r="H164" i="30"/>
  <c r="F164" i="30"/>
  <c r="E164" i="30"/>
  <c r="H163" i="30"/>
  <c r="F163" i="30"/>
  <c r="E163" i="30"/>
  <c r="H162" i="30"/>
  <c r="F162" i="30"/>
  <c r="E162" i="30"/>
  <c r="H161" i="30"/>
  <c r="F161" i="30"/>
  <c r="E161" i="30"/>
  <c r="H160" i="30"/>
  <c r="F160" i="30"/>
  <c r="E160" i="30"/>
  <c r="H159" i="30"/>
  <c r="F159" i="30"/>
  <c r="E159" i="30"/>
  <c r="H158" i="30"/>
  <c r="F158" i="30"/>
  <c r="E158" i="30"/>
  <c r="H157" i="30"/>
  <c r="F157" i="30"/>
  <c r="E157" i="30"/>
  <c r="H156" i="30"/>
  <c r="F156" i="30"/>
  <c r="E156" i="30"/>
  <c r="H155" i="30"/>
  <c r="F155" i="30"/>
  <c r="E155" i="30"/>
  <c r="H154" i="30"/>
  <c r="F154" i="30"/>
  <c r="E154" i="30"/>
  <c r="H153" i="30"/>
  <c r="F153" i="30"/>
  <c r="E153" i="30"/>
  <c r="H152" i="30"/>
  <c r="F152" i="30"/>
  <c r="E152" i="30"/>
  <c r="H151" i="30"/>
  <c r="F151" i="30"/>
  <c r="E151" i="30"/>
  <c r="H150" i="30"/>
  <c r="F150" i="30"/>
  <c r="E150" i="30"/>
  <c r="H149" i="30"/>
  <c r="F149" i="30"/>
  <c r="E149" i="30"/>
  <c r="H148" i="30"/>
  <c r="F148" i="30"/>
  <c r="E148" i="30"/>
  <c r="H147" i="30"/>
  <c r="F147" i="30"/>
  <c r="E147" i="30"/>
  <c r="H146" i="30"/>
  <c r="F146" i="30"/>
  <c r="E146" i="30"/>
  <c r="H145" i="30"/>
  <c r="F145" i="30"/>
  <c r="E145" i="30"/>
  <c r="H144" i="30"/>
  <c r="F144" i="30"/>
  <c r="E144" i="30"/>
  <c r="H143" i="30"/>
  <c r="F143" i="30"/>
  <c r="E143" i="30"/>
  <c r="H142" i="30"/>
  <c r="F142" i="30"/>
  <c r="E142" i="30"/>
  <c r="H141" i="30"/>
  <c r="F141" i="30"/>
  <c r="E141" i="30"/>
  <c r="H140" i="30"/>
  <c r="F140" i="30"/>
  <c r="E140" i="30"/>
  <c r="H139" i="30"/>
  <c r="F139" i="30"/>
  <c r="E139" i="30"/>
  <c r="H138" i="30"/>
  <c r="F138" i="30"/>
  <c r="E138" i="30"/>
  <c r="H137" i="30"/>
  <c r="F137" i="30"/>
  <c r="E137" i="30"/>
  <c r="H136" i="30"/>
  <c r="F136" i="30"/>
  <c r="E136" i="30"/>
  <c r="H135" i="30"/>
  <c r="F135" i="30"/>
  <c r="E135" i="30"/>
  <c r="H134" i="30"/>
  <c r="F134" i="30"/>
  <c r="E134" i="30"/>
  <c r="H133" i="30"/>
  <c r="F133" i="30"/>
  <c r="E133" i="30"/>
  <c r="H132" i="30"/>
  <c r="F132" i="30"/>
  <c r="E132" i="30"/>
  <c r="H131" i="30"/>
  <c r="F131" i="30"/>
  <c r="E131" i="30"/>
  <c r="H130" i="30"/>
  <c r="F130" i="30"/>
  <c r="E130" i="30"/>
  <c r="H129" i="30"/>
  <c r="F129" i="30"/>
  <c r="E129" i="30"/>
  <c r="H128" i="30"/>
  <c r="F128" i="30"/>
  <c r="E128" i="30"/>
  <c r="H127" i="30"/>
  <c r="F127" i="30"/>
  <c r="E127" i="30"/>
  <c r="H126" i="30"/>
  <c r="F126" i="30"/>
  <c r="E126" i="30"/>
  <c r="H125" i="30"/>
  <c r="F125" i="30"/>
  <c r="E125" i="30"/>
  <c r="H124" i="30"/>
  <c r="F124" i="30"/>
  <c r="E124" i="30"/>
  <c r="H123" i="30"/>
  <c r="F123" i="30"/>
  <c r="E123" i="30"/>
  <c r="H122" i="30"/>
  <c r="F122" i="30"/>
  <c r="E122" i="30"/>
  <c r="H121" i="30"/>
  <c r="F121" i="30"/>
  <c r="E121" i="30"/>
  <c r="H120" i="30"/>
  <c r="F120" i="30"/>
  <c r="E120" i="30"/>
  <c r="H119" i="30"/>
  <c r="F119" i="30"/>
  <c r="E119" i="30"/>
  <c r="H118" i="30"/>
  <c r="F118" i="30"/>
  <c r="E118" i="30"/>
  <c r="H117" i="30"/>
  <c r="F117" i="30"/>
  <c r="E117" i="30"/>
  <c r="H116" i="30"/>
  <c r="F116" i="30"/>
  <c r="E116" i="30"/>
  <c r="H115" i="30"/>
  <c r="F115" i="30"/>
  <c r="E115" i="30"/>
  <c r="H114" i="30"/>
  <c r="F114" i="30"/>
  <c r="E114" i="30"/>
  <c r="H113" i="30"/>
  <c r="F113" i="30"/>
  <c r="E113" i="30"/>
  <c r="H112" i="30"/>
  <c r="F112" i="30"/>
  <c r="E112" i="30"/>
  <c r="H111" i="30"/>
  <c r="F111" i="30"/>
  <c r="E111" i="30"/>
  <c r="H110" i="30"/>
  <c r="F110" i="30"/>
  <c r="E110" i="30"/>
  <c r="H109" i="30"/>
  <c r="F109" i="30"/>
  <c r="E109" i="30"/>
  <c r="H108" i="30"/>
  <c r="F108" i="30"/>
  <c r="E108" i="30"/>
  <c r="H107" i="30"/>
  <c r="F107" i="30"/>
  <c r="E107" i="30"/>
  <c r="H106" i="30"/>
  <c r="F106" i="30"/>
  <c r="E106" i="30"/>
  <c r="H105" i="30"/>
  <c r="F105" i="30"/>
  <c r="E105" i="30"/>
  <c r="H104" i="30"/>
  <c r="F104" i="30"/>
  <c r="E104" i="30"/>
  <c r="H103" i="30"/>
  <c r="F103" i="30"/>
  <c r="E103" i="30"/>
  <c r="H102" i="30"/>
  <c r="F102" i="30"/>
  <c r="E102" i="30"/>
  <c r="H101" i="30"/>
  <c r="F101" i="30"/>
  <c r="E101" i="30"/>
  <c r="H100" i="30"/>
  <c r="F100" i="30"/>
  <c r="E100" i="30"/>
  <c r="H99" i="30"/>
  <c r="F99" i="30"/>
  <c r="E99" i="30"/>
  <c r="H98" i="30"/>
  <c r="F98" i="30"/>
  <c r="E98" i="30"/>
  <c r="H97" i="30"/>
  <c r="F97" i="30"/>
  <c r="E97" i="30"/>
  <c r="H96" i="30"/>
  <c r="F96" i="30"/>
  <c r="E96" i="30"/>
  <c r="H95" i="30"/>
  <c r="F95" i="30"/>
  <c r="E95" i="30"/>
  <c r="H94" i="30"/>
  <c r="F94" i="30"/>
  <c r="E94" i="30"/>
  <c r="H93" i="30"/>
  <c r="F93" i="30"/>
  <c r="E93" i="30"/>
  <c r="H92" i="30"/>
  <c r="F92" i="30"/>
  <c r="E92" i="30"/>
  <c r="H91" i="30"/>
  <c r="F91" i="30"/>
  <c r="E91" i="30"/>
  <c r="H90" i="30"/>
  <c r="F90" i="30"/>
  <c r="E90" i="30"/>
  <c r="H89" i="30"/>
  <c r="F89" i="30"/>
  <c r="E89" i="30"/>
  <c r="H88" i="30"/>
  <c r="F88" i="30"/>
  <c r="E88" i="30"/>
  <c r="H87" i="30"/>
  <c r="F87" i="30"/>
  <c r="E87" i="30"/>
  <c r="H86" i="30"/>
  <c r="F86" i="30"/>
  <c r="E86" i="30"/>
  <c r="H85" i="30"/>
  <c r="F85" i="30"/>
  <c r="E85" i="30"/>
  <c r="H84" i="30"/>
  <c r="F84" i="30"/>
  <c r="E84" i="30"/>
  <c r="H83" i="30"/>
  <c r="F83" i="30"/>
  <c r="E83" i="30"/>
  <c r="H82" i="30"/>
  <c r="F82" i="30"/>
  <c r="E82" i="30"/>
  <c r="H81" i="30"/>
  <c r="F81" i="30"/>
  <c r="E81" i="30"/>
  <c r="H80" i="30"/>
  <c r="F80" i="30"/>
  <c r="E80" i="30"/>
  <c r="H79" i="30"/>
  <c r="F79" i="30"/>
  <c r="E79" i="30"/>
  <c r="H78" i="30"/>
  <c r="F78" i="30"/>
  <c r="E78" i="30"/>
  <c r="H77" i="30"/>
  <c r="F77" i="30"/>
  <c r="E77" i="30"/>
  <c r="H76" i="30"/>
  <c r="F76" i="30"/>
  <c r="E76" i="30"/>
  <c r="H75" i="30"/>
  <c r="F75" i="30"/>
  <c r="E75" i="30"/>
  <c r="H74" i="30"/>
  <c r="F74" i="30"/>
  <c r="E74" i="30"/>
  <c r="H73" i="30"/>
  <c r="F73" i="30"/>
  <c r="E73" i="30"/>
  <c r="H72" i="30"/>
  <c r="F72" i="30"/>
  <c r="E72" i="30"/>
  <c r="H71" i="30"/>
  <c r="F71" i="30"/>
  <c r="E71" i="30"/>
  <c r="H70" i="30"/>
  <c r="F70" i="30"/>
  <c r="E70" i="30"/>
  <c r="H69" i="30"/>
  <c r="F69" i="30"/>
  <c r="E69" i="30"/>
  <c r="H68" i="30"/>
  <c r="F68" i="30"/>
  <c r="E68" i="30"/>
  <c r="H67" i="30"/>
  <c r="F67" i="30"/>
  <c r="E67" i="30"/>
  <c r="H66" i="30"/>
  <c r="F66" i="30"/>
  <c r="E66" i="30"/>
  <c r="H65" i="30"/>
  <c r="F65" i="30"/>
  <c r="E65" i="30"/>
  <c r="H64" i="30"/>
  <c r="F64" i="30"/>
  <c r="E64" i="30"/>
  <c r="H63" i="30"/>
  <c r="F63" i="30"/>
  <c r="E63" i="30"/>
  <c r="H62" i="30"/>
  <c r="F62" i="30"/>
  <c r="E62" i="30"/>
  <c r="H61" i="30"/>
  <c r="F61" i="30"/>
  <c r="E61" i="30"/>
  <c r="H60" i="30"/>
  <c r="F60" i="30"/>
  <c r="E60" i="30"/>
  <c r="H59" i="30"/>
  <c r="F59" i="30"/>
  <c r="E59" i="30"/>
  <c r="H58" i="30"/>
  <c r="F58" i="30"/>
  <c r="E58" i="30"/>
  <c r="H57" i="30"/>
  <c r="F57" i="30"/>
  <c r="E57" i="30"/>
  <c r="H56" i="30"/>
  <c r="F56" i="30"/>
  <c r="E56" i="30"/>
  <c r="H55" i="30"/>
  <c r="F55" i="30"/>
  <c r="E55" i="30"/>
  <c r="H54" i="30"/>
  <c r="F54" i="30"/>
  <c r="E54" i="30"/>
  <c r="H53" i="30"/>
  <c r="F53" i="30"/>
  <c r="E53" i="30"/>
  <c r="H52" i="30"/>
  <c r="F52" i="30"/>
  <c r="E52" i="30"/>
  <c r="H51" i="30"/>
  <c r="F51" i="30"/>
  <c r="E51" i="30"/>
  <c r="H50" i="30"/>
  <c r="F50" i="30"/>
  <c r="E50" i="30"/>
  <c r="H49" i="30"/>
  <c r="F49" i="30"/>
  <c r="E49" i="30"/>
  <c r="H48" i="30"/>
  <c r="F48" i="30"/>
  <c r="E48" i="30"/>
  <c r="H47" i="30"/>
  <c r="F47" i="30"/>
  <c r="E47" i="30"/>
  <c r="H45" i="30"/>
  <c r="F45" i="30"/>
  <c r="E45" i="30"/>
  <c r="H44" i="30"/>
  <c r="F44" i="30"/>
  <c r="E44" i="30"/>
  <c r="H43" i="30"/>
  <c r="F43" i="30"/>
  <c r="E43" i="30"/>
  <c r="H42" i="30"/>
  <c r="F42" i="30"/>
  <c r="E42" i="30"/>
  <c r="H41" i="30"/>
  <c r="F41" i="30"/>
  <c r="E41" i="30"/>
  <c r="H40" i="30"/>
  <c r="F40" i="30"/>
  <c r="E40" i="30"/>
  <c r="H39" i="30"/>
  <c r="F39" i="30"/>
  <c r="E39" i="30"/>
  <c r="H38" i="30"/>
  <c r="F38" i="30"/>
  <c r="E38" i="30"/>
  <c r="H37" i="30"/>
  <c r="F37" i="30"/>
  <c r="E37" i="30"/>
  <c r="H36" i="30"/>
  <c r="F36" i="30"/>
  <c r="E36" i="30"/>
  <c r="H35" i="30"/>
  <c r="F35" i="30"/>
  <c r="E35" i="30"/>
  <c r="H34" i="30"/>
  <c r="F34" i="30"/>
  <c r="E34" i="30"/>
  <c r="H33" i="30"/>
  <c r="F33" i="30"/>
  <c r="E33" i="30"/>
  <c r="H32" i="30"/>
  <c r="F32" i="30"/>
  <c r="E32" i="30"/>
  <c r="H31" i="30"/>
  <c r="F31" i="30"/>
  <c r="E31" i="30"/>
  <c r="H30" i="30"/>
  <c r="F30" i="30"/>
  <c r="E30" i="30"/>
  <c r="H29" i="30"/>
  <c r="F29" i="30"/>
  <c r="E29" i="30"/>
  <c r="H28" i="30"/>
  <c r="F28" i="30"/>
  <c r="E28" i="30"/>
  <c r="H27" i="30"/>
  <c r="F27" i="30"/>
  <c r="E27" i="30"/>
  <c r="H26" i="30"/>
  <c r="F26" i="30"/>
  <c r="E26" i="30"/>
  <c r="H25" i="30"/>
  <c r="F25" i="30"/>
  <c r="E25" i="30"/>
  <c r="H594" i="29"/>
  <c r="F594" i="29"/>
  <c r="E594" i="29"/>
  <c r="H593" i="29"/>
  <c r="F593" i="29"/>
  <c r="E593" i="29"/>
  <c r="H592" i="29"/>
  <c r="F592" i="29"/>
  <c r="E592" i="29"/>
  <c r="H591" i="29"/>
  <c r="F591" i="29"/>
  <c r="E591" i="29"/>
  <c r="H590" i="29"/>
  <c r="F590" i="29"/>
  <c r="E590" i="29"/>
  <c r="H589" i="29"/>
  <c r="F589" i="29"/>
  <c r="E589" i="29"/>
  <c r="H588" i="29"/>
  <c r="F588" i="29"/>
  <c r="E588" i="29"/>
  <c r="H587" i="29"/>
  <c r="F587" i="29"/>
  <c r="E587" i="29"/>
  <c r="H586" i="29"/>
  <c r="F586" i="29"/>
  <c r="E586" i="29"/>
  <c r="H585" i="29"/>
  <c r="F585" i="29"/>
  <c r="E585" i="29"/>
  <c r="H584" i="29"/>
  <c r="F584" i="29"/>
  <c r="E584" i="29"/>
  <c r="H583" i="29"/>
  <c r="F583" i="29"/>
  <c r="E583" i="29"/>
  <c r="H582" i="29"/>
  <c r="F582" i="29"/>
  <c r="E582" i="29"/>
  <c r="H581" i="29"/>
  <c r="F581" i="29"/>
  <c r="E581" i="29"/>
  <c r="H579" i="29"/>
  <c r="F579" i="29"/>
  <c r="H578" i="29"/>
  <c r="F578" i="29"/>
  <c r="E578" i="29"/>
  <c r="H577" i="29"/>
  <c r="F577" i="29"/>
  <c r="E577" i="29"/>
  <c r="H576" i="29"/>
  <c r="F576" i="29"/>
  <c r="E576" i="29"/>
  <c r="H575" i="29"/>
  <c r="F575" i="29"/>
  <c r="E575" i="29"/>
  <c r="H574" i="29"/>
  <c r="F574" i="29"/>
  <c r="E574" i="29"/>
  <c r="H573" i="29"/>
  <c r="F573" i="29"/>
  <c r="E573" i="29"/>
  <c r="H572" i="29"/>
  <c r="F572" i="29"/>
  <c r="E572" i="29"/>
  <c r="H571" i="29"/>
  <c r="F571" i="29"/>
  <c r="E571" i="29"/>
  <c r="H570" i="29"/>
  <c r="F570" i="29"/>
  <c r="E570" i="29"/>
  <c r="H569" i="29"/>
  <c r="F569" i="29"/>
  <c r="E569" i="29"/>
  <c r="H568" i="29"/>
  <c r="F568" i="29"/>
  <c r="E568" i="29"/>
  <c r="H566" i="29"/>
  <c r="F566" i="29"/>
  <c r="E566" i="29"/>
  <c r="H565" i="29"/>
  <c r="F565" i="29"/>
  <c r="E565" i="29"/>
  <c r="H564" i="29"/>
  <c r="F564" i="29"/>
  <c r="E564" i="29"/>
  <c r="H563" i="29"/>
  <c r="F563" i="29"/>
  <c r="E563" i="29"/>
  <c r="H562" i="29"/>
  <c r="F562" i="29"/>
  <c r="E562" i="29"/>
  <c r="H561" i="29"/>
  <c r="F561" i="29"/>
  <c r="E561" i="29"/>
  <c r="H560" i="29"/>
  <c r="F560" i="29"/>
  <c r="E560" i="29"/>
  <c r="H559" i="29"/>
  <c r="F559" i="29"/>
  <c r="E559" i="29"/>
  <c r="H558" i="29"/>
  <c r="F558" i="29"/>
  <c r="E558" i="29"/>
  <c r="H557" i="29"/>
  <c r="F557" i="29"/>
  <c r="E557" i="29"/>
  <c r="H556" i="29"/>
  <c r="F556" i="29"/>
  <c r="E556" i="29"/>
  <c r="H555" i="29"/>
  <c r="F555" i="29"/>
  <c r="E555" i="29"/>
  <c r="H554" i="29"/>
  <c r="F554" i="29"/>
  <c r="E554" i="29"/>
  <c r="H553" i="29"/>
  <c r="F553" i="29"/>
  <c r="E553" i="29"/>
  <c r="H552" i="29"/>
  <c r="F552" i="29"/>
  <c r="E552" i="29"/>
  <c r="H551" i="29"/>
  <c r="F551" i="29"/>
  <c r="E551" i="29"/>
  <c r="H550" i="29"/>
  <c r="F550" i="29"/>
  <c r="E550" i="29"/>
  <c r="H549" i="29"/>
  <c r="F549" i="29"/>
  <c r="E549" i="29"/>
  <c r="H548" i="29"/>
  <c r="F548" i="29"/>
  <c r="E548" i="29"/>
  <c r="H533" i="29"/>
  <c r="F533" i="29"/>
  <c r="E533" i="29"/>
  <c r="H532" i="29"/>
  <c r="F532" i="29"/>
  <c r="E532" i="29"/>
  <c r="H531" i="29"/>
  <c r="F531" i="29"/>
  <c r="E531" i="29"/>
  <c r="H530" i="29"/>
  <c r="F530" i="29"/>
  <c r="E530" i="29"/>
  <c r="H529" i="29"/>
  <c r="F529" i="29"/>
  <c r="E529" i="29"/>
  <c r="H528" i="29"/>
  <c r="F528" i="29"/>
  <c r="E528" i="29"/>
  <c r="H527" i="29"/>
  <c r="F527" i="29"/>
  <c r="E527" i="29"/>
  <c r="H526" i="29"/>
  <c r="F526" i="29"/>
  <c r="E526" i="29"/>
  <c r="H525" i="29"/>
  <c r="F525" i="29"/>
  <c r="E525" i="29"/>
  <c r="H524" i="29"/>
  <c r="F524" i="29"/>
  <c r="E524" i="29"/>
  <c r="H523" i="29"/>
  <c r="F523" i="29"/>
  <c r="E523" i="29"/>
  <c r="H522" i="29"/>
  <c r="F522" i="29"/>
  <c r="E522" i="29"/>
  <c r="H521" i="29"/>
  <c r="F521" i="29"/>
  <c r="E521" i="29"/>
  <c r="H520" i="29"/>
  <c r="F520" i="29"/>
  <c r="E520" i="29"/>
  <c r="H519" i="29"/>
  <c r="F519" i="29"/>
  <c r="E519" i="29"/>
  <c r="H518" i="29"/>
  <c r="F518" i="29"/>
  <c r="E518" i="29"/>
  <c r="H517" i="29"/>
  <c r="F517" i="29"/>
  <c r="E517" i="29"/>
  <c r="H516" i="29"/>
  <c r="F516" i="29"/>
  <c r="E516" i="29"/>
  <c r="H515" i="29"/>
  <c r="F515" i="29"/>
  <c r="E515" i="29"/>
  <c r="H514" i="29"/>
  <c r="F514" i="29"/>
  <c r="E514" i="29"/>
  <c r="H513" i="29"/>
  <c r="F513" i="29"/>
  <c r="E513" i="29"/>
  <c r="H512" i="29"/>
  <c r="F512" i="29"/>
  <c r="E512" i="29"/>
  <c r="H511" i="29"/>
  <c r="F511" i="29"/>
  <c r="E511" i="29"/>
  <c r="H510" i="29"/>
  <c r="F510" i="29"/>
  <c r="E510" i="29"/>
  <c r="H509" i="29"/>
  <c r="F509" i="29"/>
  <c r="E509" i="29"/>
  <c r="H508" i="29"/>
  <c r="F508" i="29"/>
  <c r="E508" i="29"/>
  <c r="H507" i="29"/>
  <c r="F507" i="29"/>
  <c r="E507" i="29"/>
  <c r="H506" i="29"/>
  <c r="F506" i="29"/>
  <c r="E506" i="29"/>
  <c r="H505" i="29"/>
  <c r="F505" i="29"/>
  <c r="E505" i="29"/>
  <c r="H504" i="29"/>
  <c r="F504" i="29"/>
  <c r="E504" i="29"/>
  <c r="H503" i="29"/>
  <c r="F503" i="29"/>
  <c r="E503" i="29"/>
  <c r="H502" i="29"/>
  <c r="F502" i="29"/>
  <c r="E502" i="29"/>
  <c r="H501" i="29"/>
  <c r="F501" i="29"/>
  <c r="E501" i="29"/>
  <c r="H500" i="29"/>
  <c r="F500" i="29"/>
  <c r="E500" i="29"/>
  <c r="H499" i="29"/>
  <c r="F499" i="29"/>
  <c r="E499" i="29"/>
  <c r="H498" i="29"/>
  <c r="F498" i="29"/>
  <c r="E498" i="29"/>
  <c r="H497" i="29"/>
  <c r="F497" i="29"/>
  <c r="E497" i="29"/>
  <c r="H496" i="29"/>
  <c r="F496" i="29"/>
  <c r="E496" i="29"/>
  <c r="H495" i="29"/>
  <c r="F495" i="29"/>
  <c r="E495" i="29"/>
  <c r="H494" i="29"/>
  <c r="F494" i="29"/>
  <c r="E494" i="29"/>
  <c r="H493" i="29"/>
  <c r="F493" i="29"/>
  <c r="E493" i="29"/>
  <c r="H492" i="29"/>
  <c r="F492" i="29"/>
  <c r="E492" i="29"/>
  <c r="H491" i="29"/>
  <c r="F491" i="29"/>
  <c r="E491" i="29"/>
  <c r="H490" i="29"/>
  <c r="F490" i="29"/>
  <c r="E490" i="29"/>
  <c r="H489" i="29"/>
  <c r="F489" i="29"/>
  <c r="E489" i="29"/>
  <c r="H488" i="29"/>
  <c r="F488" i="29"/>
  <c r="E488" i="29"/>
  <c r="H487" i="29"/>
  <c r="F487" i="29"/>
  <c r="E487" i="29"/>
  <c r="H486" i="29"/>
  <c r="F486" i="29"/>
  <c r="E486" i="29"/>
  <c r="H485" i="29"/>
  <c r="F485" i="29"/>
  <c r="E485" i="29"/>
  <c r="H484" i="29"/>
  <c r="F484" i="29"/>
  <c r="E484" i="29"/>
  <c r="H483" i="29"/>
  <c r="F483" i="29"/>
  <c r="E483" i="29"/>
  <c r="H482" i="29"/>
  <c r="F482" i="29"/>
  <c r="E482" i="29"/>
  <c r="H481" i="29"/>
  <c r="F481" i="29"/>
  <c r="E481" i="29"/>
  <c r="H480" i="29"/>
  <c r="F480" i="29"/>
  <c r="E480" i="29"/>
  <c r="H479" i="29"/>
  <c r="F479" i="29"/>
  <c r="E479" i="29"/>
  <c r="H478" i="29"/>
  <c r="F478" i="29"/>
  <c r="E478" i="29"/>
  <c r="H477" i="29"/>
  <c r="F477" i="29"/>
  <c r="E477" i="29"/>
  <c r="H476" i="29"/>
  <c r="F476" i="29"/>
  <c r="E476" i="29"/>
  <c r="H475" i="29"/>
  <c r="F475" i="29"/>
  <c r="E475" i="29"/>
  <c r="H474" i="29"/>
  <c r="F474" i="29"/>
  <c r="E474" i="29"/>
  <c r="H473" i="29"/>
  <c r="F473" i="29"/>
  <c r="E473" i="29"/>
  <c r="H472" i="29"/>
  <c r="F472" i="29"/>
  <c r="E472" i="29"/>
  <c r="H471" i="29"/>
  <c r="F471" i="29"/>
  <c r="E471" i="29"/>
  <c r="H470" i="29"/>
  <c r="F470" i="29"/>
  <c r="E470" i="29"/>
  <c r="H469" i="29"/>
  <c r="F469" i="29"/>
  <c r="E469" i="29"/>
  <c r="H468" i="29"/>
  <c r="F468" i="29"/>
  <c r="E468" i="29"/>
  <c r="H467" i="29"/>
  <c r="F467" i="29"/>
  <c r="E467" i="29"/>
  <c r="H466" i="29"/>
  <c r="F466" i="29"/>
  <c r="E466" i="29"/>
  <c r="H465" i="29"/>
  <c r="F465" i="29"/>
  <c r="E465" i="29"/>
  <c r="H464" i="29"/>
  <c r="F464" i="29"/>
  <c r="E464" i="29"/>
  <c r="H463" i="29"/>
  <c r="F463" i="29"/>
  <c r="E463" i="29"/>
  <c r="H462" i="29"/>
  <c r="F462" i="29"/>
  <c r="E462" i="29"/>
  <c r="H461" i="29"/>
  <c r="F461" i="29"/>
  <c r="E461" i="29"/>
  <c r="H460" i="29"/>
  <c r="F460" i="29"/>
  <c r="E460" i="29"/>
  <c r="H459" i="29"/>
  <c r="F459" i="29"/>
  <c r="E459" i="29"/>
  <c r="H458" i="29"/>
  <c r="F458" i="29"/>
  <c r="E458" i="29"/>
  <c r="H457" i="29"/>
  <c r="F457" i="29"/>
  <c r="E457" i="29"/>
  <c r="H456" i="29"/>
  <c r="F456" i="29"/>
  <c r="E456" i="29"/>
  <c r="H455" i="29"/>
  <c r="F455" i="29"/>
  <c r="E455" i="29"/>
  <c r="H454" i="29"/>
  <c r="F454" i="29"/>
  <c r="E454" i="29"/>
  <c r="H453" i="29"/>
  <c r="F453" i="29"/>
  <c r="E453" i="29"/>
  <c r="H452" i="29"/>
  <c r="F452" i="29"/>
  <c r="E452" i="29"/>
  <c r="H451" i="29"/>
  <c r="F451" i="29"/>
  <c r="E451" i="29"/>
  <c r="H450" i="29"/>
  <c r="F450" i="29"/>
  <c r="E450" i="29"/>
  <c r="H449" i="29"/>
  <c r="F449" i="29"/>
  <c r="E449" i="29"/>
  <c r="H448" i="29"/>
  <c r="F448" i="29"/>
  <c r="E448" i="29"/>
  <c r="H447" i="29"/>
  <c r="F447" i="29"/>
  <c r="E447" i="29"/>
  <c r="H446" i="29"/>
  <c r="F446" i="29"/>
  <c r="E446" i="29"/>
  <c r="H445" i="29"/>
  <c r="F445" i="29"/>
  <c r="E445" i="29"/>
  <c r="H444" i="29"/>
  <c r="F444" i="29"/>
  <c r="E444" i="29"/>
  <c r="H443" i="29"/>
  <c r="F443" i="29"/>
  <c r="E443" i="29"/>
  <c r="H442" i="29"/>
  <c r="F442" i="29"/>
  <c r="E442" i="29"/>
  <c r="H441" i="29"/>
  <c r="F441" i="29"/>
  <c r="E441" i="29"/>
  <c r="H440" i="29"/>
  <c r="F440" i="29"/>
  <c r="E440" i="29"/>
  <c r="H439" i="29"/>
  <c r="F439" i="29"/>
  <c r="E439" i="29"/>
  <c r="H438" i="29"/>
  <c r="F438" i="29"/>
  <c r="E438" i="29"/>
  <c r="H437" i="29"/>
  <c r="F437" i="29"/>
  <c r="E437" i="29"/>
  <c r="H436" i="29"/>
  <c r="F436" i="29"/>
  <c r="E436" i="29"/>
  <c r="H435" i="29"/>
  <c r="F435" i="29"/>
  <c r="E435" i="29"/>
  <c r="H434" i="29"/>
  <c r="F434" i="29"/>
  <c r="E434" i="29"/>
  <c r="H433" i="29"/>
  <c r="F433" i="29"/>
  <c r="E433" i="29"/>
  <c r="H432" i="29"/>
  <c r="F432" i="29"/>
  <c r="E432" i="29"/>
  <c r="H431" i="29"/>
  <c r="F431" i="29"/>
  <c r="E431" i="29"/>
  <c r="H430" i="29"/>
  <c r="F430" i="29"/>
  <c r="E430" i="29"/>
  <c r="H429" i="29"/>
  <c r="F429" i="29"/>
  <c r="E429" i="29"/>
  <c r="H428" i="29"/>
  <c r="F428" i="29"/>
  <c r="E428" i="29"/>
  <c r="H427" i="29"/>
  <c r="F427" i="29"/>
  <c r="E427" i="29"/>
  <c r="H426" i="29"/>
  <c r="F426" i="29"/>
  <c r="E426" i="29"/>
  <c r="H425" i="29"/>
  <c r="F425" i="29"/>
  <c r="E425" i="29"/>
  <c r="H424" i="29"/>
  <c r="F424" i="29"/>
  <c r="E424" i="29"/>
  <c r="H423" i="29"/>
  <c r="F423" i="29"/>
  <c r="E423" i="29"/>
  <c r="H422" i="29"/>
  <c r="F422" i="29"/>
  <c r="E422" i="29"/>
  <c r="H421" i="29"/>
  <c r="F421" i="29"/>
  <c r="E421" i="29"/>
  <c r="H420" i="29"/>
  <c r="F420" i="29"/>
  <c r="E420" i="29"/>
  <c r="H419" i="29"/>
  <c r="F419" i="29"/>
  <c r="E419" i="29"/>
  <c r="H418" i="29"/>
  <c r="F418" i="29"/>
  <c r="E418" i="29"/>
  <c r="H417" i="29"/>
  <c r="F417" i="29"/>
  <c r="E417" i="29"/>
  <c r="H416" i="29"/>
  <c r="F416" i="29"/>
  <c r="E416" i="29"/>
  <c r="H415" i="29"/>
  <c r="F415" i="29"/>
  <c r="E415" i="29"/>
  <c r="H414" i="29"/>
  <c r="F414" i="29"/>
  <c r="E414" i="29"/>
  <c r="H413" i="29"/>
  <c r="F413" i="29"/>
  <c r="E413" i="29"/>
  <c r="H412" i="29"/>
  <c r="F412" i="29"/>
  <c r="E412" i="29"/>
  <c r="H411" i="29"/>
  <c r="F411" i="29"/>
  <c r="E411" i="29"/>
  <c r="H410" i="29"/>
  <c r="F410" i="29"/>
  <c r="E410" i="29"/>
  <c r="H409" i="29"/>
  <c r="F409" i="29"/>
  <c r="E409" i="29"/>
  <c r="H408" i="29"/>
  <c r="F408" i="29"/>
  <c r="E408" i="29"/>
  <c r="H407" i="29"/>
  <c r="F407" i="29"/>
  <c r="E407" i="29"/>
  <c r="H406" i="29"/>
  <c r="F406" i="29"/>
  <c r="E406" i="29"/>
  <c r="H405" i="29"/>
  <c r="F405" i="29"/>
  <c r="E405" i="29"/>
  <c r="H404" i="29"/>
  <c r="F404" i="29"/>
  <c r="E404" i="29"/>
  <c r="H403" i="29"/>
  <c r="F403" i="29"/>
  <c r="E403" i="29"/>
  <c r="H402" i="29"/>
  <c r="F402" i="29"/>
  <c r="E402" i="29"/>
  <c r="H401" i="29"/>
  <c r="F401" i="29"/>
  <c r="E401" i="29"/>
  <c r="H400" i="29"/>
  <c r="F400" i="29"/>
  <c r="E400" i="29"/>
  <c r="H399" i="29"/>
  <c r="F399" i="29"/>
  <c r="E399" i="29"/>
  <c r="H398" i="29"/>
  <c r="F398" i="29"/>
  <c r="E398" i="29"/>
  <c r="H397" i="29"/>
  <c r="F397" i="29"/>
  <c r="E397" i="29"/>
  <c r="H396" i="29"/>
  <c r="F396" i="29"/>
  <c r="E396" i="29"/>
  <c r="H395" i="29"/>
  <c r="F395" i="29"/>
  <c r="E395" i="29"/>
  <c r="H394" i="29"/>
  <c r="F394" i="29"/>
  <c r="E394" i="29"/>
  <c r="H393" i="29"/>
  <c r="F393" i="29"/>
  <c r="E393" i="29"/>
  <c r="H392" i="29"/>
  <c r="F392" i="29"/>
  <c r="E392" i="29"/>
  <c r="H391" i="29"/>
  <c r="F391" i="29"/>
  <c r="E391" i="29"/>
  <c r="H390" i="29"/>
  <c r="F390" i="29"/>
  <c r="E390" i="29"/>
  <c r="H389" i="29"/>
  <c r="F389" i="29"/>
  <c r="E389" i="29"/>
  <c r="H388" i="29"/>
  <c r="F388" i="29"/>
  <c r="E388" i="29"/>
  <c r="H387" i="29"/>
  <c r="F387" i="29"/>
  <c r="E387" i="29"/>
  <c r="H386" i="29"/>
  <c r="F386" i="29"/>
  <c r="E386" i="29"/>
  <c r="H385" i="29"/>
  <c r="F385" i="29"/>
  <c r="E385" i="29"/>
  <c r="H384" i="29"/>
  <c r="F384" i="29"/>
  <c r="E384" i="29"/>
  <c r="H383" i="29"/>
  <c r="F383" i="29"/>
  <c r="E383" i="29"/>
  <c r="H382" i="29"/>
  <c r="F382" i="29"/>
  <c r="E382" i="29"/>
  <c r="H381" i="29"/>
  <c r="F381" i="29"/>
  <c r="E381" i="29"/>
  <c r="H380" i="29"/>
  <c r="F380" i="29"/>
  <c r="E380" i="29"/>
  <c r="H379" i="29"/>
  <c r="F379" i="29"/>
  <c r="E379" i="29"/>
  <c r="H378" i="29"/>
  <c r="F378" i="29"/>
  <c r="E378" i="29"/>
  <c r="H377" i="29"/>
  <c r="F377" i="29"/>
  <c r="E377" i="29"/>
  <c r="H376" i="29"/>
  <c r="F376" i="29"/>
  <c r="E376" i="29"/>
  <c r="H375" i="29"/>
  <c r="F375" i="29"/>
  <c r="E375" i="29"/>
  <c r="H374" i="29"/>
  <c r="F374" i="29"/>
  <c r="E374" i="29"/>
  <c r="H373" i="29"/>
  <c r="F373" i="29"/>
  <c r="E373" i="29"/>
  <c r="H372" i="29"/>
  <c r="F372" i="29"/>
  <c r="E372" i="29"/>
  <c r="H371" i="29"/>
  <c r="F371" i="29"/>
  <c r="E371" i="29"/>
  <c r="H370" i="29"/>
  <c r="F370" i="29"/>
  <c r="E370" i="29"/>
  <c r="H369" i="29"/>
  <c r="F369" i="29"/>
  <c r="E369" i="29"/>
  <c r="H368" i="29"/>
  <c r="F368" i="29"/>
  <c r="E368" i="29"/>
  <c r="H367" i="29"/>
  <c r="F367" i="29"/>
  <c r="E367" i="29"/>
  <c r="H366" i="29"/>
  <c r="F366" i="29"/>
  <c r="E366" i="29"/>
  <c r="H365" i="29"/>
  <c r="F365" i="29"/>
  <c r="E365" i="29"/>
  <c r="H364" i="29"/>
  <c r="F364" i="29"/>
  <c r="E364" i="29"/>
  <c r="H363" i="29"/>
  <c r="F363" i="29"/>
  <c r="E363" i="29"/>
  <c r="H362" i="29"/>
  <c r="F362" i="29"/>
  <c r="E362" i="29"/>
  <c r="H361" i="29"/>
  <c r="F361" i="29"/>
  <c r="E361" i="29"/>
  <c r="H360" i="29"/>
  <c r="F360" i="29"/>
  <c r="E360" i="29"/>
  <c r="H359" i="29"/>
  <c r="F359" i="29"/>
  <c r="E359" i="29"/>
  <c r="H358" i="29"/>
  <c r="F358" i="29"/>
  <c r="E358" i="29"/>
  <c r="H357" i="29"/>
  <c r="F357" i="29"/>
  <c r="E357" i="29"/>
  <c r="H356" i="29"/>
  <c r="F356" i="29"/>
  <c r="E356" i="29"/>
  <c r="H355" i="29"/>
  <c r="F355" i="29"/>
  <c r="E355" i="29"/>
  <c r="H354" i="29"/>
  <c r="F354" i="29"/>
  <c r="E354" i="29"/>
  <c r="H353" i="29"/>
  <c r="F353" i="29"/>
  <c r="E353" i="29"/>
  <c r="H352" i="29"/>
  <c r="F352" i="29"/>
  <c r="E352" i="29"/>
  <c r="H351" i="29"/>
  <c r="F351" i="29"/>
  <c r="E351" i="29"/>
  <c r="H350" i="29"/>
  <c r="F350" i="29"/>
  <c r="E350" i="29"/>
  <c r="H349" i="29"/>
  <c r="F349" i="29"/>
  <c r="E349" i="29"/>
  <c r="H348" i="29"/>
  <c r="F348" i="29"/>
  <c r="E348" i="29"/>
  <c r="H347" i="29"/>
  <c r="F347" i="29"/>
  <c r="E347" i="29"/>
  <c r="H346" i="29"/>
  <c r="F346" i="29"/>
  <c r="E346" i="29"/>
  <c r="H345" i="29"/>
  <c r="F345" i="29"/>
  <c r="E345" i="29"/>
  <c r="H344" i="29"/>
  <c r="F344" i="29"/>
  <c r="E344" i="29"/>
  <c r="H343" i="29"/>
  <c r="F343" i="29"/>
  <c r="E343" i="29"/>
  <c r="H342" i="29"/>
  <c r="F342" i="29"/>
  <c r="E342" i="29"/>
  <c r="H341" i="29"/>
  <c r="F341" i="29"/>
  <c r="E341" i="29"/>
  <c r="H340" i="29"/>
  <c r="F340" i="29"/>
  <c r="E340" i="29"/>
  <c r="H339" i="29"/>
  <c r="F339" i="29"/>
  <c r="E339" i="29"/>
  <c r="H338" i="29"/>
  <c r="F338" i="29"/>
  <c r="E338" i="29"/>
  <c r="H337" i="29"/>
  <c r="F337" i="29"/>
  <c r="E337" i="29"/>
  <c r="H336" i="29"/>
  <c r="F336" i="29"/>
  <c r="E336" i="29"/>
  <c r="H335" i="29"/>
  <c r="F335" i="29"/>
  <c r="E335" i="29"/>
  <c r="H334" i="29"/>
  <c r="F334" i="29"/>
  <c r="E334" i="29"/>
  <c r="H333" i="29"/>
  <c r="F333" i="29"/>
  <c r="E333" i="29"/>
  <c r="H332" i="29"/>
  <c r="F332" i="29"/>
  <c r="E332" i="29"/>
  <c r="H331" i="29"/>
  <c r="F331" i="29"/>
  <c r="E331" i="29"/>
  <c r="H330" i="29"/>
  <c r="F330" i="29"/>
  <c r="E330" i="29"/>
  <c r="H329" i="29"/>
  <c r="F329" i="29"/>
  <c r="E329" i="29"/>
  <c r="H328" i="29"/>
  <c r="F328" i="29"/>
  <c r="E328" i="29"/>
  <c r="H327" i="29"/>
  <c r="F327" i="29"/>
  <c r="E327" i="29"/>
  <c r="H326" i="29"/>
  <c r="F326" i="29"/>
  <c r="E326" i="29"/>
  <c r="H325" i="29"/>
  <c r="F325" i="29"/>
  <c r="E325" i="29"/>
  <c r="H324" i="29"/>
  <c r="F324" i="29"/>
  <c r="E324" i="29"/>
  <c r="H323" i="29"/>
  <c r="F323" i="29"/>
  <c r="E323" i="29"/>
  <c r="H322" i="29"/>
  <c r="F322" i="29"/>
  <c r="E322" i="29"/>
  <c r="H321" i="29"/>
  <c r="F321" i="29"/>
  <c r="E321" i="29"/>
  <c r="H320" i="29"/>
  <c r="F320" i="29"/>
  <c r="E320" i="29"/>
  <c r="H319" i="29"/>
  <c r="F319" i="29"/>
  <c r="E319" i="29"/>
  <c r="H318" i="29"/>
  <c r="F318" i="29"/>
  <c r="E318" i="29"/>
  <c r="H317" i="29"/>
  <c r="F317" i="29"/>
  <c r="E317" i="29"/>
  <c r="H316" i="29"/>
  <c r="F316" i="29"/>
  <c r="E316" i="29"/>
  <c r="H315" i="29"/>
  <c r="F315" i="29"/>
  <c r="E315" i="29"/>
  <c r="H314" i="29"/>
  <c r="F314" i="29"/>
  <c r="E314" i="29"/>
  <c r="H313" i="29"/>
  <c r="F313" i="29"/>
  <c r="E313" i="29"/>
  <c r="H312" i="29"/>
  <c r="F312" i="29"/>
  <c r="E312" i="29"/>
  <c r="H311" i="29"/>
  <c r="F311" i="29"/>
  <c r="E311" i="29"/>
  <c r="H310" i="29"/>
  <c r="F310" i="29"/>
  <c r="E310" i="29"/>
  <c r="H309" i="29"/>
  <c r="F309" i="29"/>
  <c r="E309" i="29"/>
  <c r="H308" i="29"/>
  <c r="F308" i="29"/>
  <c r="E308" i="29"/>
  <c r="H307" i="29"/>
  <c r="F307" i="29"/>
  <c r="E307" i="29"/>
  <c r="H306" i="29"/>
  <c r="F306" i="29"/>
  <c r="E306" i="29"/>
  <c r="H305" i="29"/>
  <c r="F305" i="29"/>
  <c r="E305" i="29"/>
  <c r="H304" i="29"/>
  <c r="F304" i="29"/>
  <c r="E304" i="29"/>
  <c r="H303" i="29"/>
  <c r="F303" i="29"/>
  <c r="E303" i="29"/>
  <c r="H302" i="29"/>
  <c r="F302" i="29"/>
  <c r="E302" i="29"/>
  <c r="H301" i="29"/>
  <c r="F301" i="29"/>
  <c r="E301" i="29"/>
  <c r="H300" i="29"/>
  <c r="F300" i="29"/>
  <c r="E300" i="29"/>
  <c r="H299" i="29"/>
  <c r="F299" i="29"/>
  <c r="E299" i="29"/>
  <c r="H298" i="29"/>
  <c r="F298" i="29"/>
  <c r="E298" i="29"/>
  <c r="H297" i="29"/>
  <c r="F297" i="29"/>
  <c r="E297" i="29"/>
  <c r="H296" i="29"/>
  <c r="F296" i="29"/>
  <c r="E296" i="29"/>
  <c r="H295" i="29"/>
  <c r="F295" i="29"/>
  <c r="E295" i="29"/>
  <c r="H294" i="29"/>
  <c r="F294" i="29"/>
  <c r="E294" i="29"/>
  <c r="H293" i="29"/>
  <c r="F293" i="29"/>
  <c r="E293" i="29"/>
  <c r="H292" i="29"/>
  <c r="F292" i="29"/>
  <c r="E292" i="29"/>
  <c r="H291" i="29"/>
  <c r="F291" i="29"/>
  <c r="E291" i="29"/>
  <c r="H290" i="29"/>
  <c r="F290" i="29"/>
  <c r="E290" i="29"/>
  <c r="H289" i="29"/>
  <c r="F289" i="29"/>
  <c r="E289" i="29"/>
  <c r="H288" i="29"/>
  <c r="F288" i="29"/>
  <c r="E288" i="29"/>
  <c r="H287" i="29"/>
  <c r="F287" i="29"/>
  <c r="E287" i="29"/>
  <c r="H286" i="29"/>
  <c r="F286" i="29"/>
  <c r="E286" i="29"/>
  <c r="H285" i="29"/>
  <c r="F285" i="29"/>
  <c r="E285" i="29"/>
  <c r="H284" i="29"/>
  <c r="F284" i="29"/>
  <c r="E284" i="29"/>
  <c r="H283" i="29"/>
  <c r="F283" i="29"/>
  <c r="E283" i="29"/>
  <c r="H282" i="29"/>
  <c r="F282" i="29"/>
  <c r="E282" i="29"/>
  <c r="H281" i="29"/>
  <c r="F281" i="29"/>
  <c r="E281" i="29"/>
  <c r="H280" i="29"/>
  <c r="F280" i="29"/>
  <c r="E280" i="29"/>
  <c r="H279" i="29"/>
  <c r="F279" i="29"/>
  <c r="E279" i="29"/>
  <c r="H278" i="29"/>
  <c r="F278" i="29"/>
  <c r="E278" i="29"/>
  <c r="H277" i="29"/>
  <c r="F277" i="29"/>
  <c r="E277" i="29"/>
  <c r="H276" i="29"/>
  <c r="F276" i="29"/>
  <c r="E276" i="29"/>
  <c r="H275" i="29"/>
  <c r="F275" i="29"/>
  <c r="E275" i="29"/>
  <c r="H274" i="29"/>
  <c r="F274" i="29"/>
  <c r="E274" i="29"/>
  <c r="H273" i="29"/>
  <c r="F273" i="29"/>
  <c r="E273" i="29"/>
  <c r="H272" i="29"/>
  <c r="F272" i="29"/>
  <c r="E272" i="29"/>
  <c r="H271" i="29"/>
  <c r="F271" i="29"/>
  <c r="E271" i="29"/>
  <c r="H270" i="29"/>
  <c r="F270" i="29"/>
  <c r="E270" i="29"/>
  <c r="H269" i="29"/>
  <c r="F269" i="29"/>
  <c r="E269" i="29"/>
  <c r="H268" i="29"/>
  <c r="F268" i="29"/>
  <c r="E268" i="29"/>
  <c r="H267" i="29"/>
  <c r="F267" i="29"/>
  <c r="E267" i="29"/>
  <c r="H266" i="29"/>
  <c r="F266" i="29"/>
  <c r="E266" i="29"/>
  <c r="H265" i="29"/>
  <c r="F265" i="29"/>
  <c r="E265" i="29"/>
  <c r="H264" i="29"/>
  <c r="F264" i="29"/>
  <c r="E264" i="29"/>
  <c r="H263" i="29"/>
  <c r="F263" i="29"/>
  <c r="E263" i="29"/>
  <c r="H262" i="29"/>
  <c r="F262" i="29"/>
  <c r="E262" i="29"/>
  <c r="H261" i="29"/>
  <c r="F261" i="29"/>
  <c r="E261" i="29"/>
  <c r="H260" i="29"/>
  <c r="F260" i="29"/>
  <c r="E260" i="29"/>
  <c r="H259" i="29"/>
  <c r="F259" i="29"/>
  <c r="E259" i="29"/>
  <c r="H257" i="29"/>
  <c r="F257" i="29"/>
  <c r="E257" i="29"/>
  <c r="H256" i="29"/>
  <c r="F256" i="29"/>
  <c r="E256" i="29"/>
  <c r="H255" i="29"/>
  <c r="F255" i="29"/>
  <c r="E255" i="29"/>
  <c r="H254" i="29"/>
  <c r="F254" i="29"/>
  <c r="E254" i="29"/>
  <c r="H253" i="29"/>
  <c r="F253" i="29"/>
  <c r="E253" i="29"/>
  <c r="H252" i="29"/>
  <c r="F252" i="29"/>
  <c r="E252" i="29"/>
  <c r="H251" i="29"/>
  <c r="F251" i="29"/>
  <c r="E251" i="29"/>
  <c r="H250" i="29"/>
  <c r="F250" i="29"/>
  <c r="E250" i="29"/>
  <c r="H249" i="29"/>
  <c r="F249" i="29"/>
  <c r="E249" i="29"/>
  <c r="H248" i="29"/>
  <c r="F248" i="29"/>
  <c r="E248" i="29"/>
  <c r="H247" i="29"/>
  <c r="F247" i="29"/>
  <c r="E247" i="29"/>
  <c r="H246" i="29"/>
  <c r="F246" i="29"/>
  <c r="E246" i="29"/>
  <c r="H245" i="29"/>
  <c r="F245" i="29"/>
  <c r="E245" i="29"/>
  <c r="H244" i="29"/>
  <c r="F244" i="29"/>
  <c r="E244" i="29"/>
  <c r="H243" i="29"/>
  <c r="F243" i="29"/>
  <c r="E243" i="29"/>
  <c r="H242" i="29"/>
  <c r="F242" i="29"/>
  <c r="E242" i="29"/>
  <c r="H241" i="29"/>
  <c r="F241" i="29"/>
  <c r="E241" i="29"/>
  <c r="H240" i="29"/>
  <c r="F240" i="29"/>
  <c r="E240" i="29"/>
  <c r="H239" i="29"/>
  <c r="F239" i="29"/>
  <c r="E239" i="29"/>
  <c r="H238" i="29"/>
  <c r="F238" i="29"/>
  <c r="E238" i="29"/>
  <c r="H237" i="29"/>
  <c r="F237" i="29"/>
  <c r="E237" i="29"/>
  <c r="H236" i="29"/>
  <c r="F236" i="29"/>
  <c r="E236" i="29"/>
  <c r="H235" i="29"/>
  <c r="F235" i="29"/>
  <c r="E235" i="29"/>
  <c r="H234" i="29"/>
  <c r="F234" i="29"/>
  <c r="E234" i="29"/>
  <c r="H233" i="29"/>
  <c r="F233" i="29"/>
  <c r="E233" i="29"/>
  <c r="H232" i="29"/>
  <c r="F232" i="29"/>
  <c r="E232" i="29"/>
  <c r="H231" i="29"/>
  <c r="F231" i="29"/>
  <c r="E231" i="29"/>
  <c r="H230" i="29"/>
  <c r="F230" i="29"/>
  <c r="E230" i="29"/>
  <c r="H229" i="29"/>
  <c r="F229" i="29"/>
  <c r="E229" i="29"/>
  <c r="H228" i="29"/>
  <c r="F228" i="29"/>
  <c r="E228" i="29"/>
  <c r="H227" i="29"/>
  <c r="F227" i="29"/>
  <c r="E227" i="29"/>
  <c r="H226" i="29"/>
  <c r="F226" i="29"/>
  <c r="E226" i="29"/>
  <c r="H225" i="29"/>
  <c r="F225" i="29"/>
  <c r="E225" i="29"/>
  <c r="H224" i="29"/>
  <c r="F224" i="29"/>
  <c r="E224" i="29"/>
  <c r="H223" i="29"/>
  <c r="F223" i="29"/>
  <c r="E223" i="29"/>
  <c r="H222" i="29"/>
  <c r="F222" i="29"/>
  <c r="E222" i="29"/>
  <c r="H221" i="29"/>
  <c r="F221" i="29"/>
  <c r="E221" i="29"/>
  <c r="H220" i="29"/>
  <c r="F220" i="29"/>
  <c r="E220" i="29"/>
  <c r="H219" i="29"/>
  <c r="F219" i="29"/>
  <c r="E219" i="29"/>
  <c r="H218" i="29"/>
  <c r="F218" i="29"/>
  <c r="E218" i="29"/>
  <c r="H217" i="29"/>
  <c r="F217" i="29"/>
  <c r="E217" i="29"/>
  <c r="H216" i="29"/>
  <c r="F216" i="29"/>
  <c r="E216" i="29"/>
  <c r="H215" i="29"/>
  <c r="F215" i="29"/>
  <c r="E215" i="29"/>
  <c r="H214" i="29"/>
  <c r="F214" i="29"/>
  <c r="E214" i="29"/>
  <c r="H213" i="29"/>
  <c r="F213" i="29"/>
  <c r="E213" i="29"/>
  <c r="H212" i="29"/>
  <c r="F212" i="29"/>
  <c r="E212" i="29"/>
  <c r="H211" i="29"/>
  <c r="F211" i="29"/>
  <c r="E211" i="29"/>
  <c r="H210" i="29"/>
  <c r="F210" i="29"/>
  <c r="E210" i="29"/>
  <c r="H209" i="29"/>
  <c r="F209" i="29"/>
  <c r="E209" i="29"/>
  <c r="H208" i="29"/>
  <c r="F208" i="29"/>
  <c r="E208" i="29"/>
  <c r="H207" i="29"/>
  <c r="F207" i="29"/>
  <c r="E207" i="29"/>
  <c r="H206" i="29"/>
  <c r="F206" i="29"/>
  <c r="E206" i="29"/>
  <c r="H205" i="29"/>
  <c r="F205" i="29"/>
  <c r="E205" i="29"/>
  <c r="H204" i="29"/>
  <c r="F204" i="29"/>
  <c r="E204" i="29"/>
  <c r="H203" i="29"/>
  <c r="F203" i="29"/>
  <c r="E203" i="29"/>
  <c r="H202" i="29"/>
  <c r="F202" i="29"/>
  <c r="E202" i="29"/>
  <c r="H201" i="29"/>
  <c r="F201" i="29"/>
  <c r="E201" i="29"/>
  <c r="H200" i="29"/>
  <c r="F200" i="29"/>
  <c r="E200" i="29"/>
  <c r="H199" i="29"/>
  <c r="F199" i="29"/>
  <c r="E199" i="29"/>
  <c r="H198" i="29"/>
  <c r="F198" i="29"/>
  <c r="E198" i="29"/>
  <c r="H197" i="29"/>
  <c r="F197" i="29"/>
  <c r="E197" i="29"/>
  <c r="H196" i="29"/>
  <c r="F196" i="29"/>
  <c r="E196" i="29"/>
  <c r="H195" i="29"/>
  <c r="F195" i="29"/>
  <c r="E195" i="29"/>
  <c r="H194" i="29"/>
  <c r="F194" i="29"/>
  <c r="E194" i="29"/>
  <c r="H193" i="29"/>
  <c r="F193" i="29"/>
  <c r="E193" i="29"/>
  <c r="H192" i="29"/>
  <c r="F192" i="29"/>
  <c r="E192" i="29"/>
  <c r="H191" i="29"/>
  <c r="F191" i="29"/>
  <c r="E191" i="29"/>
  <c r="H190" i="29"/>
  <c r="F190" i="29"/>
  <c r="E190" i="29"/>
  <c r="H189" i="29"/>
  <c r="F189" i="29"/>
  <c r="E189" i="29"/>
  <c r="H188" i="29"/>
  <c r="F188" i="29"/>
  <c r="E188" i="29"/>
  <c r="H187" i="29"/>
  <c r="F187" i="29"/>
  <c r="E187" i="29"/>
  <c r="H186" i="29"/>
  <c r="F186" i="29"/>
  <c r="E186" i="29"/>
  <c r="H185" i="29"/>
  <c r="F185" i="29"/>
  <c r="E185" i="29"/>
  <c r="H184" i="29"/>
  <c r="F184" i="29"/>
  <c r="E184" i="29"/>
  <c r="H183" i="29"/>
  <c r="F183" i="29"/>
  <c r="E183" i="29"/>
  <c r="H182" i="29"/>
  <c r="F182" i="29"/>
  <c r="E182" i="29"/>
  <c r="H181" i="29"/>
  <c r="F181" i="29"/>
  <c r="E181" i="29"/>
  <c r="H180" i="29"/>
  <c r="F180" i="29"/>
  <c r="E180" i="29"/>
  <c r="H179" i="29"/>
  <c r="F179" i="29"/>
  <c r="E179" i="29"/>
  <c r="H178" i="29"/>
  <c r="F178" i="29"/>
  <c r="E178" i="29"/>
  <c r="H177" i="29"/>
  <c r="F177" i="29"/>
  <c r="E177" i="29"/>
  <c r="H176" i="29"/>
  <c r="F176" i="29"/>
  <c r="E176" i="29"/>
  <c r="H175" i="29"/>
  <c r="F175" i="29"/>
  <c r="E175" i="29"/>
  <c r="H174" i="29"/>
  <c r="F174" i="29"/>
  <c r="E174" i="29"/>
  <c r="H173" i="29"/>
  <c r="F173" i="29"/>
  <c r="E173" i="29"/>
  <c r="H172" i="29"/>
  <c r="F172" i="29"/>
  <c r="E172" i="29"/>
  <c r="H171" i="29"/>
  <c r="F171" i="29"/>
  <c r="E171" i="29"/>
  <c r="H170" i="29"/>
  <c r="F170" i="29"/>
  <c r="E170" i="29"/>
  <c r="H169" i="29"/>
  <c r="F169" i="29"/>
  <c r="E169" i="29"/>
  <c r="H168" i="29"/>
  <c r="F168" i="29"/>
  <c r="E168" i="29"/>
  <c r="H167" i="29"/>
  <c r="F167" i="29"/>
  <c r="E167" i="29"/>
  <c r="H166" i="29"/>
  <c r="F166" i="29"/>
  <c r="E166" i="29"/>
  <c r="H165" i="29"/>
  <c r="F165" i="29"/>
  <c r="E165" i="29"/>
  <c r="H164" i="29"/>
  <c r="F164" i="29"/>
  <c r="E164" i="29"/>
  <c r="H163" i="29"/>
  <c r="F163" i="29"/>
  <c r="E163" i="29"/>
  <c r="H162" i="29"/>
  <c r="F162" i="29"/>
  <c r="E162" i="29"/>
  <c r="H161" i="29"/>
  <c r="F161" i="29"/>
  <c r="E161" i="29"/>
  <c r="H160" i="29"/>
  <c r="F160" i="29"/>
  <c r="E160" i="29"/>
  <c r="H159" i="29"/>
  <c r="F159" i="29"/>
  <c r="E159" i="29"/>
  <c r="H158" i="29"/>
  <c r="F158" i="29"/>
  <c r="E158" i="29"/>
  <c r="H157" i="29"/>
  <c r="F157" i="29"/>
  <c r="E157" i="29"/>
  <c r="H156" i="29"/>
  <c r="F156" i="29"/>
  <c r="E156" i="29"/>
  <c r="H155" i="29"/>
  <c r="F155" i="29"/>
  <c r="E155" i="29"/>
  <c r="H154" i="29"/>
  <c r="F154" i="29"/>
  <c r="E154" i="29"/>
  <c r="H153" i="29"/>
  <c r="F153" i="29"/>
  <c r="E153" i="29"/>
  <c r="H152" i="29"/>
  <c r="F152" i="29"/>
  <c r="E152" i="29"/>
  <c r="H151" i="29"/>
  <c r="F151" i="29"/>
  <c r="E151" i="29"/>
  <c r="H150" i="29"/>
  <c r="F150" i="29"/>
  <c r="E150" i="29"/>
  <c r="H149" i="29"/>
  <c r="F149" i="29"/>
  <c r="E149" i="29"/>
  <c r="H148" i="29"/>
  <c r="F148" i="29"/>
  <c r="E148" i="29"/>
  <c r="H147" i="29"/>
  <c r="F147" i="29"/>
  <c r="E147" i="29"/>
  <c r="H146" i="29"/>
  <c r="F146" i="29"/>
  <c r="E146" i="29"/>
  <c r="H145" i="29"/>
  <c r="F145" i="29"/>
  <c r="E145" i="29"/>
  <c r="H144" i="29"/>
  <c r="F144" i="29"/>
  <c r="E144" i="29"/>
  <c r="H143" i="29"/>
  <c r="F143" i="29"/>
  <c r="E143" i="29"/>
  <c r="H142" i="29"/>
  <c r="F142" i="29"/>
  <c r="E142" i="29"/>
  <c r="H141" i="29"/>
  <c r="F141" i="29"/>
  <c r="E141" i="29"/>
  <c r="H140" i="29"/>
  <c r="F140" i="29"/>
  <c r="E140" i="29"/>
  <c r="H139" i="29"/>
  <c r="F139" i="29"/>
  <c r="E139" i="29"/>
  <c r="H138" i="29"/>
  <c r="F138" i="29"/>
  <c r="E138" i="29"/>
  <c r="H137" i="29"/>
  <c r="F137" i="29"/>
  <c r="E137" i="29"/>
  <c r="H136" i="29"/>
  <c r="F136" i="29"/>
  <c r="E136" i="29"/>
  <c r="H135" i="29"/>
  <c r="F135" i="29"/>
  <c r="E135" i="29"/>
  <c r="H134" i="29"/>
  <c r="F134" i="29"/>
  <c r="E134" i="29"/>
  <c r="H133" i="29"/>
  <c r="F133" i="29"/>
  <c r="E133" i="29"/>
  <c r="H132" i="29"/>
  <c r="F132" i="29"/>
  <c r="E132" i="29"/>
  <c r="H131" i="29"/>
  <c r="F131" i="29"/>
  <c r="E131" i="29"/>
  <c r="H130" i="29"/>
  <c r="F130" i="29"/>
  <c r="E130" i="29"/>
  <c r="H129" i="29"/>
  <c r="F129" i="29"/>
  <c r="E129" i="29"/>
  <c r="H128" i="29"/>
  <c r="F128" i="29"/>
  <c r="E128" i="29"/>
  <c r="H127" i="29"/>
  <c r="F127" i="29"/>
  <c r="E127" i="29"/>
  <c r="H126" i="29"/>
  <c r="F126" i="29"/>
  <c r="E126" i="29"/>
  <c r="H125" i="29"/>
  <c r="F125" i="29"/>
  <c r="E125" i="29"/>
  <c r="H124" i="29"/>
  <c r="F124" i="29"/>
  <c r="E124" i="29"/>
  <c r="H123" i="29"/>
  <c r="F123" i="29"/>
  <c r="E123" i="29"/>
  <c r="H122" i="29"/>
  <c r="F122" i="29"/>
  <c r="E122" i="29"/>
  <c r="H121" i="29"/>
  <c r="F121" i="29"/>
  <c r="E121" i="29"/>
  <c r="H120" i="29"/>
  <c r="F120" i="29"/>
  <c r="E120" i="29"/>
  <c r="H119" i="29"/>
  <c r="F119" i="29"/>
  <c r="E119" i="29"/>
  <c r="H118" i="29"/>
  <c r="F118" i="29"/>
  <c r="E118" i="29"/>
  <c r="H117" i="29"/>
  <c r="F117" i="29"/>
  <c r="E117" i="29"/>
  <c r="H116" i="29"/>
  <c r="F116" i="29"/>
  <c r="E116" i="29"/>
  <c r="H115" i="29"/>
  <c r="F115" i="29"/>
  <c r="E115" i="29"/>
  <c r="H114" i="29"/>
  <c r="F114" i="29"/>
  <c r="E114" i="29"/>
  <c r="H113" i="29"/>
  <c r="F113" i="29"/>
  <c r="E113" i="29"/>
  <c r="H112" i="29"/>
  <c r="F112" i="29"/>
  <c r="E112" i="29"/>
  <c r="H111" i="29"/>
  <c r="F111" i="29"/>
  <c r="E111" i="29"/>
  <c r="H110" i="29"/>
  <c r="F110" i="29"/>
  <c r="E110" i="29"/>
  <c r="H109" i="29"/>
  <c r="F109" i="29"/>
  <c r="E109" i="29"/>
  <c r="H108" i="29"/>
  <c r="F108" i="29"/>
  <c r="E108" i="29"/>
  <c r="H107" i="29"/>
  <c r="F107" i="29"/>
  <c r="E107" i="29"/>
  <c r="H106" i="29"/>
  <c r="F106" i="29"/>
  <c r="E106" i="29"/>
  <c r="H105" i="29"/>
  <c r="F105" i="29"/>
  <c r="E105" i="29"/>
  <c r="H104" i="29"/>
  <c r="F104" i="29"/>
  <c r="E104" i="29"/>
  <c r="H103" i="29"/>
  <c r="F103" i="29"/>
  <c r="E103" i="29"/>
  <c r="H102" i="29"/>
  <c r="F102" i="29"/>
  <c r="E102" i="29"/>
  <c r="H101" i="29"/>
  <c r="F101" i="29"/>
  <c r="E101" i="29"/>
  <c r="H100" i="29"/>
  <c r="F100" i="29"/>
  <c r="E100" i="29"/>
  <c r="H99" i="29"/>
  <c r="F99" i="29"/>
  <c r="E99" i="29"/>
  <c r="H98" i="29"/>
  <c r="F98" i="29"/>
  <c r="E98" i="29"/>
  <c r="H97" i="29"/>
  <c r="F97" i="29"/>
  <c r="E97" i="29"/>
  <c r="H96" i="29"/>
  <c r="F96" i="29"/>
  <c r="E96" i="29"/>
  <c r="H95" i="29"/>
  <c r="F95" i="29"/>
  <c r="E95" i="29"/>
  <c r="H94" i="29"/>
  <c r="F94" i="29"/>
  <c r="E94" i="29"/>
  <c r="H93" i="29"/>
  <c r="F93" i="29"/>
  <c r="E93" i="29"/>
  <c r="H92" i="29"/>
  <c r="F92" i="29"/>
  <c r="E92" i="29"/>
  <c r="H91" i="29"/>
  <c r="F91" i="29"/>
  <c r="E91" i="29"/>
  <c r="H90" i="29"/>
  <c r="F90" i="29"/>
  <c r="E90" i="29"/>
  <c r="H89" i="29"/>
  <c r="F89" i="29"/>
  <c r="E89" i="29"/>
  <c r="H88" i="29"/>
  <c r="F88" i="29"/>
  <c r="E88" i="29"/>
  <c r="H87" i="29"/>
  <c r="F87" i="29"/>
  <c r="E87" i="29"/>
  <c r="H86" i="29"/>
  <c r="F86" i="29"/>
  <c r="E86" i="29"/>
  <c r="H85" i="29"/>
  <c r="F85" i="29"/>
  <c r="E85" i="29"/>
  <c r="H84" i="29"/>
  <c r="F84" i="29"/>
  <c r="E84" i="29"/>
  <c r="H83" i="29"/>
  <c r="F83" i="29"/>
  <c r="E83" i="29"/>
  <c r="H82" i="29"/>
  <c r="F82" i="29"/>
  <c r="E82" i="29"/>
  <c r="H81" i="29"/>
  <c r="F81" i="29"/>
  <c r="E81" i="29"/>
  <c r="H80" i="29"/>
  <c r="F80" i="29"/>
  <c r="E80" i="29"/>
  <c r="H79" i="29"/>
  <c r="F79" i="29"/>
  <c r="E79" i="29"/>
  <c r="H78" i="29"/>
  <c r="F78" i="29"/>
  <c r="E78" i="29"/>
  <c r="H77" i="29"/>
  <c r="F77" i="29"/>
  <c r="E77" i="29"/>
  <c r="H76" i="29"/>
  <c r="F76" i="29"/>
  <c r="E76" i="29"/>
  <c r="H75" i="29"/>
  <c r="F75" i="29"/>
  <c r="E75" i="29"/>
  <c r="H74" i="29"/>
  <c r="F74" i="29"/>
  <c r="E74" i="29"/>
  <c r="H73" i="29"/>
  <c r="F73" i="29"/>
  <c r="E73" i="29"/>
  <c r="H72" i="29"/>
  <c r="F72" i="29"/>
  <c r="E72" i="29"/>
  <c r="H71" i="29"/>
  <c r="F71" i="29"/>
  <c r="E71" i="29"/>
  <c r="H70" i="29"/>
  <c r="F70" i="29"/>
  <c r="E70" i="29"/>
  <c r="H69" i="29"/>
  <c r="F69" i="29"/>
  <c r="E69" i="29"/>
  <c r="H68" i="29"/>
  <c r="F68" i="29"/>
  <c r="E68" i="29"/>
  <c r="H67" i="29"/>
  <c r="F67" i="29"/>
  <c r="E67" i="29"/>
  <c r="H66" i="29"/>
  <c r="F66" i="29"/>
  <c r="E66" i="29"/>
  <c r="H65" i="29"/>
  <c r="F65" i="29"/>
  <c r="E65" i="29"/>
  <c r="H64" i="29"/>
  <c r="F64" i="29"/>
  <c r="E64" i="29"/>
  <c r="H63" i="29"/>
  <c r="F63" i="29"/>
  <c r="E63" i="29"/>
  <c r="H62" i="29"/>
  <c r="F62" i="29"/>
  <c r="E62" i="29"/>
  <c r="H61" i="29"/>
  <c r="F61" i="29"/>
  <c r="E61" i="29"/>
  <c r="H60" i="29"/>
  <c r="F60" i="29"/>
  <c r="E60" i="29"/>
  <c r="H59" i="29"/>
  <c r="F59" i="29"/>
  <c r="E59" i="29"/>
  <c r="H58" i="29"/>
  <c r="F58" i="29"/>
  <c r="E58" i="29"/>
  <c r="H57" i="29"/>
  <c r="F57" i="29"/>
  <c r="E57" i="29"/>
  <c r="H56" i="29"/>
  <c r="F56" i="29"/>
  <c r="E56" i="29"/>
  <c r="H55" i="29"/>
  <c r="F55" i="29"/>
  <c r="E55" i="29"/>
  <c r="H54" i="29"/>
  <c r="F54" i="29"/>
  <c r="E54" i="29"/>
  <c r="H53" i="29"/>
  <c r="F53" i="29"/>
  <c r="E53" i="29"/>
  <c r="H52" i="29"/>
  <c r="F52" i="29"/>
  <c r="E52" i="29"/>
  <c r="H51" i="29"/>
  <c r="F51" i="29"/>
  <c r="E51" i="29"/>
  <c r="H50" i="29"/>
  <c r="F50" i="29"/>
  <c r="E50" i="29"/>
  <c r="H49" i="29"/>
  <c r="F49" i="29"/>
  <c r="E49" i="29"/>
  <c r="H48" i="29"/>
  <c r="F48" i="29"/>
  <c r="E48" i="29"/>
  <c r="H47" i="29"/>
  <c r="F47" i="29"/>
  <c r="E47" i="29"/>
  <c r="H45" i="29"/>
  <c r="F45" i="29"/>
  <c r="E45" i="29"/>
  <c r="H44" i="29"/>
  <c r="F44" i="29"/>
  <c r="E44" i="29"/>
  <c r="H43" i="29"/>
  <c r="F43" i="29"/>
  <c r="E43" i="29"/>
  <c r="H42" i="29"/>
  <c r="F42" i="29"/>
  <c r="E42" i="29"/>
  <c r="H41" i="29"/>
  <c r="F41" i="29"/>
  <c r="E41" i="29"/>
  <c r="H40" i="29"/>
  <c r="F40" i="29"/>
  <c r="E40" i="29"/>
  <c r="H39" i="29"/>
  <c r="F39" i="29"/>
  <c r="E39" i="29"/>
  <c r="H38" i="29"/>
  <c r="F38" i="29"/>
  <c r="E38" i="29"/>
  <c r="H37" i="29"/>
  <c r="F37" i="29"/>
  <c r="E37" i="29"/>
  <c r="H36" i="29"/>
  <c r="F36" i="29"/>
  <c r="E36" i="29"/>
  <c r="H35" i="29"/>
  <c r="F35" i="29"/>
  <c r="E35" i="29"/>
  <c r="H34" i="29"/>
  <c r="F34" i="29"/>
  <c r="E34" i="29"/>
  <c r="H33" i="29"/>
  <c r="F33" i="29"/>
  <c r="E33" i="29"/>
  <c r="H32" i="29"/>
  <c r="F32" i="29"/>
  <c r="E32" i="29"/>
  <c r="H31" i="29"/>
  <c r="F31" i="29"/>
  <c r="E31" i="29"/>
  <c r="H30" i="29"/>
  <c r="F30" i="29"/>
  <c r="E30" i="29"/>
  <c r="H29" i="29"/>
  <c r="F29" i="29"/>
  <c r="E29" i="29"/>
  <c r="H28" i="29"/>
  <c r="F28" i="29"/>
  <c r="E28" i="29"/>
  <c r="H27" i="29"/>
  <c r="F27" i="29"/>
  <c r="E27" i="29"/>
  <c r="H26" i="29"/>
  <c r="F26" i="29"/>
  <c r="E26" i="29"/>
  <c r="H25" i="29"/>
  <c r="F25" i="29"/>
  <c r="E25" i="29"/>
  <c r="H594" i="28"/>
  <c r="F594" i="28"/>
  <c r="E594" i="28"/>
  <c r="H593" i="28"/>
  <c r="F593" i="28"/>
  <c r="E593" i="28"/>
  <c r="H592" i="28"/>
  <c r="F592" i="28"/>
  <c r="E592" i="28"/>
  <c r="H591" i="28"/>
  <c r="F591" i="28"/>
  <c r="E591" i="28"/>
  <c r="H590" i="28"/>
  <c r="F590" i="28"/>
  <c r="E590" i="28"/>
  <c r="H589" i="28"/>
  <c r="F589" i="28"/>
  <c r="E589" i="28"/>
  <c r="H588" i="28"/>
  <c r="F588" i="28"/>
  <c r="E588" i="28"/>
  <c r="H587" i="28"/>
  <c r="F587" i="28"/>
  <c r="E587" i="28"/>
  <c r="H586" i="28"/>
  <c r="F586" i="28"/>
  <c r="E586" i="28"/>
  <c r="H585" i="28"/>
  <c r="F585" i="28"/>
  <c r="E585" i="28"/>
  <c r="H584" i="28"/>
  <c r="F584" i="28"/>
  <c r="E584" i="28"/>
  <c r="H583" i="28"/>
  <c r="F583" i="28"/>
  <c r="E583" i="28"/>
  <c r="H582" i="28"/>
  <c r="F582" i="28"/>
  <c r="E582" i="28"/>
  <c r="H581" i="28"/>
  <c r="F581" i="28"/>
  <c r="E581" i="28"/>
  <c r="H579" i="28"/>
  <c r="F579" i="28"/>
  <c r="H578" i="28"/>
  <c r="F578" i="28"/>
  <c r="E578" i="28"/>
  <c r="H577" i="28"/>
  <c r="F577" i="28"/>
  <c r="E577" i="28"/>
  <c r="H576" i="28"/>
  <c r="F576" i="28"/>
  <c r="E576" i="28"/>
  <c r="H575" i="28"/>
  <c r="F575" i="28"/>
  <c r="E575" i="28"/>
  <c r="H574" i="28"/>
  <c r="F574" i="28"/>
  <c r="E574" i="28"/>
  <c r="H573" i="28"/>
  <c r="F573" i="28"/>
  <c r="E573" i="28"/>
  <c r="H572" i="28"/>
  <c r="F572" i="28"/>
  <c r="E572" i="28"/>
  <c r="H571" i="28"/>
  <c r="F571" i="28"/>
  <c r="E571" i="28"/>
  <c r="H570" i="28"/>
  <c r="F570" i="28"/>
  <c r="E570" i="28"/>
  <c r="H569" i="28"/>
  <c r="F569" i="28"/>
  <c r="E569" i="28"/>
  <c r="H568" i="28"/>
  <c r="F568" i="28"/>
  <c r="E568" i="28"/>
  <c r="H566" i="28"/>
  <c r="F566" i="28"/>
  <c r="E566" i="28"/>
  <c r="H565" i="28"/>
  <c r="F565" i="28"/>
  <c r="E565" i="28"/>
  <c r="H564" i="28"/>
  <c r="F564" i="28"/>
  <c r="E564" i="28"/>
  <c r="H563" i="28"/>
  <c r="F563" i="28"/>
  <c r="E563" i="28"/>
  <c r="H562" i="28"/>
  <c r="F562" i="28"/>
  <c r="E562" i="28"/>
  <c r="H561" i="28"/>
  <c r="F561" i="28"/>
  <c r="E561" i="28"/>
  <c r="H560" i="28"/>
  <c r="F560" i="28"/>
  <c r="E560" i="28"/>
  <c r="H559" i="28"/>
  <c r="F559" i="28"/>
  <c r="E559" i="28"/>
  <c r="H558" i="28"/>
  <c r="F558" i="28"/>
  <c r="E558" i="28"/>
  <c r="H557" i="28"/>
  <c r="F557" i="28"/>
  <c r="E557" i="28"/>
  <c r="H556" i="28"/>
  <c r="F556" i="28"/>
  <c r="E556" i="28"/>
  <c r="H555" i="28"/>
  <c r="F555" i="28"/>
  <c r="E555" i="28"/>
  <c r="H554" i="28"/>
  <c r="F554" i="28"/>
  <c r="E554" i="28"/>
  <c r="H553" i="28"/>
  <c r="F553" i="28"/>
  <c r="E553" i="28"/>
  <c r="H552" i="28"/>
  <c r="F552" i="28"/>
  <c r="E552" i="28"/>
  <c r="H551" i="28"/>
  <c r="F551" i="28"/>
  <c r="E551" i="28"/>
  <c r="H550" i="28"/>
  <c r="F550" i="28"/>
  <c r="E550" i="28"/>
  <c r="H549" i="28"/>
  <c r="F549" i="28"/>
  <c r="E549" i="28"/>
  <c r="H548" i="28"/>
  <c r="F548" i="28"/>
  <c r="E548" i="28"/>
  <c r="H533" i="28"/>
  <c r="F533" i="28"/>
  <c r="E533" i="28"/>
  <c r="H532" i="28"/>
  <c r="F532" i="28"/>
  <c r="E532" i="28"/>
  <c r="H531" i="28"/>
  <c r="F531" i="28"/>
  <c r="E531" i="28"/>
  <c r="H530" i="28"/>
  <c r="F530" i="28"/>
  <c r="E530" i="28"/>
  <c r="H529" i="28"/>
  <c r="F529" i="28"/>
  <c r="E529" i="28"/>
  <c r="H528" i="28"/>
  <c r="F528" i="28"/>
  <c r="E528" i="28"/>
  <c r="H527" i="28"/>
  <c r="F527" i="28"/>
  <c r="E527" i="28"/>
  <c r="H526" i="28"/>
  <c r="F526" i="28"/>
  <c r="E526" i="28"/>
  <c r="H525" i="28"/>
  <c r="F525" i="28"/>
  <c r="E525" i="28"/>
  <c r="H524" i="28"/>
  <c r="F524" i="28"/>
  <c r="E524" i="28"/>
  <c r="H523" i="28"/>
  <c r="F523" i="28"/>
  <c r="E523" i="28"/>
  <c r="H522" i="28"/>
  <c r="F522" i="28"/>
  <c r="E522" i="28"/>
  <c r="H521" i="28"/>
  <c r="F521" i="28"/>
  <c r="E521" i="28"/>
  <c r="H520" i="28"/>
  <c r="F520" i="28"/>
  <c r="E520" i="28"/>
  <c r="H519" i="28"/>
  <c r="F519" i="28"/>
  <c r="E519" i="28"/>
  <c r="H518" i="28"/>
  <c r="F518" i="28"/>
  <c r="E518" i="28"/>
  <c r="H517" i="28"/>
  <c r="F517" i="28"/>
  <c r="E517" i="28"/>
  <c r="H516" i="28"/>
  <c r="F516" i="28"/>
  <c r="E516" i="28"/>
  <c r="H515" i="28"/>
  <c r="F515" i="28"/>
  <c r="E515" i="28"/>
  <c r="H514" i="28"/>
  <c r="F514" i="28"/>
  <c r="E514" i="28"/>
  <c r="H513" i="28"/>
  <c r="F513" i="28"/>
  <c r="E513" i="28"/>
  <c r="H512" i="28"/>
  <c r="F512" i="28"/>
  <c r="E512" i="28"/>
  <c r="H511" i="28"/>
  <c r="F511" i="28"/>
  <c r="E511" i="28"/>
  <c r="H510" i="28"/>
  <c r="F510" i="28"/>
  <c r="E510" i="28"/>
  <c r="H509" i="28"/>
  <c r="F509" i="28"/>
  <c r="E509" i="28"/>
  <c r="H508" i="28"/>
  <c r="F508" i="28"/>
  <c r="E508" i="28"/>
  <c r="H507" i="28"/>
  <c r="F507" i="28"/>
  <c r="E507" i="28"/>
  <c r="H506" i="28"/>
  <c r="F506" i="28"/>
  <c r="E506" i="28"/>
  <c r="H505" i="28"/>
  <c r="F505" i="28"/>
  <c r="E505" i="28"/>
  <c r="H504" i="28"/>
  <c r="F504" i="28"/>
  <c r="E504" i="28"/>
  <c r="H503" i="28"/>
  <c r="F503" i="28"/>
  <c r="E503" i="28"/>
  <c r="H502" i="28"/>
  <c r="F502" i="28"/>
  <c r="E502" i="28"/>
  <c r="H501" i="28"/>
  <c r="F501" i="28"/>
  <c r="E501" i="28"/>
  <c r="H500" i="28"/>
  <c r="F500" i="28"/>
  <c r="E500" i="28"/>
  <c r="H499" i="28"/>
  <c r="F499" i="28"/>
  <c r="E499" i="28"/>
  <c r="H498" i="28"/>
  <c r="F498" i="28"/>
  <c r="E498" i="28"/>
  <c r="H497" i="28"/>
  <c r="F497" i="28"/>
  <c r="E497" i="28"/>
  <c r="H496" i="28"/>
  <c r="F496" i="28"/>
  <c r="E496" i="28"/>
  <c r="H495" i="28"/>
  <c r="F495" i="28"/>
  <c r="E495" i="28"/>
  <c r="H494" i="28"/>
  <c r="F494" i="28"/>
  <c r="E494" i="28"/>
  <c r="H493" i="28"/>
  <c r="F493" i="28"/>
  <c r="E493" i="28"/>
  <c r="H492" i="28"/>
  <c r="F492" i="28"/>
  <c r="E492" i="28"/>
  <c r="H491" i="28"/>
  <c r="F491" i="28"/>
  <c r="E491" i="28"/>
  <c r="H490" i="28"/>
  <c r="F490" i="28"/>
  <c r="E490" i="28"/>
  <c r="H489" i="28"/>
  <c r="F489" i="28"/>
  <c r="E489" i="28"/>
  <c r="H488" i="28"/>
  <c r="F488" i="28"/>
  <c r="E488" i="28"/>
  <c r="H487" i="28"/>
  <c r="F487" i="28"/>
  <c r="E487" i="28"/>
  <c r="H486" i="28"/>
  <c r="F486" i="28"/>
  <c r="E486" i="28"/>
  <c r="H485" i="28"/>
  <c r="F485" i="28"/>
  <c r="E485" i="28"/>
  <c r="H484" i="28"/>
  <c r="F484" i="28"/>
  <c r="E484" i="28"/>
  <c r="H483" i="28"/>
  <c r="F483" i="28"/>
  <c r="E483" i="28"/>
  <c r="H482" i="28"/>
  <c r="F482" i="28"/>
  <c r="E482" i="28"/>
  <c r="H481" i="28"/>
  <c r="F481" i="28"/>
  <c r="E481" i="28"/>
  <c r="H480" i="28"/>
  <c r="F480" i="28"/>
  <c r="E480" i="28"/>
  <c r="H479" i="28"/>
  <c r="F479" i="28"/>
  <c r="E479" i="28"/>
  <c r="H478" i="28"/>
  <c r="F478" i="28"/>
  <c r="E478" i="28"/>
  <c r="H477" i="28"/>
  <c r="F477" i="28"/>
  <c r="E477" i="28"/>
  <c r="H476" i="28"/>
  <c r="F476" i="28"/>
  <c r="E476" i="28"/>
  <c r="H475" i="28"/>
  <c r="F475" i="28"/>
  <c r="E475" i="28"/>
  <c r="H474" i="28"/>
  <c r="F474" i="28"/>
  <c r="E474" i="28"/>
  <c r="H473" i="28"/>
  <c r="F473" i="28"/>
  <c r="E473" i="28"/>
  <c r="H472" i="28"/>
  <c r="F472" i="28"/>
  <c r="E472" i="28"/>
  <c r="H471" i="28"/>
  <c r="F471" i="28"/>
  <c r="E471" i="28"/>
  <c r="H470" i="28"/>
  <c r="F470" i="28"/>
  <c r="E470" i="28"/>
  <c r="H469" i="28"/>
  <c r="F469" i="28"/>
  <c r="E469" i="28"/>
  <c r="H468" i="28"/>
  <c r="F468" i="28"/>
  <c r="E468" i="28"/>
  <c r="H467" i="28"/>
  <c r="F467" i="28"/>
  <c r="E467" i="28"/>
  <c r="H466" i="28"/>
  <c r="F466" i="28"/>
  <c r="E466" i="28"/>
  <c r="H465" i="28"/>
  <c r="F465" i="28"/>
  <c r="E465" i="28"/>
  <c r="H464" i="28"/>
  <c r="F464" i="28"/>
  <c r="E464" i="28"/>
  <c r="H463" i="28"/>
  <c r="F463" i="28"/>
  <c r="E463" i="28"/>
  <c r="H462" i="28"/>
  <c r="F462" i="28"/>
  <c r="E462" i="28"/>
  <c r="H461" i="28"/>
  <c r="F461" i="28"/>
  <c r="E461" i="28"/>
  <c r="H460" i="28"/>
  <c r="F460" i="28"/>
  <c r="E460" i="28"/>
  <c r="H459" i="28"/>
  <c r="F459" i="28"/>
  <c r="E459" i="28"/>
  <c r="H458" i="28"/>
  <c r="F458" i="28"/>
  <c r="E458" i="28"/>
  <c r="H457" i="28"/>
  <c r="F457" i="28"/>
  <c r="E457" i="28"/>
  <c r="H456" i="28"/>
  <c r="F456" i="28"/>
  <c r="E456" i="28"/>
  <c r="H455" i="28"/>
  <c r="F455" i="28"/>
  <c r="E455" i="28"/>
  <c r="H454" i="28"/>
  <c r="F454" i="28"/>
  <c r="E454" i="28"/>
  <c r="H453" i="28"/>
  <c r="F453" i="28"/>
  <c r="E453" i="28"/>
  <c r="H452" i="28"/>
  <c r="F452" i="28"/>
  <c r="E452" i="28"/>
  <c r="H451" i="28"/>
  <c r="F451" i="28"/>
  <c r="E451" i="28"/>
  <c r="H450" i="28"/>
  <c r="F450" i="28"/>
  <c r="E450" i="28"/>
  <c r="H449" i="28"/>
  <c r="F449" i="28"/>
  <c r="E449" i="28"/>
  <c r="H448" i="28"/>
  <c r="F448" i="28"/>
  <c r="E448" i="28"/>
  <c r="H447" i="28"/>
  <c r="F447" i="28"/>
  <c r="E447" i="28"/>
  <c r="H446" i="28"/>
  <c r="F446" i="28"/>
  <c r="E446" i="28"/>
  <c r="H445" i="28"/>
  <c r="F445" i="28"/>
  <c r="E445" i="28"/>
  <c r="H444" i="28"/>
  <c r="F444" i="28"/>
  <c r="E444" i="28"/>
  <c r="H443" i="28"/>
  <c r="F443" i="28"/>
  <c r="E443" i="28"/>
  <c r="H442" i="28"/>
  <c r="F442" i="28"/>
  <c r="E442" i="28"/>
  <c r="H441" i="28"/>
  <c r="F441" i="28"/>
  <c r="E441" i="28"/>
  <c r="H440" i="28"/>
  <c r="F440" i="28"/>
  <c r="E440" i="28"/>
  <c r="H439" i="28"/>
  <c r="F439" i="28"/>
  <c r="E439" i="28"/>
  <c r="H438" i="28"/>
  <c r="F438" i="28"/>
  <c r="E438" i="28"/>
  <c r="H437" i="28"/>
  <c r="F437" i="28"/>
  <c r="E437" i="28"/>
  <c r="H436" i="28"/>
  <c r="F436" i="28"/>
  <c r="E436" i="28"/>
  <c r="H435" i="28"/>
  <c r="F435" i="28"/>
  <c r="E435" i="28"/>
  <c r="H434" i="28"/>
  <c r="F434" i="28"/>
  <c r="E434" i="28"/>
  <c r="H433" i="28"/>
  <c r="F433" i="28"/>
  <c r="E433" i="28"/>
  <c r="H432" i="28"/>
  <c r="F432" i="28"/>
  <c r="E432" i="28"/>
  <c r="H431" i="28"/>
  <c r="F431" i="28"/>
  <c r="E431" i="28"/>
  <c r="H430" i="28"/>
  <c r="F430" i="28"/>
  <c r="E430" i="28"/>
  <c r="H429" i="28"/>
  <c r="F429" i="28"/>
  <c r="E429" i="28"/>
  <c r="H428" i="28"/>
  <c r="F428" i="28"/>
  <c r="E428" i="28"/>
  <c r="H427" i="28"/>
  <c r="F427" i="28"/>
  <c r="E427" i="28"/>
  <c r="H426" i="28"/>
  <c r="F426" i="28"/>
  <c r="E426" i="28"/>
  <c r="H425" i="28"/>
  <c r="F425" i="28"/>
  <c r="E425" i="28"/>
  <c r="H424" i="28"/>
  <c r="F424" i="28"/>
  <c r="E424" i="28"/>
  <c r="H423" i="28"/>
  <c r="F423" i="28"/>
  <c r="E423" i="28"/>
  <c r="H422" i="28"/>
  <c r="F422" i="28"/>
  <c r="E422" i="28"/>
  <c r="H421" i="28"/>
  <c r="F421" i="28"/>
  <c r="E421" i="28"/>
  <c r="H420" i="28"/>
  <c r="F420" i="28"/>
  <c r="E420" i="28"/>
  <c r="H419" i="28"/>
  <c r="F419" i="28"/>
  <c r="E419" i="28"/>
  <c r="H418" i="28"/>
  <c r="F418" i="28"/>
  <c r="E418" i="28"/>
  <c r="H417" i="28"/>
  <c r="F417" i="28"/>
  <c r="E417" i="28"/>
  <c r="H416" i="28"/>
  <c r="F416" i="28"/>
  <c r="E416" i="28"/>
  <c r="H415" i="28"/>
  <c r="F415" i="28"/>
  <c r="E415" i="28"/>
  <c r="H414" i="28"/>
  <c r="F414" i="28"/>
  <c r="E414" i="28"/>
  <c r="H413" i="28"/>
  <c r="F413" i="28"/>
  <c r="E413" i="28"/>
  <c r="H412" i="28"/>
  <c r="F412" i="28"/>
  <c r="E412" i="28"/>
  <c r="H411" i="28"/>
  <c r="F411" i="28"/>
  <c r="E411" i="28"/>
  <c r="H410" i="28"/>
  <c r="F410" i="28"/>
  <c r="E410" i="28"/>
  <c r="H409" i="28"/>
  <c r="F409" i="28"/>
  <c r="E409" i="28"/>
  <c r="H408" i="28"/>
  <c r="F408" i="28"/>
  <c r="E408" i="28"/>
  <c r="H407" i="28"/>
  <c r="F407" i="28"/>
  <c r="E407" i="28"/>
  <c r="H406" i="28"/>
  <c r="F406" i="28"/>
  <c r="E406" i="28"/>
  <c r="H405" i="28"/>
  <c r="F405" i="28"/>
  <c r="E405" i="28"/>
  <c r="H404" i="28"/>
  <c r="F404" i="28"/>
  <c r="E404" i="28"/>
  <c r="H403" i="28"/>
  <c r="F403" i="28"/>
  <c r="E403" i="28"/>
  <c r="H402" i="28"/>
  <c r="F402" i="28"/>
  <c r="E402" i="28"/>
  <c r="H401" i="28"/>
  <c r="F401" i="28"/>
  <c r="E401" i="28"/>
  <c r="H400" i="28"/>
  <c r="F400" i="28"/>
  <c r="E400" i="28"/>
  <c r="H399" i="28"/>
  <c r="F399" i="28"/>
  <c r="E399" i="28"/>
  <c r="H398" i="28"/>
  <c r="F398" i="28"/>
  <c r="E398" i="28"/>
  <c r="H397" i="28"/>
  <c r="F397" i="28"/>
  <c r="E397" i="28"/>
  <c r="H396" i="28"/>
  <c r="F396" i="28"/>
  <c r="E396" i="28"/>
  <c r="H395" i="28"/>
  <c r="F395" i="28"/>
  <c r="E395" i="28"/>
  <c r="H394" i="28"/>
  <c r="F394" i="28"/>
  <c r="E394" i="28"/>
  <c r="H393" i="28"/>
  <c r="F393" i="28"/>
  <c r="E393" i="28"/>
  <c r="H392" i="28"/>
  <c r="F392" i="28"/>
  <c r="E392" i="28"/>
  <c r="H391" i="28"/>
  <c r="F391" i="28"/>
  <c r="E391" i="28"/>
  <c r="H390" i="28"/>
  <c r="F390" i="28"/>
  <c r="E390" i="28"/>
  <c r="H389" i="28"/>
  <c r="F389" i="28"/>
  <c r="E389" i="28"/>
  <c r="H388" i="28"/>
  <c r="F388" i="28"/>
  <c r="E388" i="28"/>
  <c r="H387" i="28"/>
  <c r="F387" i="28"/>
  <c r="E387" i="28"/>
  <c r="H386" i="28"/>
  <c r="F386" i="28"/>
  <c r="E386" i="28"/>
  <c r="H385" i="28"/>
  <c r="F385" i="28"/>
  <c r="E385" i="28"/>
  <c r="H384" i="28"/>
  <c r="F384" i="28"/>
  <c r="E384" i="28"/>
  <c r="H383" i="28"/>
  <c r="F383" i="28"/>
  <c r="E383" i="28"/>
  <c r="H382" i="28"/>
  <c r="F382" i="28"/>
  <c r="E382" i="28"/>
  <c r="H381" i="28"/>
  <c r="F381" i="28"/>
  <c r="E381" i="28"/>
  <c r="H380" i="28"/>
  <c r="F380" i="28"/>
  <c r="E380" i="28"/>
  <c r="H379" i="28"/>
  <c r="F379" i="28"/>
  <c r="E379" i="28"/>
  <c r="H378" i="28"/>
  <c r="F378" i="28"/>
  <c r="E378" i="28"/>
  <c r="H377" i="28"/>
  <c r="F377" i="28"/>
  <c r="E377" i="28"/>
  <c r="H376" i="28"/>
  <c r="F376" i="28"/>
  <c r="E376" i="28"/>
  <c r="H375" i="28"/>
  <c r="F375" i="28"/>
  <c r="E375" i="28"/>
  <c r="H374" i="28"/>
  <c r="F374" i="28"/>
  <c r="E374" i="28"/>
  <c r="H373" i="28"/>
  <c r="F373" i="28"/>
  <c r="E373" i="28"/>
  <c r="H372" i="28"/>
  <c r="F372" i="28"/>
  <c r="E372" i="28"/>
  <c r="H371" i="28"/>
  <c r="F371" i="28"/>
  <c r="E371" i="28"/>
  <c r="H370" i="28"/>
  <c r="F370" i="28"/>
  <c r="E370" i="28"/>
  <c r="H369" i="28"/>
  <c r="F369" i="28"/>
  <c r="E369" i="28"/>
  <c r="H368" i="28"/>
  <c r="F368" i="28"/>
  <c r="E368" i="28"/>
  <c r="H367" i="28"/>
  <c r="F367" i="28"/>
  <c r="E367" i="28"/>
  <c r="H366" i="28"/>
  <c r="F366" i="28"/>
  <c r="E366" i="28"/>
  <c r="H365" i="28"/>
  <c r="F365" i="28"/>
  <c r="E365" i="28"/>
  <c r="H364" i="28"/>
  <c r="F364" i="28"/>
  <c r="E364" i="28"/>
  <c r="H363" i="28"/>
  <c r="F363" i="28"/>
  <c r="E363" i="28"/>
  <c r="H362" i="28"/>
  <c r="F362" i="28"/>
  <c r="E362" i="28"/>
  <c r="H361" i="28"/>
  <c r="F361" i="28"/>
  <c r="E361" i="28"/>
  <c r="H360" i="28"/>
  <c r="F360" i="28"/>
  <c r="E360" i="28"/>
  <c r="H359" i="28"/>
  <c r="F359" i="28"/>
  <c r="E359" i="28"/>
  <c r="H358" i="28"/>
  <c r="F358" i="28"/>
  <c r="E358" i="28"/>
  <c r="H357" i="28"/>
  <c r="F357" i="28"/>
  <c r="E357" i="28"/>
  <c r="H356" i="28"/>
  <c r="F356" i="28"/>
  <c r="E356" i="28"/>
  <c r="H355" i="28"/>
  <c r="F355" i="28"/>
  <c r="E355" i="28"/>
  <c r="H354" i="28"/>
  <c r="F354" i="28"/>
  <c r="E354" i="28"/>
  <c r="H353" i="28"/>
  <c r="F353" i="28"/>
  <c r="E353" i="28"/>
  <c r="H352" i="28"/>
  <c r="F352" i="28"/>
  <c r="E352" i="28"/>
  <c r="H351" i="28"/>
  <c r="F351" i="28"/>
  <c r="E351" i="28"/>
  <c r="H350" i="28"/>
  <c r="F350" i="28"/>
  <c r="E350" i="28"/>
  <c r="H349" i="28"/>
  <c r="F349" i="28"/>
  <c r="E349" i="28"/>
  <c r="H348" i="28"/>
  <c r="F348" i="28"/>
  <c r="E348" i="28"/>
  <c r="H347" i="28"/>
  <c r="F347" i="28"/>
  <c r="E347" i="28"/>
  <c r="H346" i="28"/>
  <c r="F346" i="28"/>
  <c r="E346" i="28"/>
  <c r="H345" i="28"/>
  <c r="F345" i="28"/>
  <c r="E345" i="28"/>
  <c r="H344" i="28"/>
  <c r="F344" i="28"/>
  <c r="E344" i="28"/>
  <c r="H343" i="28"/>
  <c r="F343" i="28"/>
  <c r="E343" i="28"/>
  <c r="H342" i="28"/>
  <c r="F342" i="28"/>
  <c r="E342" i="28"/>
  <c r="H341" i="28"/>
  <c r="F341" i="28"/>
  <c r="E341" i="28"/>
  <c r="H340" i="28"/>
  <c r="F340" i="28"/>
  <c r="E340" i="28"/>
  <c r="H339" i="28"/>
  <c r="F339" i="28"/>
  <c r="E339" i="28"/>
  <c r="H338" i="28"/>
  <c r="F338" i="28"/>
  <c r="E338" i="28"/>
  <c r="H337" i="28"/>
  <c r="F337" i="28"/>
  <c r="E337" i="28"/>
  <c r="H336" i="28"/>
  <c r="F336" i="28"/>
  <c r="E336" i="28"/>
  <c r="H335" i="28"/>
  <c r="F335" i="28"/>
  <c r="E335" i="28"/>
  <c r="H334" i="28"/>
  <c r="F334" i="28"/>
  <c r="E334" i="28"/>
  <c r="H333" i="28"/>
  <c r="F333" i="28"/>
  <c r="E333" i="28"/>
  <c r="H332" i="28"/>
  <c r="F332" i="28"/>
  <c r="E332" i="28"/>
  <c r="H331" i="28"/>
  <c r="F331" i="28"/>
  <c r="E331" i="28"/>
  <c r="H330" i="28"/>
  <c r="F330" i="28"/>
  <c r="E330" i="28"/>
  <c r="H329" i="28"/>
  <c r="F329" i="28"/>
  <c r="E329" i="28"/>
  <c r="H328" i="28"/>
  <c r="F328" i="28"/>
  <c r="E328" i="28"/>
  <c r="H327" i="28"/>
  <c r="F327" i="28"/>
  <c r="E327" i="28"/>
  <c r="H326" i="28"/>
  <c r="F326" i="28"/>
  <c r="E326" i="28"/>
  <c r="H325" i="28"/>
  <c r="F325" i="28"/>
  <c r="E325" i="28"/>
  <c r="H324" i="28"/>
  <c r="F324" i="28"/>
  <c r="E324" i="28"/>
  <c r="H323" i="28"/>
  <c r="F323" i="28"/>
  <c r="E323" i="28"/>
  <c r="H322" i="28"/>
  <c r="F322" i="28"/>
  <c r="E322" i="28"/>
  <c r="H321" i="28"/>
  <c r="F321" i="28"/>
  <c r="E321" i="28"/>
  <c r="H320" i="28"/>
  <c r="F320" i="28"/>
  <c r="E320" i="28"/>
  <c r="H319" i="28"/>
  <c r="F319" i="28"/>
  <c r="E319" i="28"/>
  <c r="H318" i="28"/>
  <c r="F318" i="28"/>
  <c r="E318" i="28"/>
  <c r="H317" i="28"/>
  <c r="F317" i="28"/>
  <c r="E317" i="28"/>
  <c r="H316" i="28"/>
  <c r="F316" i="28"/>
  <c r="E316" i="28"/>
  <c r="H315" i="28"/>
  <c r="F315" i="28"/>
  <c r="E315" i="28"/>
  <c r="H314" i="28"/>
  <c r="F314" i="28"/>
  <c r="E314" i="28"/>
  <c r="H313" i="28"/>
  <c r="F313" i="28"/>
  <c r="E313" i="28"/>
  <c r="H312" i="28"/>
  <c r="F312" i="28"/>
  <c r="E312" i="28"/>
  <c r="H311" i="28"/>
  <c r="F311" i="28"/>
  <c r="E311" i="28"/>
  <c r="H310" i="28"/>
  <c r="F310" i="28"/>
  <c r="E310" i="28"/>
  <c r="H309" i="28"/>
  <c r="F309" i="28"/>
  <c r="E309" i="28"/>
  <c r="H308" i="28"/>
  <c r="F308" i="28"/>
  <c r="E308" i="28"/>
  <c r="H307" i="28"/>
  <c r="F307" i="28"/>
  <c r="E307" i="28"/>
  <c r="H306" i="28"/>
  <c r="F306" i="28"/>
  <c r="E306" i="28"/>
  <c r="H305" i="28"/>
  <c r="F305" i="28"/>
  <c r="E305" i="28"/>
  <c r="H304" i="28"/>
  <c r="F304" i="28"/>
  <c r="E304" i="28"/>
  <c r="H303" i="28"/>
  <c r="F303" i="28"/>
  <c r="E303" i="28"/>
  <c r="H302" i="28"/>
  <c r="F302" i="28"/>
  <c r="E302" i="28"/>
  <c r="H301" i="28"/>
  <c r="F301" i="28"/>
  <c r="E301" i="28"/>
  <c r="H300" i="28"/>
  <c r="F300" i="28"/>
  <c r="E300" i="28"/>
  <c r="H299" i="28"/>
  <c r="F299" i="28"/>
  <c r="E299" i="28"/>
  <c r="H298" i="28"/>
  <c r="F298" i="28"/>
  <c r="E298" i="28"/>
  <c r="H297" i="28"/>
  <c r="F297" i="28"/>
  <c r="E297" i="28"/>
  <c r="H296" i="28"/>
  <c r="F296" i="28"/>
  <c r="E296" i="28"/>
  <c r="H295" i="28"/>
  <c r="F295" i="28"/>
  <c r="E295" i="28"/>
  <c r="H294" i="28"/>
  <c r="F294" i="28"/>
  <c r="E294" i="28"/>
  <c r="H293" i="28"/>
  <c r="F293" i="28"/>
  <c r="E293" i="28"/>
  <c r="H292" i="28"/>
  <c r="F292" i="28"/>
  <c r="E292" i="28"/>
  <c r="H291" i="28"/>
  <c r="F291" i="28"/>
  <c r="E291" i="28"/>
  <c r="H290" i="28"/>
  <c r="F290" i="28"/>
  <c r="E290" i="28"/>
  <c r="H289" i="28"/>
  <c r="F289" i="28"/>
  <c r="E289" i="28"/>
  <c r="H288" i="28"/>
  <c r="F288" i="28"/>
  <c r="E288" i="28"/>
  <c r="H287" i="28"/>
  <c r="F287" i="28"/>
  <c r="E287" i="28"/>
  <c r="H286" i="28"/>
  <c r="F286" i="28"/>
  <c r="E286" i="28"/>
  <c r="H285" i="28"/>
  <c r="F285" i="28"/>
  <c r="E285" i="28"/>
  <c r="H284" i="28"/>
  <c r="F284" i="28"/>
  <c r="E284" i="28"/>
  <c r="H283" i="28"/>
  <c r="F283" i="28"/>
  <c r="E283" i="28"/>
  <c r="H282" i="28"/>
  <c r="F282" i="28"/>
  <c r="E282" i="28"/>
  <c r="H281" i="28"/>
  <c r="F281" i="28"/>
  <c r="E281" i="28"/>
  <c r="H280" i="28"/>
  <c r="F280" i="28"/>
  <c r="E280" i="28"/>
  <c r="H279" i="28"/>
  <c r="F279" i="28"/>
  <c r="E279" i="28"/>
  <c r="H278" i="28"/>
  <c r="F278" i="28"/>
  <c r="E278" i="28"/>
  <c r="H277" i="28"/>
  <c r="F277" i="28"/>
  <c r="E277" i="28"/>
  <c r="H276" i="28"/>
  <c r="F276" i="28"/>
  <c r="E276" i="28"/>
  <c r="H275" i="28"/>
  <c r="F275" i="28"/>
  <c r="E275" i="28"/>
  <c r="H274" i="28"/>
  <c r="F274" i="28"/>
  <c r="E274" i="28"/>
  <c r="H273" i="28"/>
  <c r="F273" i="28"/>
  <c r="E273" i="28"/>
  <c r="H272" i="28"/>
  <c r="F272" i="28"/>
  <c r="E272" i="28"/>
  <c r="H271" i="28"/>
  <c r="F271" i="28"/>
  <c r="E271" i="28"/>
  <c r="H270" i="28"/>
  <c r="F270" i="28"/>
  <c r="E270" i="28"/>
  <c r="H269" i="28"/>
  <c r="F269" i="28"/>
  <c r="E269" i="28"/>
  <c r="H268" i="28"/>
  <c r="F268" i="28"/>
  <c r="E268" i="28"/>
  <c r="H267" i="28"/>
  <c r="F267" i="28"/>
  <c r="E267" i="28"/>
  <c r="H266" i="28"/>
  <c r="F266" i="28"/>
  <c r="E266" i="28"/>
  <c r="H265" i="28"/>
  <c r="F265" i="28"/>
  <c r="E265" i="28"/>
  <c r="H264" i="28"/>
  <c r="F264" i="28"/>
  <c r="E264" i="28"/>
  <c r="H263" i="28"/>
  <c r="F263" i="28"/>
  <c r="E263" i="28"/>
  <c r="H262" i="28"/>
  <c r="F262" i="28"/>
  <c r="E262" i="28"/>
  <c r="H261" i="28"/>
  <c r="F261" i="28"/>
  <c r="E261" i="28"/>
  <c r="H260" i="28"/>
  <c r="F260" i="28"/>
  <c r="E260" i="28"/>
  <c r="H259" i="28"/>
  <c r="F259" i="28"/>
  <c r="E259" i="28"/>
  <c r="H257" i="28"/>
  <c r="F257" i="28"/>
  <c r="E257" i="28"/>
  <c r="H256" i="28"/>
  <c r="F256" i="28"/>
  <c r="E256" i="28"/>
  <c r="H255" i="28"/>
  <c r="F255" i="28"/>
  <c r="E255" i="28"/>
  <c r="H254" i="28"/>
  <c r="F254" i="28"/>
  <c r="E254" i="28"/>
  <c r="H253" i="28"/>
  <c r="F253" i="28"/>
  <c r="E253" i="28"/>
  <c r="H252" i="28"/>
  <c r="F252" i="28"/>
  <c r="E252" i="28"/>
  <c r="H251" i="28"/>
  <c r="F251" i="28"/>
  <c r="E251" i="28"/>
  <c r="H250" i="28"/>
  <c r="F250" i="28"/>
  <c r="E250" i="28"/>
  <c r="H249" i="28"/>
  <c r="F249" i="28"/>
  <c r="E249" i="28"/>
  <c r="H248" i="28"/>
  <c r="F248" i="28"/>
  <c r="E248" i="28"/>
  <c r="H247" i="28"/>
  <c r="F247" i="28"/>
  <c r="E247" i="28"/>
  <c r="H246" i="28"/>
  <c r="F246" i="28"/>
  <c r="E246" i="28"/>
  <c r="H245" i="28"/>
  <c r="F245" i="28"/>
  <c r="E245" i="28"/>
  <c r="H244" i="28"/>
  <c r="F244" i="28"/>
  <c r="E244" i="28"/>
  <c r="H243" i="28"/>
  <c r="F243" i="28"/>
  <c r="E243" i="28"/>
  <c r="H242" i="28"/>
  <c r="F242" i="28"/>
  <c r="E242" i="28"/>
  <c r="H241" i="28"/>
  <c r="F241" i="28"/>
  <c r="E241" i="28"/>
  <c r="H240" i="28"/>
  <c r="F240" i="28"/>
  <c r="E240" i="28"/>
  <c r="H239" i="28"/>
  <c r="F239" i="28"/>
  <c r="E239" i="28"/>
  <c r="H238" i="28"/>
  <c r="F238" i="28"/>
  <c r="E238" i="28"/>
  <c r="H237" i="28"/>
  <c r="F237" i="28"/>
  <c r="E237" i="28"/>
  <c r="H236" i="28"/>
  <c r="F236" i="28"/>
  <c r="E236" i="28"/>
  <c r="H235" i="28"/>
  <c r="F235" i="28"/>
  <c r="E235" i="28"/>
  <c r="H234" i="28"/>
  <c r="F234" i="28"/>
  <c r="E234" i="28"/>
  <c r="H233" i="28"/>
  <c r="F233" i="28"/>
  <c r="E233" i="28"/>
  <c r="H232" i="28"/>
  <c r="F232" i="28"/>
  <c r="E232" i="28"/>
  <c r="H231" i="28"/>
  <c r="F231" i="28"/>
  <c r="E231" i="28"/>
  <c r="H230" i="28"/>
  <c r="F230" i="28"/>
  <c r="E230" i="28"/>
  <c r="H229" i="28"/>
  <c r="F229" i="28"/>
  <c r="E229" i="28"/>
  <c r="H228" i="28"/>
  <c r="F228" i="28"/>
  <c r="E228" i="28"/>
  <c r="H227" i="28"/>
  <c r="F227" i="28"/>
  <c r="E227" i="28"/>
  <c r="H226" i="28"/>
  <c r="F226" i="28"/>
  <c r="E226" i="28"/>
  <c r="H225" i="28"/>
  <c r="F225" i="28"/>
  <c r="E225" i="28"/>
  <c r="H224" i="28"/>
  <c r="F224" i="28"/>
  <c r="E224" i="28"/>
  <c r="H223" i="28"/>
  <c r="F223" i="28"/>
  <c r="E223" i="28"/>
  <c r="H222" i="28"/>
  <c r="F222" i="28"/>
  <c r="E222" i="28"/>
  <c r="H221" i="28"/>
  <c r="F221" i="28"/>
  <c r="E221" i="28"/>
  <c r="H220" i="28"/>
  <c r="F220" i="28"/>
  <c r="E220" i="28"/>
  <c r="H219" i="28"/>
  <c r="F219" i="28"/>
  <c r="E219" i="28"/>
  <c r="H218" i="28"/>
  <c r="F218" i="28"/>
  <c r="E218" i="28"/>
  <c r="H217" i="28"/>
  <c r="F217" i="28"/>
  <c r="E217" i="28"/>
  <c r="H216" i="28"/>
  <c r="F216" i="28"/>
  <c r="E216" i="28"/>
  <c r="H215" i="28"/>
  <c r="F215" i="28"/>
  <c r="E215" i="28"/>
  <c r="H214" i="28"/>
  <c r="F214" i="28"/>
  <c r="E214" i="28"/>
  <c r="H213" i="28"/>
  <c r="F213" i="28"/>
  <c r="E213" i="28"/>
  <c r="H212" i="28"/>
  <c r="F212" i="28"/>
  <c r="E212" i="28"/>
  <c r="H211" i="28"/>
  <c r="F211" i="28"/>
  <c r="E211" i="28"/>
  <c r="H210" i="28"/>
  <c r="F210" i="28"/>
  <c r="E210" i="28"/>
  <c r="H209" i="28"/>
  <c r="F209" i="28"/>
  <c r="E209" i="28"/>
  <c r="H208" i="28"/>
  <c r="F208" i="28"/>
  <c r="E208" i="28"/>
  <c r="H207" i="28"/>
  <c r="F207" i="28"/>
  <c r="E207" i="28"/>
  <c r="H206" i="28"/>
  <c r="F206" i="28"/>
  <c r="E206" i="28"/>
  <c r="H205" i="28"/>
  <c r="F205" i="28"/>
  <c r="E205" i="28"/>
  <c r="H204" i="28"/>
  <c r="F204" i="28"/>
  <c r="E204" i="28"/>
  <c r="H203" i="28"/>
  <c r="F203" i="28"/>
  <c r="E203" i="28"/>
  <c r="H202" i="28"/>
  <c r="F202" i="28"/>
  <c r="E202" i="28"/>
  <c r="H201" i="28"/>
  <c r="F201" i="28"/>
  <c r="E201" i="28"/>
  <c r="H200" i="28"/>
  <c r="F200" i="28"/>
  <c r="E200" i="28"/>
  <c r="H199" i="28"/>
  <c r="F199" i="28"/>
  <c r="E199" i="28"/>
  <c r="H198" i="28"/>
  <c r="F198" i="28"/>
  <c r="E198" i="28"/>
  <c r="H197" i="28"/>
  <c r="F197" i="28"/>
  <c r="E197" i="28"/>
  <c r="H196" i="28"/>
  <c r="F196" i="28"/>
  <c r="E196" i="28"/>
  <c r="H195" i="28"/>
  <c r="F195" i="28"/>
  <c r="E195" i="28"/>
  <c r="H194" i="28"/>
  <c r="F194" i="28"/>
  <c r="E194" i="28"/>
  <c r="H193" i="28"/>
  <c r="F193" i="28"/>
  <c r="E193" i="28"/>
  <c r="H192" i="28"/>
  <c r="F192" i="28"/>
  <c r="E192" i="28"/>
  <c r="H191" i="28"/>
  <c r="F191" i="28"/>
  <c r="E191" i="28"/>
  <c r="H190" i="28"/>
  <c r="F190" i="28"/>
  <c r="E190" i="28"/>
  <c r="H189" i="28"/>
  <c r="F189" i="28"/>
  <c r="E189" i="28"/>
  <c r="H188" i="28"/>
  <c r="F188" i="28"/>
  <c r="E188" i="28"/>
  <c r="H187" i="28"/>
  <c r="F187" i="28"/>
  <c r="E187" i="28"/>
  <c r="H186" i="28"/>
  <c r="F186" i="28"/>
  <c r="E186" i="28"/>
  <c r="H185" i="28"/>
  <c r="F185" i="28"/>
  <c r="E185" i="28"/>
  <c r="H184" i="28"/>
  <c r="F184" i="28"/>
  <c r="E184" i="28"/>
  <c r="H183" i="28"/>
  <c r="F183" i="28"/>
  <c r="E183" i="28"/>
  <c r="H182" i="28"/>
  <c r="F182" i="28"/>
  <c r="E182" i="28"/>
  <c r="H181" i="28"/>
  <c r="F181" i="28"/>
  <c r="E181" i="28"/>
  <c r="H180" i="28"/>
  <c r="F180" i="28"/>
  <c r="E180" i="28"/>
  <c r="H179" i="28"/>
  <c r="F179" i="28"/>
  <c r="E179" i="28"/>
  <c r="H178" i="28"/>
  <c r="F178" i="28"/>
  <c r="E178" i="28"/>
  <c r="H177" i="28"/>
  <c r="F177" i="28"/>
  <c r="E177" i="28"/>
  <c r="H176" i="28"/>
  <c r="F176" i="28"/>
  <c r="E176" i="28"/>
  <c r="H175" i="28"/>
  <c r="F175" i="28"/>
  <c r="E175" i="28"/>
  <c r="H174" i="28"/>
  <c r="F174" i="28"/>
  <c r="E174" i="28"/>
  <c r="H173" i="28"/>
  <c r="F173" i="28"/>
  <c r="E173" i="28"/>
  <c r="H172" i="28"/>
  <c r="F172" i="28"/>
  <c r="E172" i="28"/>
  <c r="H171" i="28"/>
  <c r="F171" i="28"/>
  <c r="E171" i="28"/>
  <c r="H170" i="28"/>
  <c r="F170" i="28"/>
  <c r="E170" i="28"/>
  <c r="H169" i="28"/>
  <c r="F169" i="28"/>
  <c r="E169" i="28"/>
  <c r="H168" i="28"/>
  <c r="F168" i="28"/>
  <c r="E168" i="28"/>
  <c r="H167" i="28"/>
  <c r="F167" i="28"/>
  <c r="E167" i="28"/>
  <c r="H166" i="28"/>
  <c r="F166" i="28"/>
  <c r="E166" i="28"/>
  <c r="H165" i="28"/>
  <c r="F165" i="28"/>
  <c r="E165" i="28"/>
  <c r="H164" i="28"/>
  <c r="F164" i="28"/>
  <c r="E164" i="28"/>
  <c r="H163" i="28"/>
  <c r="F163" i="28"/>
  <c r="E163" i="28"/>
  <c r="H162" i="28"/>
  <c r="F162" i="28"/>
  <c r="E162" i="28"/>
  <c r="H161" i="28"/>
  <c r="F161" i="28"/>
  <c r="E161" i="28"/>
  <c r="H160" i="28"/>
  <c r="F160" i="28"/>
  <c r="E160" i="28"/>
  <c r="H159" i="28"/>
  <c r="F159" i="28"/>
  <c r="E159" i="28"/>
  <c r="H158" i="28"/>
  <c r="F158" i="28"/>
  <c r="E158" i="28"/>
  <c r="H157" i="28"/>
  <c r="F157" i="28"/>
  <c r="E157" i="28"/>
  <c r="H156" i="28"/>
  <c r="F156" i="28"/>
  <c r="E156" i="28"/>
  <c r="H155" i="28"/>
  <c r="F155" i="28"/>
  <c r="E155" i="28"/>
  <c r="H154" i="28"/>
  <c r="F154" i="28"/>
  <c r="E154" i="28"/>
  <c r="H153" i="28"/>
  <c r="F153" i="28"/>
  <c r="E153" i="28"/>
  <c r="H152" i="28"/>
  <c r="F152" i="28"/>
  <c r="E152" i="28"/>
  <c r="H151" i="28"/>
  <c r="F151" i="28"/>
  <c r="E151" i="28"/>
  <c r="H150" i="28"/>
  <c r="F150" i="28"/>
  <c r="E150" i="28"/>
  <c r="H149" i="28"/>
  <c r="F149" i="28"/>
  <c r="E149" i="28"/>
  <c r="H148" i="28"/>
  <c r="F148" i="28"/>
  <c r="E148" i="28"/>
  <c r="H147" i="28"/>
  <c r="F147" i="28"/>
  <c r="E147" i="28"/>
  <c r="H146" i="28"/>
  <c r="F146" i="28"/>
  <c r="E146" i="28"/>
  <c r="H145" i="28"/>
  <c r="F145" i="28"/>
  <c r="E145" i="28"/>
  <c r="H144" i="28"/>
  <c r="F144" i="28"/>
  <c r="E144" i="28"/>
  <c r="H143" i="28"/>
  <c r="F143" i="28"/>
  <c r="E143" i="28"/>
  <c r="H142" i="28"/>
  <c r="F142" i="28"/>
  <c r="E142" i="28"/>
  <c r="H141" i="28"/>
  <c r="F141" i="28"/>
  <c r="E141" i="28"/>
  <c r="H140" i="28"/>
  <c r="F140" i="28"/>
  <c r="E140" i="28"/>
  <c r="H139" i="28"/>
  <c r="F139" i="28"/>
  <c r="E139" i="28"/>
  <c r="H138" i="28"/>
  <c r="F138" i="28"/>
  <c r="E138" i="28"/>
  <c r="H137" i="28"/>
  <c r="F137" i="28"/>
  <c r="E137" i="28"/>
  <c r="H136" i="28"/>
  <c r="F136" i="28"/>
  <c r="E136" i="28"/>
  <c r="H135" i="28"/>
  <c r="F135" i="28"/>
  <c r="E135" i="28"/>
  <c r="H134" i="28"/>
  <c r="F134" i="28"/>
  <c r="E134" i="28"/>
  <c r="H133" i="28"/>
  <c r="F133" i="28"/>
  <c r="E133" i="28"/>
  <c r="H132" i="28"/>
  <c r="F132" i="28"/>
  <c r="E132" i="28"/>
  <c r="H131" i="28"/>
  <c r="F131" i="28"/>
  <c r="E131" i="28"/>
  <c r="H130" i="28"/>
  <c r="F130" i="28"/>
  <c r="E130" i="28"/>
  <c r="H129" i="28"/>
  <c r="F129" i="28"/>
  <c r="E129" i="28"/>
  <c r="H128" i="28"/>
  <c r="F128" i="28"/>
  <c r="E128" i="28"/>
  <c r="H127" i="28"/>
  <c r="F127" i="28"/>
  <c r="E127" i="28"/>
  <c r="H126" i="28"/>
  <c r="F126" i="28"/>
  <c r="E126" i="28"/>
  <c r="H125" i="28"/>
  <c r="F125" i="28"/>
  <c r="E125" i="28"/>
  <c r="H124" i="28"/>
  <c r="F124" i="28"/>
  <c r="E124" i="28"/>
  <c r="H123" i="28"/>
  <c r="F123" i="28"/>
  <c r="E123" i="28"/>
  <c r="H122" i="28"/>
  <c r="F122" i="28"/>
  <c r="E122" i="28"/>
  <c r="H121" i="28"/>
  <c r="F121" i="28"/>
  <c r="E121" i="28"/>
  <c r="H120" i="28"/>
  <c r="F120" i="28"/>
  <c r="E120" i="28"/>
  <c r="H119" i="28"/>
  <c r="F119" i="28"/>
  <c r="E119" i="28"/>
  <c r="H118" i="28"/>
  <c r="F118" i="28"/>
  <c r="E118" i="28"/>
  <c r="H117" i="28"/>
  <c r="F117" i="28"/>
  <c r="E117" i="28"/>
  <c r="H116" i="28"/>
  <c r="F116" i="28"/>
  <c r="E116" i="28"/>
  <c r="H115" i="28"/>
  <c r="F115" i="28"/>
  <c r="E115" i="28"/>
  <c r="H114" i="28"/>
  <c r="F114" i="28"/>
  <c r="E114" i="28"/>
  <c r="H113" i="28"/>
  <c r="F113" i="28"/>
  <c r="E113" i="28"/>
  <c r="H112" i="28"/>
  <c r="F112" i="28"/>
  <c r="E112" i="28"/>
  <c r="H111" i="28"/>
  <c r="F111" i="28"/>
  <c r="E111" i="28"/>
  <c r="H110" i="28"/>
  <c r="F110" i="28"/>
  <c r="E110" i="28"/>
  <c r="H109" i="28"/>
  <c r="F109" i="28"/>
  <c r="E109" i="28"/>
  <c r="H108" i="28"/>
  <c r="F108" i="28"/>
  <c r="E108" i="28"/>
  <c r="H107" i="28"/>
  <c r="F107" i="28"/>
  <c r="E107" i="28"/>
  <c r="H106" i="28"/>
  <c r="F106" i="28"/>
  <c r="E106" i="28"/>
  <c r="H105" i="28"/>
  <c r="F105" i="28"/>
  <c r="E105" i="28"/>
  <c r="H104" i="28"/>
  <c r="F104" i="28"/>
  <c r="E104" i="28"/>
  <c r="H103" i="28"/>
  <c r="F103" i="28"/>
  <c r="E103" i="28"/>
  <c r="H102" i="28"/>
  <c r="F102" i="28"/>
  <c r="E102" i="28"/>
  <c r="H101" i="28"/>
  <c r="F101" i="28"/>
  <c r="E101" i="28"/>
  <c r="H100" i="28"/>
  <c r="F100" i="28"/>
  <c r="E100" i="28"/>
  <c r="H99" i="28"/>
  <c r="F99" i="28"/>
  <c r="E99" i="28"/>
  <c r="H98" i="28"/>
  <c r="F98" i="28"/>
  <c r="E98" i="28"/>
  <c r="H97" i="28"/>
  <c r="F97" i="28"/>
  <c r="E97" i="28"/>
  <c r="H96" i="28"/>
  <c r="F96" i="28"/>
  <c r="E96" i="28"/>
  <c r="H95" i="28"/>
  <c r="F95" i="28"/>
  <c r="E95" i="28"/>
  <c r="H94" i="28"/>
  <c r="F94" i="28"/>
  <c r="E94" i="28"/>
  <c r="H93" i="28"/>
  <c r="F93" i="28"/>
  <c r="E93" i="28"/>
  <c r="H92" i="28"/>
  <c r="F92" i="28"/>
  <c r="E92" i="28"/>
  <c r="H91" i="28"/>
  <c r="F91" i="28"/>
  <c r="E91" i="28"/>
  <c r="H90" i="28"/>
  <c r="F90" i="28"/>
  <c r="E90" i="28"/>
  <c r="H89" i="28"/>
  <c r="F89" i="28"/>
  <c r="E89" i="28"/>
  <c r="H88" i="28"/>
  <c r="F88" i="28"/>
  <c r="E88" i="28"/>
  <c r="H87" i="28"/>
  <c r="F87" i="28"/>
  <c r="E87" i="28"/>
  <c r="H86" i="28"/>
  <c r="F86" i="28"/>
  <c r="E86" i="28"/>
  <c r="H85" i="28"/>
  <c r="F85" i="28"/>
  <c r="E85" i="28"/>
  <c r="H84" i="28"/>
  <c r="F84" i="28"/>
  <c r="E84" i="28"/>
  <c r="H83" i="28"/>
  <c r="F83" i="28"/>
  <c r="E83" i="28"/>
  <c r="H82" i="28"/>
  <c r="F82" i="28"/>
  <c r="E82" i="28"/>
  <c r="H81" i="28"/>
  <c r="F81" i="28"/>
  <c r="E81" i="28"/>
  <c r="H80" i="28"/>
  <c r="F80" i="28"/>
  <c r="E80" i="28"/>
  <c r="H79" i="28"/>
  <c r="F79" i="28"/>
  <c r="E79" i="28"/>
  <c r="H78" i="28"/>
  <c r="F78" i="28"/>
  <c r="E78" i="28"/>
  <c r="H77" i="28"/>
  <c r="F77" i="28"/>
  <c r="E77" i="28"/>
  <c r="H76" i="28"/>
  <c r="F76" i="28"/>
  <c r="E76" i="28"/>
  <c r="H75" i="28"/>
  <c r="F75" i="28"/>
  <c r="E75" i="28"/>
  <c r="H74" i="28"/>
  <c r="F74" i="28"/>
  <c r="E74" i="28"/>
  <c r="H73" i="28"/>
  <c r="F73" i="28"/>
  <c r="E73" i="28"/>
  <c r="H72" i="28"/>
  <c r="F72" i="28"/>
  <c r="E72" i="28"/>
  <c r="H71" i="28"/>
  <c r="F71" i="28"/>
  <c r="E71" i="28"/>
  <c r="H70" i="28"/>
  <c r="F70" i="28"/>
  <c r="E70" i="28"/>
  <c r="H69" i="28"/>
  <c r="F69" i="28"/>
  <c r="E69" i="28"/>
  <c r="H68" i="28"/>
  <c r="F68" i="28"/>
  <c r="E68" i="28"/>
  <c r="H67" i="28"/>
  <c r="F67" i="28"/>
  <c r="E67" i="28"/>
  <c r="H66" i="28"/>
  <c r="F66" i="28"/>
  <c r="E66" i="28"/>
  <c r="H65" i="28"/>
  <c r="F65" i="28"/>
  <c r="E65" i="28"/>
  <c r="H64" i="28"/>
  <c r="F64" i="28"/>
  <c r="E64" i="28"/>
  <c r="H63" i="28"/>
  <c r="F63" i="28"/>
  <c r="E63" i="28"/>
  <c r="H62" i="28"/>
  <c r="F62" i="28"/>
  <c r="E62" i="28"/>
  <c r="H61" i="28"/>
  <c r="F61" i="28"/>
  <c r="E61" i="28"/>
  <c r="H60" i="28"/>
  <c r="F60" i="28"/>
  <c r="E60" i="28"/>
  <c r="H59" i="28"/>
  <c r="F59" i="28"/>
  <c r="E59" i="28"/>
  <c r="H58" i="28"/>
  <c r="F58" i="28"/>
  <c r="E58" i="28"/>
  <c r="H57" i="28"/>
  <c r="F57" i="28"/>
  <c r="E57" i="28"/>
  <c r="H56" i="28"/>
  <c r="F56" i="28"/>
  <c r="E56" i="28"/>
  <c r="H55" i="28"/>
  <c r="F55" i="28"/>
  <c r="E55" i="28"/>
  <c r="H54" i="28"/>
  <c r="F54" i="28"/>
  <c r="E54" i="28"/>
  <c r="H53" i="28"/>
  <c r="F53" i="28"/>
  <c r="E53" i="28"/>
  <c r="H52" i="28"/>
  <c r="F52" i="28"/>
  <c r="E52" i="28"/>
  <c r="H51" i="28"/>
  <c r="F51" i="28"/>
  <c r="E51" i="28"/>
  <c r="H50" i="28"/>
  <c r="F50" i="28"/>
  <c r="E50" i="28"/>
  <c r="H49" i="28"/>
  <c r="F49" i="28"/>
  <c r="E49" i="28"/>
  <c r="H48" i="28"/>
  <c r="F48" i="28"/>
  <c r="E48" i="28"/>
  <c r="H47" i="28"/>
  <c r="F47" i="28"/>
  <c r="E47" i="28"/>
  <c r="H45" i="28"/>
  <c r="F45" i="28"/>
  <c r="E45" i="28"/>
  <c r="H44" i="28"/>
  <c r="F44" i="28"/>
  <c r="E44" i="28"/>
  <c r="H43" i="28"/>
  <c r="F43" i="28"/>
  <c r="E43" i="28"/>
  <c r="H42" i="28"/>
  <c r="F42" i="28"/>
  <c r="E42" i="28"/>
  <c r="H41" i="28"/>
  <c r="F41" i="28"/>
  <c r="E41" i="28"/>
  <c r="H40" i="28"/>
  <c r="F40" i="28"/>
  <c r="E40" i="28"/>
  <c r="H39" i="28"/>
  <c r="F39" i="28"/>
  <c r="E39" i="28"/>
  <c r="H38" i="28"/>
  <c r="F38" i="28"/>
  <c r="E38" i="28"/>
  <c r="H37" i="28"/>
  <c r="F37" i="28"/>
  <c r="E37" i="28"/>
  <c r="H36" i="28"/>
  <c r="F36" i="28"/>
  <c r="E36" i="28"/>
  <c r="H35" i="28"/>
  <c r="F35" i="28"/>
  <c r="E35" i="28"/>
  <c r="H34" i="28"/>
  <c r="F34" i="28"/>
  <c r="E34" i="28"/>
  <c r="H33" i="28"/>
  <c r="F33" i="28"/>
  <c r="E33" i="28"/>
  <c r="H32" i="28"/>
  <c r="F32" i="28"/>
  <c r="E32" i="28"/>
  <c r="H31" i="28"/>
  <c r="F31" i="28"/>
  <c r="E31" i="28"/>
  <c r="H30" i="28"/>
  <c r="F30" i="28"/>
  <c r="E30" i="28"/>
  <c r="H29" i="28"/>
  <c r="F29" i="28"/>
  <c r="E29" i="28"/>
  <c r="H28" i="28"/>
  <c r="F28" i="28"/>
  <c r="E28" i="28"/>
  <c r="H27" i="28"/>
  <c r="F27" i="28"/>
  <c r="E27" i="28"/>
  <c r="H26" i="28"/>
  <c r="F26" i="28"/>
  <c r="E26" i="28"/>
  <c r="H25" i="28"/>
  <c r="F25" i="28"/>
  <c r="E25" i="28"/>
  <c r="H594" i="27"/>
  <c r="F594" i="27"/>
  <c r="E594" i="27"/>
  <c r="H593" i="27"/>
  <c r="F593" i="27"/>
  <c r="E593" i="27"/>
  <c r="H592" i="27"/>
  <c r="F592" i="27"/>
  <c r="E592" i="27"/>
  <c r="H591" i="27"/>
  <c r="F591" i="27"/>
  <c r="E591" i="27"/>
  <c r="H590" i="27"/>
  <c r="F590" i="27"/>
  <c r="E590" i="27"/>
  <c r="H589" i="27"/>
  <c r="F589" i="27"/>
  <c r="E589" i="27"/>
  <c r="H588" i="27"/>
  <c r="F588" i="27"/>
  <c r="E588" i="27"/>
  <c r="H587" i="27"/>
  <c r="F587" i="27"/>
  <c r="E587" i="27"/>
  <c r="H586" i="27"/>
  <c r="F586" i="27"/>
  <c r="E586" i="27"/>
  <c r="H585" i="27"/>
  <c r="F585" i="27"/>
  <c r="E585" i="27"/>
  <c r="H584" i="27"/>
  <c r="F584" i="27"/>
  <c r="E584" i="27"/>
  <c r="H583" i="27"/>
  <c r="F583" i="27"/>
  <c r="E583" i="27"/>
  <c r="H582" i="27"/>
  <c r="F582" i="27"/>
  <c r="E582" i="27"/>
  <c r="H581" i="27"/>
  <c r="F581" i="27"/>
  <c r="E581" i="27"/>
  <c r="H579" i="27"/>
  <c r="F579" i="27"/>
  <c r="H578" i="27"/>
  <c r="F578" i="27"/>
  <c r="E578" i="27"/>
  <c r="H577" i="27"/>
  <c r="F577" i="27"/>
  <c r="E577" i="27"/>
  <c r="H576" i="27"/>
  <c r="F576" i="27"/>
  <c r="E576" i="27"/>
  <c r="H575" i="27"/>
  <c r="F575" i="27"/>
  <c r="E575" i="27"/>
  <c r="H574" i="27"/>
  <c r="F574" i="27"/>
  <c r="E574" i="27"/>
  <c r="H573" i="27"/>
  <c r="F573" i="27"/>
  <c r="E573" i="27"/>
  <c r="H572" i="27"/>
  <c r="F572" i="27"/>
  <c r="E572" i="27"/>
  <c r="H571" i="27"/>
  <c r="F571" i="27"/>
  <c r="E571" i="27"/>
  <c r="H570" i="27"/>
  <c r="F570" i="27"/>
  <c r="E570" i="27"/>
  <c r="H569" i="27"/>
  <c r="F569" i="27"/>
  <c r="E569" i="27"/>
  <c r="H568" i="27"/>
  <c r="F568" i="27"/>
  <c r="E568" i="27"/>
  <c r="H566" i="27"/>
  <c r="F566" i="27"/>
  <c r="E566" i="27"/>
  <c r="H565" i="27"/>
  <c r="F565" i="27"/>
  <c r="E565" i="27"/>
  <c r="H564" i="27"/>
  <c r="F564" i="27"/>
  <c r="E564" i="27"/>
  <c r="H563" i="27"/>
  <c r="F563" i="27"/>
  <c r="E563" i="27"/>
  <c r="H562" i="27"/>
  <c r="F562" i="27"/>
  <c r="E562" i="27"/>
  <c r="H561" i="27"/>
  <c r="F561" i="27"/>
  <c r="E561" i="27"/>
  <c r="H560" i="27"/>
  <c r="F560" i="27"/>
  <c r="E560" i="27"/>
  <c r="H559" i="27"/>
  <c r="F559" i="27"/>
  <c r="E559" i="27"/>
  <c r="H558" i="27"/>
  <c r="F558" i="27"/>
  <c r="E558" i="27"/>
  <c r="H557" i="27"/>
  <c r="F557" i="27"/>
  <c r="E557" i="27"/>
  <c r="H556" i="27"/>
  <c r="F556" i="27"/>
  <c r="E556" i="27"/>
  <c r="H555" i="27"/>
  <c r="F555" i="27"/>
  <c r="E555" i="27"/>
  <c r="H554" i="27"/>
  <c r="F554" i="27"/>
  <c r="E554" i="27"/>
  <c r="H553" i="27"/>
  <c r="F553" i="27"/>
  <c r="E553" i="27"/>
  <c r="H552" i="27"/>
  <c r="F552" i="27"/>
  <c r="E552" i="27"/>
  <c r="H551" i="27"/>
  <c r="F551" i="27"/>
  <c r="E551" i="27"/>
  <c r="H550" i="27"/>
  <c r="F550" i="27"/>
  <c r="E550" i="27"/>
  <c r="H549" i="27"/>
  <c r="F549" i="27"/>
  <c r="E549" i="27"/>
  <c r="H548" i="27"/>
  <c r="F548" i="27"/>
  <c r="E548" i="27"/>
  <c r="H533" i="27"/>
  <c r="F533" i="27"/>
  <c r="E533" i="27"/>
  <c r="H532" i="27"/>
  <c r="F532" i="27"/>
  <c r="E532" i="27"/>
  <c r="H531" i="27"/>
  <c r="F531" i="27"/>
  <c r="E531" i="27"/>
  <c r="H530" i="27"/>
  <c r="F530" i="27"/>
  <c r="E530" i="27"/>
  <c r="H529" i="27"/>
  <c r="F529" i="27"/>
  <c r="E529" i="27"/>
  <c r="H528" i="27"/>
  <c r="F528" i="27"/>
  <c r="E528" i="27"/>
  <c r="H527" i="27"/>
  <c r="F527" i="27"/>
  <c r="E527" i="27"/>
  <c r="H526" i="27"/>
  <c r="F526" i="27"/>
  <c r="E526" i="27"/>
  <c r="H525" i="27"/>
  <c r="F525" i="27"/>
  <c r="E525" i="27"/>
  <c r="H524" i="27"/>
  <c r="F524" i="27"/>
  <c r="E524" i="27"/>
  <c r="H523" i="27"/>
  <c r="F523" i="27"/>
  <c r="E523" i="27"/>
  <c r="H522" i="27"/>
  <c r="F522" i="27"/>
  <c r="E522" i="27"/>
  <c r="H521" i="27"/>
  <c r="F521" i="27"/>
  <c r="E521" i="27"/>
  <c r="H520" i="27"/>
  <c r="F520" i="27"/>
  <c r="E520" i="27"/>
  <c r="H519" i="27"/>
  <c r="F519" i="27"/>
  <c r="E519" i="27"/>
  <c r="H518" i="27"/>
  <c r="F518" i="27"/>
  <c r="E518" i="27"/>
  <c r="H517" i="27"/>
  <c r="F517" i="27"/>
  <c r="E517" i="27"/>
  <c r="H516" i="27"/>
  <c r="F516" i="27"/>
  <c r="E516" i="27"/>
  <c r="H515" i="27"/>
  <c r="F515" i="27"/>
  <c r="E515" i="27"/>
  <c r="H514" i="27"/>
  <c r="F514" i="27"/>
  <c r="E514" i="27"/>
  <c r="H513" i="27"/>
  <c r="F513" i="27"/>
  <c r="E513" i="27"/>
  <c r="H512" i="27"/>
  <c r="F512" i="27"/>
  <c r="E512" i="27"/>
  <c r="H511" i="27"/>
  <c r="F511" i="27"/>
  <c r="E511" i="27"/>
  <c r="H510" i="27"/>
  <c r="F510" i="27"/>
  <c r="E510" i="27"/>
  <c r="H509" i="27"/>
  <c r="F509" i="27"/>
  <c r="E509" i="27"/>
  <c r="H508" i="27"/>
  <c r="F508" i="27"/>
  <c r="E508" i="27"/>
  <c r="H507" i="27"/>
  <c r="F507" i="27"/>
  <c r="E507" i="27"/>
  <c r="H506" i="27"/>
  <c r="F506" i="27"/>
  <c r="E506" i="27"/>
  <c r="H505" i="27"/>
  <c r="F505" i="27"/>
  <c r="E505" i="27"/>
  <c r="H504" i="27"/>
  <c r="F504" i="27"/>
  <c r="E504" i="27"/>
  <c r="H503" i="27"/>
  <c r="F503" i="27"/>
  <c r="E503" i="27"/>
  <c r="H502" i="27"/>
  <c r="F502" i="27"/>
  <c r="E502" i="27"/>
  <c r="H501" i="27"/>
  <c r="F501" i="27"/>
  <c r="E501" i="27"/>
  <c r="H500" i="27"/>
  <c r="F500" i="27"/>
  <c r="E500" i="27"/>
  <c r="H499" i="27"/>
  <c r="F499" i="27"/>
  <c r="E499" i="27"/>
  <c r="H498" i="27"/>
  <c r="F498" i="27"/>
  <c r="E498" i="27"/>
  <c r="H497" i="27"/>
  <c r="F497" i="27"/>
  <c r="E497" i="27"/>
  <c r="H496" i="27"/>
  <c r="F496" i="27"/>
  <c r="E496" i="27"/>
  <c r="H495" i="27"/>
  <c r="F495" i="27"/>
  <c r="E495" i="27"/>
  <c r="H494" i="27"/>
  <c r="F494" i="27"/>
  <c r="E494" i="27"/>
  <c r="H493" i="27"/>
  <c r="F493" i="27"/>
  <c r="E493" i="27"/>
  <c r="H492" i="27"/>
  <c r="F492" i="27"/>
  <c r="E492" i="27"/>
  <c r="H491" i="27"/>
  <c r="F491" i="27"/>
  <c r="E491" i="27"/>
  <c r="H490" i="27"/>
  <c r="F490" i="27"/>
  <c r="E490" i="27"/>
  <c r="H489" i="27"/>
  <c r="F489" i="27"/>
  <c r="E489" i="27"/>
  <c r="H488" i="27"/>
  <c r="F488" i="27"/>
  <c r="E488" i="27"/>
  <c r="H487" i="27"/>
  <c r="F487" i="27"/>
  <c r="E487" i="27"/>
  <c r="H486" i="27"/>
  <c r="F486" i="27"/>
  <c r="E486" i="27"/>
  <c r="H485" i="27"/>
  <c r="F485" i="27"/>
  <c r="E485" i="27"/>
  <c r="H484" i="27"/>
  <c r="F484" i="27"/>
  <c r="E484" i="27"/>
  <c r="H483" i="27"/>
  <c r="F483" i="27"/>
  <c r="E483" i="27"/>
  <c r="H482" i="27"/>
  <c r="F482" i="27"/>
  <c r="E482" i="27"/>
  <c r="H481" i="27"/>
  <c r="F481" i="27"/>
  <c r="E481" i="27"/>
  <c r="H480" i="27"/>
  <c r="F480" i="27"/>
  <c r="E480" i="27"/>
  <c r="H479" i="27"/>
  <c r="F479" i="27"/>
  <c r="E479" i="27"/>
  <c r="H478" i="27"/>
  <c r="F478" i="27"/>
  <c r="E478" i="27"/>
  <c r="H477" i="27"/>
  <c r="F477" i="27"/>
  <c r="E477" i="27"/>
  <c r="H476" i="27"/>
  <c r="F476" i="27"/>
  <c r="E476" i="27"/>
  <c r="H475" i="27"/>
  <c r="F475" i="27"/>
  <c r="E475" i="27"/>
  <c r="H474" i="27"/>
  <c r="F474" i="27"/>
  <c r="E474" i="27"/>
  <c r="H473" i="27"/>
  <c r="F473" i="27"/>
  <c r="E473" i="27"/>
  <c r="H472" i="27"/>
  <c r="F472" i="27"/>
  <c r="E472" i="27"/>
  <c r="H471" i="27"/>
  <c r="F471" i="27"/>
  <c r="E471" i="27"/>
  <c r="H470" i="27"/>
  <c r="F470" i="27"/>
  <c r="E470" i="27"/>
  <c r="H469" i="27"/>
  <c r="F469" i="27"/>
  <c r="E469" i="27"/>
  <c r="H468" i="27"/>
  <c r="F468" i="27"/>
  <c r="E468" i="27"/>
  <c r="H467" i="27"/>
  <c r="F467" i="27"/>
  <c r="E467" i="27"/>
  <c r="H466" i="27"/>
  <c r="F466" i="27"/>
  <c r="E466" i="27"/>
  <c r="H465" i="27"/>
  <c r="F465" i="27"/>
  <c r="E465" i="27"/>
  <c r="H464" i="27"/>
  <c r="F464" i="27"/>
  <c r="E464" i="27"/>
  <c r="H463" i="27"/>
  <c r="F463" i="27"/>
  <c r="E463" i="27"/>
  <c r="H462" i="27"/>
  <c r="F462" i="27"/>
  <c r="E462" i="27"/>
  <c r="H461" i="27"/>
  <c r="F461" i="27"/>
  <c r="E461" i="27"/>
  <c r="H460" i="27"/>
  <c r="F460" i="27"/>
  <c r="E460" i="27"/>
  <c r="H459" i="27"/>
  <c r="F459" i="27"/>
  <c r="E459" i="27"/>
  <c r="H458" i="27"/>
  <c r="F458" i="27"/>
  <c r="E458" i="27"/>
  <c r="H457" i="27"/>
  <c r="F457" i="27"/>
  <c r="E457" i="27"/>
  <c r="H456" i="27"/>
  <c r="F456" i="27"/>
  <c r="E456" i="27"/>
  <c r="H455" i="27"/>
  <c r="F455" i="27"/>
  <c r="E455" i="27"/>
  <c r="H454" i="27"/>
  <c r="F454" i="27"/>
  <c r="E454" i="27"/>
  <c r="H453" i="27"/>
  <c r="F453" i="27"/>
  <c r="E453" i="27"/>
  <c r="H452" i="27"/>
  <c r="F452" i="27"/>
  <c r="E452" i="27"/>
  <c r="H451" i="27"/>
  <c r="F451" i="27"/>
  <c r="E451" i="27"/>
  <c r="H450" i="27"/>
  <c r="F450" i="27"/>
  <c r="E450" i="27"/>
  <c r="H449" i="27"/>
  <c r="F449" i="27"/>
  <c r="E449" i="27"/>
  <c r="H448" i="27"/>
  <c r="F448" i="27"/>
  <c r="E448" i="27"/>
  <c r="H447" i="27"/>
  <c r="F447" i="27"/>
  <c r="E447" i="27"/>
  <c r="H446" i="27"/>
  <c r="F446" i="27"/>
  <c r="E446" i="27"/>
  <c r="H445" i="27"/>
  <c r="F445" i="27"/>
  <c r="E445" i="27"/>
  <c r="H444" i="27"/>
  <c r="F444" i="27"/>
  <c r="E444" i="27"/>
  <c r="H443" i="27"/>
  <c r="F443" i="27"/>
  <c r="E443" i="27"/>
  <c r="H442" i="27"/>
  <c r="F442" i="27"/>
  <c r="E442" i="27"/>
  <c r="H441" i="27"/>
  <c r="F441" i="27"/>
  <c r="E441" i="27"/>
  <c r="H440" i="27"/>
  <c r="F440" i="27"/>
  <c r="E440" i="27"/>
  <c r="H439" i="27"/>
  <c r="F439" i="27"/>
  <c r="E439" i="27"/>
  <c r="H438" i="27"/>
  <c r="F438" i="27"/>
  <c r="E438" i="27"/>
  <c r="H437" i="27"/>
  <c r="F437" i="27"/>
  <c r="E437" i="27"/>
  <c r="H436" i="27"/>
  <c r="F436" i="27"/>
  <c r="E436" i="27"/>
  <c r="H435" i="27"/>
  <c r="F435" i="27"/>
  <c r="E435" i="27"/>
  <c r="H434" i="27"/>
  <c r="F434" i="27"/>
  <c r="E434" i="27"/>
  <c r="H433" i="27"/>
  <c r="F433" i="27"/>
  <c r="E433" i="27"/>
  <c r="H432" i="27"/>
  <c r="F432" i="27"/>
  <c r="E432" i="27"/>
  <c r="H431" i="27"/>
  <c r="F431" i="27"/>
  <c r="E431" i="27"/>
  <c r="H430" i="27"/>
  <c r="F430" i="27"/>
  <c r="E430" i="27"/>
  <c r="H429" i="27"/>
  <c r="F429" i="27"/>
  <c r="E429" i="27"/>
  <c r="H428" i="27"/>
  <c r="F428" i="27"/>
  <c r="E428" i="27"/>
  <c r="H427" i="27"/>
  <c r="F427" i="27"/>
  <c r="E427" i="27"/>
  <c r="H426" i="27"/>
  <c r="F426" i="27"/>
  <c r="E426" i="27"/>
  <c r="H425" i="27"/>
  <c r="F425" i="27"/>
  <c r="E425" i="27"/>
  <c r="H424" i="27"/>
  <c r="F424" i="27"/>
  <c r="E424" i="27"/>
  <c r="H423" i="27"/>
  <c r="F423" i="27"/>
  <c r="E423" i="27"/>
  <c r="H422" i="27"/>
  <c r="F422" i="27"/>
  <c r="E422" i="27"/>
  <c r="H421" i="27"/>
  <c r="F421" i="27"/>
  <c r="E421" i="27"/>
  <c r="H420" i="27"/>
  <c r="F420" i="27"/>
  <c r="E420" i="27"/>
  <c r="H419" i="27"/>
  <c r="F419" i="27"/>
  <c r="E419" i="27"/>
  <c r="H418" i="27"/>
  <c r="F418" i="27"/>
  <c r="E418" i="27"/>
  <c r="H417" i="27"/>
  <c r="F417" i="27"/>
  <c r="E417" i="27"/>
  <c r="H416" i="27"/>
  <c r="F416" i="27"/>
  <c r="E416" i="27"/>
  <c r="H415" i="27"/>
  <c r="F415" i="27"/>
  <c r="E415" i="27"/>
  <c r="H414" i="27"/>
  <c r="F414" i="27"/>
  <c r="E414" i="27"/>
  <c r="H413" i="27"/>
  <c r="F413" i="27"/>
  <c r="E413" i="27"/>
  <c r="H412" i="27"/>
  <c r="F412" i="27"/>
  <c r="E412" i="27"/>
  <c r="H411" i="27"/>
  <c r="F411" i="27"/>
  <c r="E411" i="27"/>
  <c r="H410" i="27"/>
  <c r="F410" i="27"/>
  <c r="E410" i="27"/>
  <c r="H409" i="27"/>
  <c r="F409" i="27"/>
  <c r="E409" i="27"/>
  <c r="H408" i="27"/>
  <c r="F408" i="27"/>
  <c r="E408" i="27"/>
  <c r="H407" i="27"/>
  <c r="F407" i="27"/>
  <c r="E407" i="27"/>
  <c r="H406" i="27"/>
  <c r="F406" i="27"/>
  <c r="E406" i="27"/>
  <c r="H405" i="27"/>
  <c r="F405" i="27"/>
  <c r="E405" i="27"/>
  <c r="H404" i="27"/>
  <c r="F404" i="27"/>
  <c r="E404" i="27"/>
  <c r="H403" i="27"/>
  <c r="F403" i="27"/>
  <c r="E403" i="27"/>
  <c r="H402" i="27"/>
  <c r="F402" i="27"/>
  <c r="E402" i="27"/>
  <c r="H401" i="27"/>
  <c r="F401" i="27"/>
  <c r="E401" i="27"/>
  <c r="H400" i="27"/>
  <c r="F400" i="27"/>
  <c r="E400" i="27"/>
  <c r="H399" i="27"/>
  <c r="F399" i="27"/>
  <c r="E399" i="27"/>
  <c r="H398" i="27"/>
  <c r="F398" i="27"/>
  <c r="E398" i="27"/>
  <c r="H397" i="27"/>
  <c r="F397" i="27"/>
  <c r="E397" i="27"/>
  <c r="H396" i="27"/>
  <c r="F396" i="27"/>
  <c r="E396" i="27"/>
  <c r="H395" i="27"/>
  <c r="F395" i="27"/>
  <c r="E395" i="27"/>
  <c r="H394" i="27"/>
  <c r="F394" i="27"/>
  <c r="E394" i="27"/>
  <c r="H393" i="27"/>
  <c r="F393" i="27"/>
  <c r="E393" i="27"/>
  <c r="H392" i="27"/>
  <c r="F392" i="27"/>
  <c r="E392" i="27"/>
  <c r="H391" i="27"/>
  <c r="F391" i="27"/>
  <c r="E391" i="27"/>
  <c r="H390" i="27"/>
  <c r="F390" i="27"/>
  <c r="E390" i="27"/>
  <c r="H389" i="27"/>
  <c r="F389" i="27"/>
  <c r="E389" i="27"/>
  <c r="H388" i="27"/>
  <c r="F388" i="27"/>
  <c r="E388" i="27"/>
  <c r="H387" i="27"/>
  <c r="F387" i="27"/>
  <c r="E387" i="27"/>
  <c r="H386" i="27"/>
  <c r="F386" i="27"/>
  <c r="E386" i="27"/>
  <c r="H385" i="27"/>
  <c r="F385" i="27"/>
  <c r="E385" i="27"/>
  <c r="H384" i="27"/>
  <c r="F384" i="27"/>
  <c r="E384" i="27"/>
  <c r="H383" i="27"/>
  <c r="F383" i="27"/>
  <c r="E383" i="27"/>
  <c r="H382" i="27"/>
  <c r="F382" i="27"/>
  <c r="E382" i="27"/>
  <c r="H381" i="27"/>
  <c r="F381" i="27"/>
  <c r="E381" i="27"/>
  <c r="H380" i="27"/>
  <c r="F380" i="27"/>
  <c r="E380" i="27"/>
  <c r="H379" i="27"/>
  <c r="F379" i="27"/>
  <c r="E379" i="27"/>
  <c r="H378" i="27"/>
  <c r="F378" i="27"/>
  <c r="E378" i="27"/>
  <c r="H377" i="27"/>
  <c r="F377" i="27"/>
  <c r="E377" i="27"/>
  <c r="H376" i="27"/>
  <c r="F376" i="27"/>
  <c r="E376" i="27"/>
  <c r="H375" i="27"/>
  <c r="F375" i="27"/>
  <c r="E375" i="27"/>
  <c r="H374" i="27"/>
  <c r="F374" i="27"/>
  <c r="E374" i="27"/>
  <c r="H373" i="27"/>
  <c r="F373" i="27"/>
  <c r="E373" i="27"/>
  <c r="H372" i="27"/>
  <c r="F372" i="27"/>
  <c r="E372" i="27"/>
  <c r="H371" i="27"/>
  <c r="F371" i="27"/>
  <c r="E371" i="27"/>
  <c r="H370" i="27"/>
  <c r="F370" i="27"/>
  <c r="E370" i="27"/>
  <c r="H369" i="27"/>
  <c r="F369" i="27"/>
  <c r="E369" i="27"/>
  <c r="H368" i="27"/>
  <c r="F368" i="27"/>
  <c r="E368" i="27"/>
  <c r="H367" i="27"/>
  <c r="F367" i="27"/>
  <c r="E367" i="27"/>
  <c r="H366" i="27"/>
  <c r="F366" i="27"/>
  <c r="E366" i="27"/>
  <c r="H365" i="27"/>
  <c r="F365" i="27"/>
  <c r="E365" i="27"/>
  <c r="H364" i="27"/>
  <c r="F364" i="27"/>
  <c r="E364" i="27"/>
  <c r="H363" i="27"/>
  <c r="F363" i="27"/>
  <c r="E363" i="27"/>
  <c r="H362" i="27"/>
  <c r="F362" i="27"/>
  <c r="E362" i="27"/>
  <c r="H361" i="27"/>
  <c r="F361" i="27"/>
  <c r="E361" i="27"/>
  <c r="H360" i="27"/>
  <c r="F360" i="27"/>
  <c r="E360" i="27"/>
  <c r="H359" i="27"/>
  <c r="F359" i="27"/>
  <c r="E359" i="27"/>
  <c r="H358" i="27"/>
  <c r="F358" i="27"/>
  <c r="E358" i="27"/>
  <c r="H357" i="27"/>
  <c r="F357" i="27"/>
  <c r="E357" i="27"/>
  <c r="H356" i="27"/>
  <c r="F356" i="27"/>
  <c r="E356" i="27"/>
  <c r="H355" i="27"/>
  <c r="F355" i="27"/>
  <c r="E355" i="27"/>
  <c r="H354" i="27"/>
  <c r="F354" i="27"/>
  <c r="E354" i="27"/>
  <c r="H353" i="27"/>
  <c r="F353" i="27"/>
  <c r="E353" i="27"/>
  <c r="H352" i="27"/>
  <c r="F352" i="27"/>
  <c r="E352" i="27"/>
  <c r="H351" i="27"/>
  <c r="F351" i="27"/>
  <c r="E351" i="27"/>
  <c r="H350" i="27"/>
  <c r="F350" i="27"/>
  <c r="E350" i="27"/>
  <c r="H349" i="27"/>
  <c r="F349" i="27"/>
  <c r="E349" i="27"/>
  <c r="H348" i="27"/>
  <c r="F348" i="27"/>
  <c r="E348" i="27"/>
  <c r="H347" i="27"/>
  <c r="F347" i="27"/>
  <c r="E347" i="27"/>
  <c r="H346" i="27"/>
  <c r="F346" i="27"/>
  <c r="E346" i="27"/>
  <c r="H345" i="27"/>
  <c r="F345" i="27"/>
  <c r="E345" i="27"/>
  <c r="H344" i="27"/>
  <c r="F344" i="27"/>
  <c r="E344" i="27"/>
  <c r="H343" i="27"/>
  <c r="F343" i="27"/>
  <c r="E343" i="27"/>
  <c r="H342" i="27"/>
  <c r="F342" i="27"/>
  <c r="E342" i="27"/>
  <c r="H341" i="27"/>
  <c r="F341" i="27"/>
  <c r="E341" i="27"/>
  <c r="H340" i="27"/>
  <c r="F340" i="27"/>
  <c r="E340" i="27"/>
  <c r="H339" i="27"/>
  <c r="F339" i="27"/>
  <c r="E339" i="27"/>
  <c r="H338" i="27"/>
  <c r="F338" i="27"/>
  <c r="E338" i="27"/>
  <c r="H337" i="27"/>
  <c r="F337" i="27"/>
  <c r="E337" i="27"/>
  <c r="H336" i="27"/>
  <c r="F336" i="27"/>
  <c r="E336" i="27"/>
  <c r="H335" i="27"/>
  <c r="F335" i="27"/>
  <c r="E335" i="27"/>
  <c r="H334" i="27"/>
  <c r="F334" i="27"/>
  <c r="E334" i="27"/>
  <c r="H333" i="27"/>
  <c r="F333" i="27"/>
  <c r="E333" i="27"/>
  <c r="H332" i="27"/>
  <c r="F332" i="27"/>
  <c r="E332" i="27"/>
  <c r="H331" i="27"/>
  <c r="F331" i="27"/>
  <c r="E331" i="27"/>
  <c r="H330" i="27"/>
  <c r="F330" i="27"/>
  <c r="E330" i="27"/>
  <c r="H329" i="27"/>
  <c r="F329" i="27"/>
  <c r="E329" i="27"/>
  <c r="H328" i="27"/>
  <c r="F328" i="27"/>
  <c r="E328" i="27"/>
  <c r="H327" i="27"/>
  <c r="F327" i="27"/>
  <c r="E327" i="27"/>
  <c r="H326" i="27"/>
  <c r="F326" i="27"/>
  <c r="E326" i="27"/>
  <c r="H325" i="27"/>
  <c r="F325" i="27"/>
  <c r="E325" i="27"/>
  <c r="H324" i="27"/>
  <c r="F324" i="27"/>
  <c r="E324" i="27"/>
  <c r="H323" i="27"/>
  <c r="F323" i="27"/>
  <c r="E323" i="27"/>
  <c r="H322" i="27"/>
  <c r="F322" i="27"/>
  <c r="E322" i="27"/>
  <c r="H321" i="27"/>
  <c r="F321" i="27"/>
  <c r="E321" i="27"/>
  <c r="H320" i="27"/>
  <c r="F320" i="27"/>
  <c r="E320" i="27"/>
  <c r="H319" i="27"/>
  <c r="F319" i="27"/>
  <c r="E319" i="27"/>
  <c r="H318" i="27"/>
  <c r="F318" i="27"/>
  <c r="E318" i="27"/>
  <c r="H317" i="27"/>
  <c r="F317" i="27"/>
  <c r="E317" i="27"/>
  <c r="H316" i="27"/>
  <c r="F316" i="27"/>
  <c r="E316" i="27"/>
  <c r="H315" i="27"/>
  <c r="F315" i="27"/>
  <c r="E315" i="27"/>
  <c r="H314" i="27"/>
  <c r="F314" i="27"/>
  <c r="E314" i="27"/>
  <c r="H313" i="27"/>
  <c r="F313" i="27"/>
  <c r="E313" i="27"/>
  <c r="H312" i="27"/>
  <c r="F312" i="27"/>
  <c r="E312" i="27"/>
  <c r="H311" i="27"/>
  <c r="F311" i="27"/>
  <c r="E311" i="27"/>
  <c r="H310" i="27"/>
  <c r="F310" i="27"/>
  <c r="E310" i="27"/>
  <c r="H309" i="27"/>
  <c r="F309" i="27"/>
  <c r="E309" i="27"/>
  <c r="H308" i="27"/>
  <c r="F308" i="27"/>
  <c r="E308" i="27"/>
  <c r="H307" i="27"/>
  <c r="F307" i="27"/>
  <c r="E307" i="27"/>
  <c r="H306" i="27"/>
  <c r="F306" i="27"/>
  <c r="E306" i="27"/>
  <c r="H305" i="27"/>
  <c r="F305" i="27"/>
  <c r="E305" i="27"/>
  <c r="H304" i="27"/>
  <c r="F304" i="27"/>
  <c r="E304" i="27"/>
  <c r="H303" i="27"/>
  <c r="F303" i="27"/>
  <c r="E303" i="27"/>
  <c r="H302" i="27"/>
  <c r="F302" i="27"/>
  <c r="E302" i="27"/>
  <c r="H301" i="27"/>
  <c r="F301" i="27"/>
  <c r="E301" i="27"/>
  <c r="H300" i="27"/>
  <c r="F300" i="27"/>
  <c r="E300" i="27"/>
  <c r="H299" i="27"/>
  <c r="F299" i="27"/>
  <c r="E299" i="27"/>
  <c r="H298" i="27"/>
  <c r="F298" i="27"/>
  <c r="E298" i="27"/>
  <c r="H297" i="27"/>
  <c r="F297" i="27"/>
  <c r="E297" i="27"/>
  <c r="H296" i="27"/>
  <c r="F296" i="27"/>
  <c r="E296" i="27"/>
  <c r="H295" i="27"/>
  <c r="F295" i="27"/>
  <c r="E295" i="27"/>
  <c r="H294" i="27"/>
  <c r="F294" i="27"/>
  <c r="E294" i="27"/>
  <c r="H293" i="27"/>
  <c r="F293" i="27"/>
  <c r="E293" i="27"/>
  <c r="H292" i="27"/>
  <c r="F292" i="27"/>
  <c r="E292" i="27"/>
  <c r="H291" i="27"/>
  <c r="F291" i="27"/>
  <c r="E291" i="27"/>
  <c r="H290" i="27"/>
  <c r="F290" i="27"/>
  <c r="E290" i="27"/>
  <c r="H289" i="27"/>
  <c r="F289" i="27"/>
  <c r="E289" i="27"/>
  <c r="H288" i="27"/>
  <c r="F288" i="27"/>
  <c r="E288" i="27"/>
  <c r="H287" i="27"/>
  <c r="F287" i="27"/>
  <c r="E287" i="27"/>
  <c r="H286" i="27"/>
  <c r="F286" i="27"/>
  <c r="E286" i="27"/>
  <c r="H285" i="27"/>
  <c r="F285" i="27"/>
  <c r="E285" i="27"/>
  <c r="H284" i="27"/>
  <c r="F284" i="27"/>
  <c r="E284" i="27"/>
  <c r="H283" i="27"/>
  <c r="F283" i="27"/>
  <c r="E283" i="27"/>
  <c r="H282" i="27"/>
  <c r="F282" i="27"/>
  <c r="E282" i="27"/>
  <c r="H281" i="27"/>
  <c r="F281" i="27"/>
  <c r="E281" i="27"/>
  <c r="H280" i="27"/>
  <c r="F280" i="27"/>
  <c r="E280" i="27"/>
  <c r="H279" i="27"/>
  <c r="F279" i="27"/>
  <c r="E279" i="27"/>
  <c r="H278" i="27"/>
  <c r="F278" i="27"/>
  <c r="E278" i="27"/>
  <c r="H277" i="27"/>
  <c r="F277" i="27"/>
  <c r="E277" i="27"/>
  <c r="H276" i="27"/>
  <c r="F276" i="27"/>
  <c r="E276" i="27"/>
  <c r="H275" i="27"/>
  <c r="F275" i="27"/>
  <c r="E275" i="27"/>
  <c r="H274" i="27"/>
  <c r="F274" i="27"/>
  <c r="E274" i="27"/>
  <c r="H273" i="27"/>
  <c r="F273" i="27"/>
  <c r="E273" i="27"/>
  <c r="H272" i="27"/>
  <c r="F272" i="27"/>
  <c r="E272" i="27"/>
  <c r="H271" i="27"/>
  <c r="F271" i="27"/>
  <c r="E271" i="27"/>
  <c r="H270" i="27"/>
  <c r="F270" i="27"/>
  <c r="E270" i="27"/>
  <c r="H269" i="27"/>
  <c r="F269" i="27"/>
  <c r="E269" i="27"/>
  <c r="H268" i="27"/>
  <c r="F268" i="27"/>
  <c r="E268" i="27"/>
  <c r="H267" i="27"/>
  <c r="F267" i="27"/>
  <c r="E267" i="27"/>
  <c r="H266" i="27"/>
  <c r="F266" i="27"/>
  <c r="E266" i="27"/>
  <c r="H265" i="27"/>
  <c r="F265" i="27"/>
  <c r="E265" i="27"/>
  <c r="H264" i="27"/>
  <c r="F264" i="27"/>
  <c r="E264" i="27"/>
  <c r="H263" i="27"/>
  <c r="F263" i="27"/>
  <c r="E263" i="27"/>
  <c r="H262" i="27"/>
  <c r="F262" i="27"/>
  <c r="E262" i="27"/>
  <c r="H261" i="27"/>
  <c r="F261" i="27"/>
  <c r="E261" i="27"/>
  <c r="H260" i="27"/>
  <c r="F260" i="27"/>
  <c r="E260" i="27"/>
  <c r="H259" i="27"/>
  <c r="F259" i="27"/>
  <c r="E259" i="27"/>
  <c r="H257" i="27"/>
  <c r="F257" i="27"/>
  <c r="E257" i="27"/>
  <c r="H256" i="27"/>
  <c r="F256" i="27"/>
  <c r="E256" i="27"/>
  <c r="H255" i="27"/>
  <c r="F255" i="27"/>
  <c r="E255" i="27"/>
  <c r="H254" i="27"/>
  <c r="F254" i="27"/>
  <c r="E254" i="27"/>
  <c r="H253" i="27"/>
  <c r="F253" i="27"/>
  <c r="E253" i="27"/>
  <c r="H252" i="27"/>
  <c r="F252" i="27"/>
  <c r="E252" i="27"/>
  <c r="H251" i="27"/>
  <c r="F251" i="27"/>
  <c r="E251" i="27"/>
  <c r="H250" i="27"/>
  <c r="F250" i="27"/>
  <c r="E250" i="27"/>
  <c r="H249" i="27"/>
  <c r="F249" i="27"/>
  <c r="E249" i="27"/>
  <c r="H248" i="27"/>
  <c r="F248" i="27"/>
  <c r="E248" i="27"/>
  <c r="H247" i="27"/>
  <c r="F247" i="27"/>
  <c r="E247" i="27"/>
  <c r="H246" i="27"/>
  <c r="F246" i="27"/>
  <c r="E246" i="27"/>
  <c r="H245" i="27"/>
  <c r="F245" i="27"/>
  <c r="E245" i="27"/>
  <c r="H244" i="27"/>
  <c r="F244" i="27"/>
  <c r="E244" i="27"/>
  <c r="H243" i="27"/>
  <c r="F243" i="27"/>
  <c r="E243" i="27"/>
  <c r="H242" i="27"/>
  <c r="F242" i="27"/>
  <c r="E242" i="27"/>
  <c r="H241" i="27"/>
  <c r="F241" i="27"/>
  <c r="E241" i="27"/>
  <c r="H240" i="27"/>
  <c r="F240" i="27"/>
  <c r="E240" i="27"/>
  <c r="H239" i="27"/>
  <c r="F239" i="27"/>
  <c r="E239" i="27"/>
  <c r="H238" i="27"/>
  <c r="F238" i="27"/>
  <c r="E238" i="27"/>
  <c r="H237" i="27"/>
  <c r="F237" i="27"/>
  <c r="E237" i="27"/>
  <c r="H236" i="27"/>
  <c r="F236" i="27"/>
  <c r="E236" i="27"/>
  <c r="H235" i="27"/>
  <c r="F235" i="27"/>
  <c r="E235" i="27"/>
  <c r="H234" i="27"/>
  <c r="F234" i="27"/>
  <c r="E234" i="27"/>
  <c r="H233" i="27"/>
  <c r="F233" i="27"/>
  <c r="E233" i="27"/>
  <c r="H232" i="27"/>
  <c r="F232" i="27"/>
  <c r="E232" i="27"/>
  <c r="H231" i="27"/>
  <c r="F231" i="27"/>
  <c r="E231" i="27"/>
  <c r="H230" i="27"/>
  <c r="F230" i="27"/>
  <c r="E230" i="27"/>
  <c r="H229" i="27"/>
  <c r="F229" i="27"/>
  <c r="E229" i="27"/>
  <c r="H228" i="27"/>
  <c r="F228" i="27"/>
  <c r="E228" i="27"/>
  <c r="H227" i="27"/>
  <c r="F227" i="27"/>
  <c r="E227" i="27"/>
  <c r="H226" i="27"/>
  <c r="F226" i="27"/>
  <c r="E226" i="27"/>
  <c r="H225" i="27"/>
  <c r="F225" i="27"/>
  <c r="E225" i="27"/>
  <c r="H224" i="27"/>
  <c r="F224" i="27"/>
  <c r="E224" i="27"/>
  <c r="H223" i="27"/>
  <c r="F223" i="27"/>
  <c r="E223" i="27"/>
  <c r="H222" i="27"/>
  <c r="F222" i="27"/>
  <c r="E222" i="27"/>
  <c r="H221" i="27"/>
  <c r="F221" i="27"/>
  <c r="E221" i="27"/>
  <c r="H220" i="27"/>
  <c r="F220" i="27"/>
  <c r="E220" i="27"/>
  <c r="H219" i="27"/>
  <c r="F219" i="27"/>
  <c r="E219" i="27"/>
  <c r="H218" i="27"/>
  <c r="F218" i="27"/>
  <c r="E218" i="27"/>
  <c r="H217" i="27"/>
  <c r="F217" i="27"/>
  <c r="E217" i="27"/>
  <c r="H216" i="27"/>
  <c r="F216" i="27"/>
  <c r="E216" i="27"/>
  <c r="H215" i="27"/>
  <c r="F215" i="27"/>
  <c r="E215" i="27"/>
  <c r="H214" i="27"/>
  <c r="F214" i="27"/>
  <c r="E214" i="27"/>
  <c r="H213" i="27"/>
  <c r="F213" i="27"/>
  <c r="E213" i="27"/>
  <c r="H212" i="27"/>
  <c r="F212" i="27"/>
  <c r="E212" i="27"/>
  <c r="H211" i="27"/>
  <c r="F211" i="27"/>
  <c r="E211" i="27"/>
  <c r="H210" i="27"/>
  <c r="F210" i="27"/>
  <c r="E210" i="27"/>
  <c r="H209" i="27"/>
  <c r="F209" i="27"/>
  <c r="E209" i="27"/>
  <c r="H208" i="27"/>
  <c r="F208" i="27"/>
  <c r="E208" i="27"/>
  <c r="H207" i="27"/>
  <c r="F207" i="27"/>
  <c r="E207" i="27"/>
  <c r="H206" i="27"/>
  <c r="F206" i="27"/>
  <c r="E206" i="27"/>
  <c r="H205" i="27"/>
  <c r="F205" i="27"/>
  <c r="E205" i="27"/>
  <c r="H204" i="27"/>
  <c r="F204" i="27"/>
  <c r="E204" i="27"/>
  <c r="H203" i="27"/>
  <c r="F203" i="27"/>
  <c r="E203" i="27"/>
  <c r="H202" i="27"/>
  <c r="F202" i="27"/>
  <c r="E202" i="27"/>
  <c r="H201" i="27"/>
  <c r="F201" i="27"/>
  <c r="E201" i="27"/>
  <c r="H200" i="27"/>
  <c r="F200" i="27"/>
  <c r="E200" i="27"/>
  <c r="H199" i="27"/>
  <c r="F199" i="27"/>
  <c r="E199" i="27"/>
  <c r="H198" i="27"/>
  <c r="F198" i="27"/>
  <c r="E198" i="27"/>
  <c r="H197" i="27"/>
  <c r="F197" i="27"/>
  <c r="E197" i="27"/>
  <c r="H196" i="27"/>
  <c r="F196" i="27"/>
  <c r="E196" i="27"/>
  <c r="H195" i="27"/>
  <c r="F195" i="27"/>
  <c r="E195" i="27"/>
  <c r="H194" i="27"/>
  <c r="F194" i="27"/>
  <c r="E194" i="27"/>
  <c r="H193" i="27"/>
  <c r="F193" i="27"/>
  <c r="E193" i="27"/>
  <c r="H192" i="27"/>
  <c r="F192" i="27"/>
  <c r="E192" i="27"/>
  <c r="H191" i="27"/>
  <c r="F191" i="27"/>
  <c r="E191" i="27"/>
  <c r="H190" i="27"/>
  <c r="F190" i="27"/>
  <c r="E190" i="27"/>
  <c r="H189" i="27"/>
  <c r="F189" i="27"/>
  <c r="E189" i="27"/>
  <c r="H188" i="27"/>
  <c r="F188" i="27"/>
  <c r="E188" i="27"/>
  <c r="H187" i="27"/>
  <c r="F187" i="27"/>
  <c r="E187" i="27"/>
  <c r="H186" i="27"/>
  <c r="F186" i="27"/>
  <c r="E186" i="27"/>
  <c r="H185" i="27"/>
  <c r="F185" i="27"/>
  <c r="E185" i="27"/>
  <c r="H184" i="27"/>
  <c r="F184" i="27"/>
  <c r="E184" i="27"/>
  <c r="H183" i="27"/>
  <c r="F183" i="27"/>
  <c r="E183" i="27"/>
  <c r="H182" i="27"/>
  <c r="F182" i="27"/>
  <c r="E182" i="27"/>
  <c r="H181" i="27"/>
  <c r="F181" i="27"/>
  <c r="E181" i="27"/>
  <c r="H180" i="27"/>
  <c r="F180" i="27"/>
  <c r="E180" i="27"/>
  <c r="H179" i="27"/>
  <c r="F179" i="27"/>
  <c r="E179" i="27"/>
  <c r="H178" i="27"/>
  <c r="F178" i="27"/>
  <c r="E178" i="27"/>
  <c r="H177" i="27"/>
  <c r="F177" i="27"/>
  <c r="E177" i="27"/>
  <c r="H176" i="27"/>
  <c r="F176" i="27"/>
  <c r="E176" i="27"/>
  <c r="H175" i="27"/>
  <c r="F175" i="27"/>
  <c r="E175" i="27"/>
  <c r="H174" i="27"/>
  <c r="F174" i="27"/>
  <c r="E174" i="27"/>
  <c r="H173" i="27"/>
  <c r="F173" i="27"/>
  <c r="E173" i="27"/>
  <c r="H172" i="27"/>
  <c r="F172" i="27"/>
  <c r="E172" i="27"/>
  <c r="H171" i="27"/>
  <c r="F171" i="27"/>
  <c r="E171" i="27"/>
  <c r="H170" i="27"/>
  <c r="F170" i="27"/>
  <c r="E170" i="27"/>
  <c r="H169" i="27"/>
  <c r="F169" i="27"/>
  <c r="E169" i="27"/>
  <c r="H168" i="27"/>
  <c r="F168" i="27"/>
  <c r="E168" i="27"/>
  <c r="H167" i="27"/>
  <c r="F167" i="27"/>
  <c r="E167" i="27"/>
  <c r="H166" i="27"/>
  <c r="F166" i="27"/>
  <c r="E166" i="27"/>
  <c r="H165" i="27"/>
  <c r="F165" i="27"/>
  <c r="E165" i="27"/>
  <c r="H164" i="27"/>
  <c r="F164" i="27"/>
  <c r="E164" i="27"/>
  <c r="H163" i="27"/>
  <c r="F163" i="27"/>
  <c r="E163" i="27"/>
  <c r="H162" i="27"/>
  <c r="F162" i="27"/>
  <c r="E162" i="27"/>
  <c r="H161" i="27"/>
  <c r="F161" i="27"/>
  <c r="E161" i="27"/>
  <c r="H160" i="27"/>
  <c r="F160" i="27"/>
  <c r="E160" i="27"/>
  <c r="H159" i="27"/>
  <c r="F159" i="27"/>
  <c r="E159" i="27"/>
  <c r="H158" i="27"/>
  <c r="F158" i="27"/>
  <c r="E158" i="27"/>
  <c r="H157" i="27"/>
  <c r="F157" i="27"/>
  <c r="E157" i="27"/>
  <c r="H156" i="27"/>
  <c r="F156" i="27"/>
  <c r="E156" i="27"/>
  <c r="H155" i="27"/>
  <c r="F155" i="27"/>
  <c r="E155" i="27"/>
  <c r="H154" i="27"/>
  <c r="F154" i="27"/>
  <c r="E154" i="27"/>
  <c r="H153" i="27"/>
  <c r="F153" i="27"/>
  <c r="E153" i="27"/>
  <c r="H152" i="27"/>
  <c r="F152" i="27"/>
  <c r="E152" i="27"/>
  <c r="H151" i="27"/>
  <c r="F151" i="27"/>
  <c r="E151" i="27"/>
  <c r="H150" i="27"/>
  <c r="F150" i="27"/>
  <c r="E150" i="27"/>
  <c r="H149" i="27"/>
  <c r="F149" i="27"/>
  <c r="E149" i="27"/>
  <c r="H148" i="27"/>
  <c r="F148" i="27"/>
  <c r="E148" i="27"/>
  <c r="H147" i="27"/>
  <c r="F147" i="27"/>
  <c r="E147" i="27"/>
  <c r="H146" i="27"/>
  <c r="F146" i="27"/>
  <c r="E146" i="27"/>
  <c r="H145" i="27"/>
  <c r="F145" i="27"/>
  <c r="E145" i="27"/>
  <c r="H144" i="27"/>
  <c r="F144" i="27"/>
  <c r="E144" i="27"/>
  <c r="H143" i="27"/>
  <c r="F143" i="27"/>
  <c r="E143" i="27"/>
  <c r="H142" i="27"/>
  <c r="F142" i="27"/>
  <c r="E142" i="27"/>
  <c r="H141" i="27"/>
  <c r="F141" i="27"/>
  <c r="E141" i="27"/>
  <c r="H140" i="27"/>
  <c r="F140" i="27"/>
  <c r="E140" i="27"/>
  <c r="H139" i="27"/>
  <c r="F139" i="27"/>
  <c r="E139" i="27"/>
  <c r="H138" i="27"/>
  <c r="F138" i="27"/>
  <c r="E138" i="27"/>
  <c r="H137" i="27"/>
  <c r="F137" i="27"/>
  <c r="E137" i="27"/>
  <c r="H136" i="27"/>
  <c r="F136" i="27"/>
  <c r="E136" i="27"/>
  <c r="H135" i="27"/>
  <c r="F135" i="27"/>
  <c r="E135" i="27"/>
  <c r="H134" i="27"/>
  <c r="F134" i="27"/>
  <c r="E134" i="27"/>
  <c r="H133" i="27"/>
  <c r="F133" i="27"/>
  <c r="E133" i="27"/>
  <c r="H132" i="27"/>
  <c r="F132" i="27"/>
  <c r="E132" i="27"/>
  <c r="H131" i="27"/>
  <c r="F131" i="27"/>
  <c r="E131" i="27"/>
  <c r="H130" i="27"/>
  <c r="F130" i="27"/>
  <c r="E130" i="27"/>
  <c r="H129" i="27"/>
  <c r="F129" i="27"/>
  <c r="E129" i="27"/>
  <c r="H128" i="27"/>
  <c r="F128" i="27"/>
  <c r="E128" i="27"/>
  <c r="H127" i="27"/>
  <c r="F127" i="27"/>
  <c r="E127" i="27"/>
  <c r="H126" i="27"/>
  <c r="F126" i="27"/>
  <c r="E126" i="27"/>
  <c r="H125" i="27"/>
  <c r="F125" i="27"/>
  <c r="E125" i="27"/>
  <c r="H124" i="27"/>
  <c r="F124" i="27"/>
  <c r="E124" i="27"/>
  <c r="H123" i="27"/>
  <c r="F123" i="27"/>
  <c r="E123" i="27"/>
  <c r="H122" i="27"/>
  <c r="F122" i="27"/>
  <c r="E122" i="27"/>
  <c r="H121" i="27"/>
  <c r="F121" i="27"/>
  <c r="E121" i="27"/>
  <c r="H120" i="27"/>
  <c r="F120" i="27"/>
  <c r="E120" i="27"/>
  <c r="H119" i="27"/>
  <c r="F119" i="27"/>
  <c r="E119" i="27"/>
  <c r="H118" i="27"/>
  <c r="F118" i="27"/>
  <c r="E118" i="27"/>
  <c r="H117" i="27"/>
  <c r="F117" i="27"/>
  <c r="E117" i="27"/>
  <c r="H116" i="27"/>
  <c r="F116" i="27"/>
  <c r="E116" i="27"/>
  <c r="H115" i="27"/>
  <c r="F115" i="27"/>
  <c r="E115" i="27"/>
  <c r="H114" i="27"/>
  <c r="F114" i="27"/>
  <c r="E114" i="27"/>
  <c r="H113" i="27"/>
  <c r="F113" i="27"/>
  <c r="E113" i="27"/>
  <c r="H112" i="27"/>
  <c r="F112" i="27"/>
  <c r="E112" i="27"/>
  <c r="H111" i="27"/>
  <c r="F111" i="27"/>
  <c r="E111" i="27"/>
  <c r="H110" i="27"/>
  <c r="F110" i="27"/>
  <c r="E110" i="27"/>
  <c r="H109" i="27"/>
  <c r="F109" i="27"/>
  <c r="E109" i="27"/>
  <c r="H108" i="27"/>
  <c r="F108" i="27"/>
  <c r="E108" i="27"/>
  <c r="H107" i="27"/>
  <c r="F107" i="27"/>
  <c r="E107" i="27"/>
  <c r="H106" i="27"/>
  <c r="F106" i="27"/>
  <c r="E106" i="27"/>
  <c r="H105" i="27"/>
  <c r="F105" i="27"/>
  <c r="E105" i="27"/>
  <c r="H104" i="27"/>
  <c r="F104" i="27"/>
  <c r="E104" i="27"/>
  <c r="H103" i="27"/>
  <c r="F103" i="27"/>
  <c r="E103" i="27"/>
  <c r="H102" i="27"/>
  <c r="F102" i="27"/>
  <c r="E102" i="27"/>
  <c r="H101" i="27"/>
  <c r="F101" i="27"/>
  <c r="E101" i="27"/>
  <c r="H100" i="27"/>
  <c r="F100" i="27"/>
  <c r="E100" i="27"/>
  <c r="H99" i="27"/>
  <c r="F99" i="27"/>
  <c r="E99" i="27"/>
  <c r="H98" i="27"/>
  <c r="F98" i="27"/>
  <c r="E98" i="27"/>
  <c r="H97" i="27"/>
  <c r="F97" i="27"/>
  <c r="E97" i="27"/>
  <c r="H96" i="27"/>
  <c r="F96" i="27"/>
  <c r="E96" i="27"/>
  <c r="H95" i="27"/>
  <c r="F95" i="27"/>
  <c r="E95" i="27"/>
  <c r="H94" i="27"/>
  <c r="F94" i="27"/>
  <c r="E94" i="27"/>
  <c r="H93" i="27"/>
  <c r="F93" i="27"/>
  <c r="E93" i="27"/>
  <c r="H92" i="27"/>
  <c r="F92" i="27"/>
  <c r="E92" i="27"/>
  <c r="H91" i="27"/>
  <c r="F91" i="27"/>
  <c r="E91" i="27"/>
  <c r="H90" i="27"/>
  <c r="F90" i="27"/>
  <c r="E90" i="27"/>
  <c r="H89" i="27"/>
  <c r="F89" i="27"/>
  <c r="E89" i="27"/>
  <c r="H88" i="27"/>
  <c r="F88" i="27"/>
  <c r="E88" i="27"/>
  <c r="H87" i="27"/>
  <c r="F87" i="27"/>
  <c r="E87" i="27"/>
  <c r="H86" i="27"/>
  <c r="F86" i="27"/>
  <c r="E86" i="27"/>
  <c r="H85" i="27"/>
  <c r="F85" i="27"/>
  <c r="E85" i="27"/>
  <c r="H84" i="27"/>
  <c r="F84" i="27"/>
  <c r="E84" i="27"/>
  <c r="H83" i="27"/>
  <c r="F83" i="27"/>
  <c r="E83" i="27"/>
  <c r="H82" i="27"/>
  <c r="F82" i="27"/>
  <c r="E82" i="27"/>
  <c r="H81" i="27"/>
  <c r="F81" i="27"/>
  <c r="E81" i="27"/>
  <c r="H80" i="27"/>
  <c r="F80" i="27"/>
  <c r="E80" i="27"/>
  <c r="H79" i="27"/>
  <c r="F79" i="27"/>
  <c r="E79" i="27"/>
  <c r="H78" i="27"/>
  <c r="F78" i="27"/>
  <c r="E78" i="27"/>
  <c r="H77" i="27"/>
  <c r="F77" i="27"/>
  <c r="E77" i="27"/>
  <c r="H76" i="27"/>
  <c r="F76" i="27"/>
  <c r="E76" i="27"/>
  <c r="H75" i="27"/>
  <c r="F75" i="27"/>
  <c r="E75" i="27"/>
  <c r="H74" i="27"/>
  <c r="F74" i="27"/>
  <c r="E74" i="27"/>
  <c r="H73" i="27"/>
  <c r="F73" i="27"/>
  <c r="E73" i="27"/>
  <c r="H72" i="27"/>
  <c r="F72" i="27"/>
  <c r="E72" i="27"/>
  <c r="H71" i="27"/>
  <c r="F71" i="27"/>
  <c r="E71" i="27"/>
  <c r="H70" i="27"/>
  <c r="F70" i="27"/>
  <c r="E70" i="27"/>
  <c r="H69" i="27"/>
  <c r="F69" i="27"/>
  <c r="E69" i="27"/>
  <c r="H68" i="27"/>
  <c r="F68" i="27"/>
  <c r="E68" i="27"/>
  <c r="H67" i="27"/>
  <c r="F67" i="27"/>
  <c r="E67" i="27"/>
  <c r="H66" i="27"/>
  <c r="F66" i="27"/>
  <c r="E66" i="27"/>
  <c r="H65" i="27"/>
  <c r="F65" i="27"/>
  <c r="E65" i="27"/>
  <c r="H64" i="27"/>
  <c r="F64" i="27"/>
  <c r="E64" i="27"/>
  <c r="H63" i="27"/>
  <c r="F63" i="27"/>
  <c r="E63" i="27"/>
  <c r="H62" i="27"/>
  <c r="F62" i="27"/>
  <c r="E62" i="27"/>
  <c r="H61" i="27"/>
  <c r="F61" i="27"/>
  <c r="E61" i="27"/>
  <c r="H60" i="27"/>
  <c r="F60" i="27"/>
  <c r="E60" i="27"/>
  <c r="H59" i="27"/>
  <c r="F59" i="27"/>
  <c r="E59" i="27"/>
  <c r="H58" i="27"/>
  <c r="F58" i="27"/>
  <c r="E58" i="27"/>
  <c r="H57" i="27"/>
  <c r="F57" i="27"/>
  <c r="E57" i="27"/>
  <c r="H56" i="27"/>
  <c r="F56" i="27"/>
  <c r="E56" i="27"/>
  <c r="H55" i="27"/>
  <c r="F55" i="27"/>
  <c r="E55" i="27"/>
  <c r="H54" i="27"/>
  <c r="F54" i="27"/>
  <c r="E54" i="27"/>
  <c r="H53" i="27"/>
  <c r="F53" i="27"/>
  <c r="E53" i="27"/>
  <c r="H52" i="27"/>
  <c r="F52" i="27"/>
  <c r="E52" i="27"/>
  <c r="H51" i="27"/>
  <c r="F51" i="27"/>
  <c r="E51" i="27"/>
  <c r="H50" i="27"/>
  <c r="F50" i="27"/>
  <c r="E50" i="27"/>
  <c r="H49" i="27"/>
  <c r="F49" i="27"/>
  <c r="E49" i="27"/>
  <c r="H48" i="27"/>
  <c r="F48" i="27"/>
  <c r="E48" i="27"/>
  <c r="H47" i="27"/>
  <c r="F47" i="27"/>
  <c r="E47" i="27"/>
  <c r="H45" i="27"/>
  <c r="F45" i="27"/>
  <c r="E45" i="27"/>
  <c r="H44" i="27"/>
  <c r="F44" i="27"/>
  <c r="E44" i="27"/>
  <c r="H43" i="27"/>
  <c r="F43" i="27"/>
  <c r="E43" i="27"/>
  <c r="H42" i="27"/>
  <c r="F42" i="27"/>
  <c r="E42" i="27"/>
  <c r="H41" i="27"/>
  <c r="F41" i="27"/>
  <c r="E41" i="27"/>
  <c r="H40" i="27"/>
  <c r="F40" i="27"/>
  <c r="E40" i="27"/>
  <c r="H39" i="27"/>
  <c r="F39" i="27"/>
  <c r="E39" i="27"/>
  <c r="H38" i="27"/>
  <c r="F38" i="27"/>
  <c r="E38" i="27"/>
  <c r="H37" i="27"/>
  <c r="F37" i="27"/>
  <c r="E37" i="27"/>
  <c r="H36" i="27"/>
  <c r="F36" i="27"/>
  <c r="E36" i="27"/>
  <c r="H35" i="27"/>
  <c r="F35" i="27"/>
  <c r="E35" i="27"/>
  <c r="H34" i="27"/>
  <c r="F34" i="27"/>
  <c r="E34" i="27"/>
  <c r="H33" i="27"/>
  <c r="F33" i="27"/>
  <c r="E33" i="27"/>
  <c r="H32" i="27"/>
  <c r="F32" i="27"/>
  <c r="E32" i="27"/>
  <c r="H31" i="27"/>
  <c r="F31" i="27"/>
  <c r="E31" i="27"/>
  <c r="H30" i="27"/>
  <c r="F30" i="27"/>
  <c r="E30" i="27"/>
  <c r="H29" i="27"/>
  <c r="F29" i="27"/>
  <c r="E29" i="27"/>
  <c r="H28" i="27"/>
  <c r="F28" i="27"/>
  <c r="E28" i="27"/>
  <c r="H27" i="27"/>
  <c r="F27" i="27"/>
  <c r="E27" i="27"/>
  <c r="H26" i="27"/>
  <c r="F26" i="27"/>
  <c r="E26" i="27"/>
  <c r="H25" i="27"/>
  <c r="F25" i="27"/>
  <c r="E25" i="27"/>
  <c r="H594" i="26"/>
  <c r="F594" i="26"/>
  <c r="E594" i="26"/>
  <c r="H593" i="26"/>
  <c r="F593" i="26"/>
  <c r="E593" i="26"/>
  <c r="H592" i="26"/>
  <c r="F592" i="26"/>
  <c r="E592" i="26"/>
  <c r="H591" i="26"/>
  <c r="F591" i="26"/>
  <c r="E591" i="26"/>
  <c r="H590" i="26"/>
  <c r="F590" i="26"/>
  <c r="E590" i="26"/>
  <c r="H589" i="26"/>
  <c r="F589" i="26"/>
  <c r="E589" i="26"/>
  <c r="H588" i="26"/>
  <c r="F588" i="26"/>
  <c r="E588" i="26"/>
  <c r="H587" i="26"/>
  <c r="F587" i="26"/>
  <c r="E587" i="26"/>
  <c r="H586" i="26"/>
  <c r="F586" i="26"/>
  <c r="E586" i="26"/>
  <c r="H585" i="26"/>
  <c r="F585" i="26"/>
  <c r="E585" i="26"/>
  <c r="H584" i="26"/>
  <c r="F584" i="26"/>
  <c r="E584" i="26"/>
  <c r="H583" i="26"/>
  <c r="F583" i="26"/>
  <c r="E583" i="26"/>
  <c r="H582" i="26"/>
  <c r="F582" i="26"/>
  <c r="E582" i="26"/>
  <c r="H581" i="26"/>
  <c r="F581" i="26"/>
  <c r="E581" i="26"/>
  <c r="H579" i="26"/>
  <c r="F579" i="26"/>
  <c r="H578" i="26"/>
  <c r="F578" i="26"/>
  <c r="E578" i="26"/>
  <c r="H577" i="26"/>
  <c r="F577" i="26"/>
  <c r="E577" i="26"/>
  <c r="H576" i="26"/>
  <c r="F576" i="26"/>
  <c r="E576" i="26"/>
  <c r="H575" i="26"/>
  <c r="F575" i="26"/>
  <c r="E575" i="26"/>
  <c r="H574" i="26"/>
  <c r="F574" i="26"/>
  <c r="E574" i="26"/>
  <c r="H573" i="26"/>
  <c r="F573" i="26"/>
  <c r="E573" i="26"/>
  <c r="H572" i="26"/>
  <c r="F572" i="26"/>
  <c r="E572" i="26"/>
  <c r="H571" i="26"/>
  <c r="F571" i="26"/>
  <c r="E571" i="26"/>
  <c r="H570" i="26"/>
  <c r="F570" i="26"/>
  <c r="E570" i="26"/>
  <c r="H569" i="26"/>
  <c r="F569" i="26"/>
  <c r="E569" i="26"/>
  <c r="H568" i="26"/>
  <c r="F568" i="26"/>
  <c r="E568" i="26"/>
  <c r="H566" i="26"/>
  <c r="F566" i="26"/>
  <c r="E566" i="26"/>
  <c r="H565" i="26"/>
  <c r="F565" i="26"/>
  <c r="E565" i="26"/>
  <c r="H564" i="26"/>
  <c r="F564" i="26"/>
  <c r="E564" i="26"/>
  <c r="H563" i="26"/>
  <c r="F563" i="26"/>
  <c r="E563" i="26"/>
  <c r="H562" i="26"/>
  <c r="F562" i="26"/>
  <c r="E562" i="26"/>
  <c r="H561" i="26"/>
  <c r="F561" i="26"/>
  <c r="E561" i="26"/>
  <c r="H560" i="26"/>
  <c r="F560" i="26"/>
  <c r="E560" i="26"/>
  <c r="H559" i="26"/>
  <c r="F559" i="26"/>
  <c r="E559" i="26"/>
  <c r="H558" i="26"/>
  <c r="F558" i="26"/>
  <c r="E558" i="26"/>
  <c r="H557" i="26"/>
  <c r="F557" i="26"/>
  <c r="E557" i="26"/>
  <c r="H556" i="26"/>
  <c r="F556" i="26"/>
  <c r="E556" i="26"/>
  <c r="H555" i="26"/>
  <c r="F555" i="26"/>
  <c r="E555" i="26"/>
  <c r="H554" i="26"/>
  <c r="F554" i="26"/>
  <c r="E554" i="26"/>
  <c r="H553" i="26"/>
  <c r="F553" i="26"/>
  <c r="E553" i="26"/>
  <c r="H552" i="26"/>
  <c r="F552" i="26"/>
  <c r="E552" i="26"/>
  <c r="H551" i="26"/>
  <c r="F551" i="26"/>
  <c r="E551" i="26"/>
  <c r="H550" i="26"/>
  <c r="F550" i="26"/>
  <c r="E550" i="26"/>
  <c r="H549" i="26"/>
  <c r="F549" i="26"/>
  <c r="E549" i="26"/>
  <c r="H548" i="26"/>
  <c r="F548" i="26"/>
  <c r="E548" i="26"/>
  <c r="H533" i="26"/>
  <c r="F533" i="26"/>
  <c r="E533" i="26"/>
  <c r="H532" i="26"/>
  <c r="F532" i="26"/>
  <c r="E532" i="26"/>
  <c r="H531" i="26"/>
  <c r="F531" i="26"/>
  <c r="E531" i="26"/>
  <c r="H530" i="26"/>
  <c r="F530" i="26"/>
  <c r="E530" i="26"/>
  <c r="H529" i="26"/>
  <c r="F529" i="26"/>
  <c r="E529" i="26"/>
  <c r="H528" i="26"/>
  <c r="F528" i="26"/>
  <c r="E528" i="26"/>
  <c r="H527" i="26"/>
  <c r="F527" i="26"/>
  <c r="E527" i="26"/>
  <c r="H526" i="26"/>
  <c r="F526" i="26"/>
  <c r="E526" i="26"/>
  <c r="H525" i="26"/>
  <c r="F525" i="26"/>
  <c r="E525" i="26"/>
  <c r="H524" i="26"/>
  <c r="F524" i="26"/>
  <c r="E524" i="26"/>
  <c r="H523" i="26"/>
  <c r="F523" i="26"/>
  <c r="E523" i="26"/>
  <c r="H522" i="26"/>
  <c r="F522" i="26"/>
  <c r="E522" i="26"/>
  <c r="H521" i="26"/>
  <c r="F521" i="26"/>
  <c r="E521" i="26"/>
  <c r="H520" i="26"/>
  <c r="F520" i="26"/>
  <c r="E520" i="26"/>
  <c r="H519" i="26"/>
  <c r="F519" i="26"/>
  <c r="E519" i="26"/>
  <c r="H518" i="26"/>
  <c r="F518" i="26"/>
  <c r="E518" i="26"/>
  <c r="H517" i="26"/>
  <c r="F517" i="26"/>
  <c r="E517" i="26"/>
  <c r="H516" i="26"/>
  <c r="F516" i="26"/>
  <c r="E516" i="26"/>
  <c r="H515" i="26"/>
  <c r="F515" i="26"/>
  <c r="E515" i="26"/>
  <c r="H514" i="26"/>
  <c r="F514" i="26"/>
  <c r="E514" i="26"/>
  <c r="H513" i="26"/>
  <c r="F513" i="26"/>
  <c r="E513" i="26"/>
  <c r="H512" i="26"/>
  <c r="F512" i="26"/>
  <c r="E512" i="26"/>
  <c r="H511" i="26"/>
  <c r="F511" i="26"/>
  <c r="E511" i="26"/>
  <c r="H510" i="26"/>
  <c r="F510" i="26"/>
  <c r="E510" i="26"/>
  <c r="H509" i="26"/>
  <c r="F509" i="26"/>
  <c r="E509" i="26"/>
  <c r="H508" i="26"/>
  <c r="F508" i="26"/>
  <c r="E508" i="26"/>
  <c r="H507" i="26"/>
  <c r="F507" i="26"/>
  <c r="E507" i="26"/>
  <c r="H506" i="26"/>
  <c r="F506" i="26"/>
  <c r="E506" i="26"/>
  <c r="H505" i="26"/>
  <c r="F505" i="26"/>
  <c r="E505" i="26"/>
  <c r="H504" i="26"/>
  <c r="F504" i="26"/>
  <c r="E504" i="26"/>
  <c r="H503" i="26"/>
  <c r="F503" i="26"/>
  <c r="E503" i="26"/>
  <c r="H502" i="26"/>
  <c r="F502" i="26"/>
  <c r="E502" i="26"/>
  <c r="H501" i="26"/>
  <c r="F501" i="26"/>
  <c r="E501" i="26"/>
  <c r="H500" i="26"/>
  <c r="F500" i="26"/>
  <c r="E500" i="26"/>
  <c r="H499" i="26"/>
  <c r="F499" i="26"/>
  <c r="E499" i="26"/>
  <c r="H498" i="26"/>
  <c r="F498" i="26"/>
  <c r="E498" i="26"/>
  <c r="H497" i="26"/>
  <c r="F497" i="26"/>
  <c r="E497" i="26"/>
  <c r="H496" i="26"/>
  <c r="F496" i="26"/>
  <c r="E496" i="26"/>
  <c r="H495" i="26"/>
  <c r="F495" i="26"/>
  <c r="E495" i="26"/>
  <c r="H494" i="26"/>
  <c r="F494" i="26"/>
  <c r="E494" i="26"/>
  <c r="H493" i="26"/>
  <c r="F493" i="26"/>
  <c r="E493" i="26"/>
  <c r="H492" i="26"/>
  <c r="F492" i="26"/>
  <c r="E492" i="26"/>
  <c r="H491" i="26"/>
  <c r="F491" i="26"/>
  <c r="E491" i="26"/>
  <c r="H490" i="26"/>
  <c r="F490" i="26"/>
  <c r="E490" i="26"/>
  <c r="H489" i="26"/>
  <c r="F489" i="26"/>
  <c r="E489" i="26"/>
  <c r="H488" i="26"/>
  <c r="F488" i="26"/>
  <c r="E488" i="26"/>
  <c r="H487" i="26"/>
  <c r="F487" i="26"/>
  <c r="E487" i="26"/>
  <c r="H486" i="26"/>
  <c r="F486" i="26"/>
  <c r="E486" i="26"/>
  <c r="H485" i="26"/>
  <c r="F485" i="26"/>
  <c r="E485" i="26"/>
  <c r="H484" i="26"/>
  <c r="F484" i="26"/>
  <c r="E484" i="26"/>
  <c r="H483" i="26"/>
  <c r="F483" i="26"/>
  <c r="E483" i="26"/>
  <c r="H482" i="26"/>
  <c r="F482" i="26"/>
  <c r="E482" i="26"/>
  <c r="H481" i="26"/>
  <c r="F481" i="26"/>
  <c r="E481" i="26"/>
  <c r="H480" i="26"/>
  <c r="F480" i="26"/>
  <c r="E480" i="26"/>
  <c r="H479" i="26"/>
  <c r="F479" i="26"/>
  <c r="E479" i="26"/>
  <c r="H478" i="26"/>
  <c r="F478" i="26"/>
  <c r="E478" i="26"/>
  <c r="H477" i="26"/>
  <c r="F477" i="26"/>
  <c r="E477" i="26"/>
  <c r="H476" i="26"/>
  <c r="F476" i="26"/>
  <c r="E476" i="26"/>
  <c r="H475" i="26"/>
  <c r="F475" i="26"/>
  <c r="E475" i="26"/>
  <c r="H474" i="26"/>
  <c r="F474" i="26"/>
  <c r="E474" i="26"/>
  <c r="H473" i="26"/>
  <c r="F473" i="26"/>
  <c r="E473" i="26"/>
  <c r="H472" i="26"/>
  <c r="F472" i="26"/>
  <c r="E472" i="26"/>
  <c r="H471" i="26"/>
  <c r="F471" i="26"/>
  <c r="E471" i="26"/>
  <c r="H470" i="26"/>
  <c r="F470" i="26"/>
  <c r="E470" i="26"/>
  <c r="H469" i="26"/>
  <c r="F469" i="26"/>
  <c r="E469" i="26"/>
  <c r="H468" i="26"/>
  <c r="F468" i="26"/>
  <c r="E468" i="26"/>
  <c r="H467" i="26"/>
  <c r="F467" i="26"/>
  <c r="E467" i="26"/>
  <c r="H466" i="26"/>
  <c r="F466" i="26"/>
  <c r="E466" i="26"/>
  <c r="H465" i="26"/>
  <c r="F465" i="26"/>
  <c r="E465" i="26"/>
  <c r="H464" i="26"/>
  <c r="F464" i="26"/>
  <c r="E464" i="26"/>
  <c r="H463" i="26"/>
  <c r="F463" i="26"/>
  <c r="E463" i="26"/>
  <c r="H462" i="26"/>
  <c r="F462" i="26"/>
  <c r="E462" i="26"/>
  <c r="H461" i="26"/>
  <c r="F461" i="26"/>
  <c r="E461" i="26"/>
  <c r="H460" i="26"/>
  <c r="F460" i="26"/>
  <c r="E460" i="26"/>
  <c r="H459" i="26"/>
  <c r="F459" i="26"/>
  <c r="E459" i="26"/>
  <c r="H458" i="26"/>
  <c r="F458" i="26"/>
  <c r="E458" i="26"/>
  <c r="H457" i="26"/>
  <c r="F457" i="26"/>
  <c r="E457" i="26"/>
  <c r="H456" i="26"/>
  <c r="F456" i="26"/>
  <c r="E456" i="26"/>
  <c r="H455" i="26"/>
  <c r="F455" i="26"/>
  <c r="E455" i="26"/>
  <c r="H454" i="26"/>
  <c r="F454" i="26"/>
  <c r="E454" i="26"/>
  <c r="H453" i="26"/>
  <c r="F453" i="26"/>
  <c r="E453" i="26"/>
  <c r="H452" i="26"/>
  <c r="F452" i="26"/>
  <c r="E452" i="26"/>
  <c r="H451" i="26"/>
  <c r="F451" i="26"/>
  <c r="E451" i="26"/>
  <c r="H450" i="26"/>
  <c r="F450" i="26"/>
  <c r="E450" i="26"/>
  <c r="H449" i="26"/>
  <c r="F449" i="26"/>
  <c r="E449" i="26"/>
  <c r="H448" i="26"/>
  <c r="F448" i="26"/>
  <c r="E448" i="26"/>
  <c r="H447" i="26"/>
  <c r="F447" i="26"/>
  <c r="E447" i="26"/>
  <c r="H446" i="26"/>
  <c r="F446" i="26"/>
  <c r="E446" i="26"/>
  <c r="H445" i="26"/>
  <c r="F445" i="26"/>
  <c r="E445" i="26"/>
  <c r="H444" i="26"/>
  <c r="F444" i="26"/>
  <c r="E444" i="26"/>
  <c r="H443" i="26"/>
  <c r="F443" i="26"/>
  <c r="E443" i="26"/>
  <c r="H442" i="26"/>
  <c r="F442" i="26"/>
  <c r="E442" i="26"/>
  <c r="H441" i="26"/>
  <c r="F441" i="26"/>
  <c r="E441" i="26"/>
  <c r="H440" i="26"/>
  <c r="F440" i="26"/>
  <c r="E440" i="26"/>
  <c r="H439" i="26"/>
  <c r="F439" i="26"/>
  <c r="E439" i="26"/>
  <c r="H438" i="26"/>
  <c r="F438" i="26"/>
  <c r="E438" i="26"/>
  <c r="H437" i="26"/>
  <c r="F437" i="26"/>
  <c r="E437" i="26"/>
  <c r="H436" i="26"/>
  <c r="F436" i="26"/>
  <c r="E436" i="26"/>
  <c r="H435" i="26"/>
  <c r="F435" i="26"/>
  <c r="E435" i="26"/>
  <c r="H434" i="26"/>
  <c r="F434" i="26"/>
  <c r="E434" i="26"/>
  <c r="H433" i="26"/>
  <c r="F433" i="26"/>
  <c r="E433" i="26"/>
  <c r="H432" i="26"/>
  <c r="F432" i="26"/>
  <c r="E432" i="26"/>
  <c r="H431" i="26"/>
  <c r="F431" i="26"/>
  <c r="E431" i="26"/>
  <c r="H430" i="26"/>
  <c r="F430" i="26"/>
  <c r="E430" i="26"/>
  <c r="H429" i="26"/>
  <c r="F429" i="26"/>
  <c r="E429" i="26"/>
  <c r="H428" i="26"/>
  <c r="F428" i="26"/>
  <c r="E428" i="26"/>
  <c r="H427" i="26"/>
  <c r="F427" i="26"/>
  <c r="E427" i="26"/>
  <c r="H426" i="26"/>
  <c r="F426" i="26"/>
  <c r="E426" i="26"/>
  <c r="H425" i="26"/>
  <c r="F425" i="26"/>
  <c r="E425" i="26"/>
  <c r="H424" i="26"/>
  <c r="F424" i="26"/>
  <c r="E424" i="26"/>
  <c r="H423" i="26"/>
  <c r="F423" i="26"/>
  <c r="E423" i="26"/>
  <c r="H422" i="26"/>
  <c r="F422" i="26"/>
  <c r="E422" i="26"/>
  <c r="H421" i="26"/>
  <c r="F421" i="26"/>
  <c r="E421" i="26"/>
  <c r="H420" i="26"/>
  <c r="F420" i="26"/>
  <c r="E420" i="26"/>
  <c r="H419" i="26"/>
  <c r="F419" i="26"/>
  <c r="E419" i="26"/>
  <c r="H418" i="26"/>
  <c r="F418" i="26"/>
  <c r="E418" i="26"/>
  <c r="H417" i="26"/>
  <c r="F417" i="26"/>
  <c r="E417" i="26"/>
  <c r="H416" i="26"/>
  <c r="F416" i="26"/>
  <c r="E416" i="26"/>
  <c r="H415" i="26"/>
  <c r="F415" i="26"/>
  <c r="E415" i="26"/>
  <c r="H414" i="26"/>
  <c r="F414" i="26"/>
  <c r="E414" i="26"/>
  <c r="H413" i="26"/>
  <c r="F413" i="26"/>
  <c r="E413" i="26"/>
  <c r="H412" i="26"/>
  <c r="F412" i="26"/>
  <c r="E412" i="26"/>
  <c r="H411" i="26"/>
  <c r="F411" i="26"/>
  <c r="E411" i="26"/>
  <c r="H410" i="26"/>
  <c r="F410" i="26"/>
  <c r="E410" i="26"/>
  <c r="H409" i="26"/>
  <c r="F409" i="26"/>
  <c r="E409" i="26"/>
  <c r="H408" i="26"/>
  <c r="F408" i="26"/>
  <c r="E408" i="26"/>
  <c r="H407" i="26"/>
  <c r="F407" i="26"/>
  <c r="E407" i="26"/>
  <c r="H406" i="26"/>
  <c r="F406" i="26"/>
  <c r="E406" i="26"/>
  <c r="H405" i="26"/>
  <c r="F405" i="26"/>
  <c r="E405" i="26"/>
  <c r="H404" i="26"/>
  <c r="F404" i="26"/>
  <c r="E404" i="26"/>
  <c r="H403" i="26"/>
  <c r="F403" i="26"/>
  <c r="E403" i="26"/>
  <c r="H402" i="26"/>
  <c r="F402" i="26"/>
  <c r="E402" i="26"/>
  <c r="H401" i="26"/>
  <c r="F401" i="26"/>
  <c r="E401" i="26"/>
  <c r="H400" i="26"/>
  <c r="F400" i="26"/>
  <c r="E400" i="26"/>
  <c r="H399" i="26"/>
  <c r="F399" i="26"/>
  <c r="E399" i="26"/>
  <c r="H398" i="26"/>
  <c r="F398" i="26"/>
  <c r="E398" i="26"/>
  <c r="H397" i="26"/>
  <c r="F397" i="26"/>
  <c r="E397" i="26"/>
  <c r="H396" i="26"/>
  <c r="F396" i="26"/>
  <c r="E396" i="26"/>
  <c r="H395" i="26"/>
  <c r="F395" i="26"/>
  <c r="E395" i="26"/>
  <c r="H394" i="26"/>
  <c r="F394" i="26"/>
  <c r="E394" i="26"/>
  <c r="H393" i="26"/>
  <c r="F393" i="26"/>
  <c r="E393" i="26"/>
  <c r="H392" i="26"/>
  <c r="F392" i="26"/>
  <c r="E392" i="26"/>
  <c r="H391" i="26"/>
  <c r="F391" i="26"/>
  <c r="E391" i="26"/>
  <c r="H390" i="26"/>
  <c r="F390" i="26"/>
  <c r="E390" i="26"/>
  <c r="H389" i="26"/>
  <c r="F389" i="26"/>
  <c r="E389" i="26"/>
  <c r="H388" i="26"/>
  <c r="F388" i="26"/>
  <c r="E388" i="26"/>
  <c r="H387" i="26"/>
  <c r="F387" i="26"/>
  <c r="E387" i="26"/>
  <c r="H386" i="26"/>
  <c r="F386" i="26"/>
  <c r="E386" i="26"/>
  <c r="H385" i="26"/>
  <c r="F385" i="26"/>
  <c r="E385" i="26"/>
  <c r="H384" i="26"/>
  <c r="F384" i="26"/>
  <c r="E384" i="26"/>
  <c r="H383" i="26"/>
  <c r="F383" i="26"/>
  <c r="E383" i="26"/>
  <c r="H382" i="26"/>
  <c r="F382" i="26"/>
  <c r="E382" i="26"/>
  <c r="H381" i="26"/>
  <c r="F381" i="26"/>
  <c r="E381" i="26"/>
  <c r="H380" i="26"/>
  <c r="F380" i="26"/>
  <c r="E380" i="26"/>
  <c r="H379" i="26"/>
  <c r="F379" i="26"/>
  <c r="E379" i="26"/>
  <c r="H378" i="26"/>
  <c r="F378" i="26"/>
  <c r="E378" i="26"/>
  <c r="H377" i="26"/>
  <c r="F377" i="26"/>
  <c r="E377" i="26"/>
  <c r="H376" i="26"/>
  <c r="F376" i="26"/>
  <c r="E376" i="26"/>
  <c r="H375" i="26"/>
  <c r="F375" i="26"/>
  <c r="E375" i="26"/>
  <c r="H374" i="26"/>
  <c r="F374" i="26"/>
  <c r="E374" i="26"/>
  <c r="H373" i="26"/>
  <c r="F373" i="26"/>
  <c r="E373" i="26"/>
  <c r="H372" i="26"/>
  <c r="F372" i="26"/>
  <c r="E372" i="26"/>
  <c r="H371" i="26"/>
  <c r="F371" i="26"/>
  <c r="E371" i="26"/>
  <c r="H370" i="26"/>
  <c r="F370" i="26"/>
  <c r="E370" i="26"/>
  <c r="H369" i="26"/>
  <c r="F369" i="26"/>
  <c r="E369" i="26"/>
  <c r="H368" i="26"/>
  <c r="F368" i="26"/>
  <c r="E368" i="26"/>
  <c r="H367" i="26"/>
  <c r="F367" i="26"/>
  <c r="E367" i="26"/>
  <c r="H366" i="26"/>
  <c r="F366" i="26"/>
  <c r="E366" i="26"/>
  <c r="H365" i="26"/>
  <c r="F365" i="26"/>
  <c r="E365" i="26"/>
  <c r="H364" i="26"/>
  <c r="F364" i="26"/>
  <c r="E364" i="26"/>
  <c r="H363" i="26"/>
  <c r="F363" i="26"/>
  <c r="E363" i="26"/>
  <c r="H362" i="26"/>
  <c r="F362" i="26"/>
  <c r="E362" i="26"/>
  <c r="H361" i="26"/>
  <c r="F361" i="26"/>
  <c r="E361" i="26"/>
  <c r="H360" i="26"/>
  <c r="F360" i="26"/>
  <c r="E360" i="26"/>
  <c r="H359" i="26"/>
  <c r="F359" i="26"/>
  <c r="E359" i="26"/>
  <c r="H358" i="26"/>
  <c r="F358" i="26"/>
  <c r="E358" i="26"/>
  <c r="H357" i="26"/>
  <c r="F357" i="26"/>
  <c r="E357" i="26"/>
  <c r="H356" i="26"/>
  <c r="F356" i="26"/>
  <c r="E356" i="26"/>
  <c r="H355" i="26"/>
  <c r="F355" i="26"/>
  <c r="E355" i="26"/>
  <c r="H354" i="26"/>
  <c r="F354" i="26"/>
  <c r="E354" i="26"/>
  <c r="H353" i="26"/>
  <c r="F353" i="26"/>
  <c r="E353" i="26"/>
  <c r="H352" i="26"/>
  <c r="F352" i="26"/>
  <c r="E352" i="26"/>
  <c r="H351" i="26"/>
  <c r="F351" i="26"/>
  <c r="E351" i="26"/>
  <c r="H350" i="26"/>
  <c r="F350" i="26"/>
  <c r="E350" i="26"/>
  <c r="H349" i="26"/>
  <c r="F349" i="26"/>
  <c r="E349" i="26"/>
  <c r="H348" i="26"/>
  <c r="F348" i="26"/>
  <c r="E348" i="26"/>
  <c r="H347" i="26"/>
  <c r="F347" i="26"/>
  <c r="E347" i="26"/>
  <c r="H346" i="26"/>
  <c r="F346" i="26"/>
  <c r="E346" i="26"/>
  <c r="H345" i="26"/>
  <c r="F345" i="26"/>
  <c r="E345" i="26"/>
  <c r="H344" i="26"/>
  <c r="F344" i="26"/>
  <c r="E344" i="26"/>
  <c r="H343" i="26"/>
  <c r="F343" i="26"/>
  <c r="E343" i="26"/>
  <c r="H342" i="26"/>
  <c r="F342" i="26"/>
  <c r="E342" i="26"/>
  <c r="H341" i="26"/>
  <c r="F341" i="26"/>
  <c r="E341" i="26"/>
  <c r="H340" i="26"/>
  <c r="F340" i="26"/>
  <c r="E340" i="26"/>
  <c r="H339" i="26"/>
  <c r="F339" i="26"/>
  <c r="E339" i="26"/>
  <c r="H338" i="26"/>
  <c r="F338" i="26"/>
  <c r="E338" i="26"/>
  <c r="H337" i="26"/>
  <c r="F337" i="26"/>
  <c r="E337" i="26"/>
  <c r="H336" i="26"/>
  <c r="F336" i="26"/>
  <c r="E336" i="26"/>
  <c r="H335" i="26"/>
  <c r="F335" i="26"/>
  <c r="E335" i="26"/>
  <c r="H334" i="26"/>
  <c r="F334" i="26"/>
  <c r="E334" i="26"/>
  <c r="H333" i="26"/>
  <c r="F333" i="26"/>
  <c r="E333" i="26"/>
  <c r="H332" i="26"/>
  <c r="F332" i="26"/>
  <c r="E332" i="26"/>
  <c r="H331" i="26"/>
  <c r="F331" i="26"/>
  <c r="E331" i="26"/>
  <c r="H330" i="26"/>
  <c r="F330" i="26"/>
  <c r="E330" i="26"/>
  <c r="H329" i="26"/>
  <c r="F329" i="26"/>
  <c r="E329" i="26"/>
  <c r="H328" i="26"/>
  <c r="F328" i="26"/>
  <c r="E328" i="26"/>
  <c r="H327" i="26"/>
  <c r="F327" i="26"/>
  <c r="E327" i="26"/>
  <c r="H326" i="26"/>
  <c r="F326" i="26"/>
  <c r="E326" i="26"/>
  <c r="H325" i="26"/>
  <c r="F325" i="26"/>
  <c r="E325" i="26"/>
  <c r="H324" i="26"/>
  <c r="F324" i="26"/>
  <c r="E324" i="26"/>
  <c r="H323" i="26"/>
  <c r="F323" i="26"/>
  <c r="E323" i="26"/>
  <c r="H322" i="26"/>
  <c r="F322" i="26"/>
  <c r="E322" i="26"/>
  <c r="H321" i="26"/>
  <c r="F321" i="26"/>
  <c r="E321" i="26"/>
  <c r="H320" i="26"/>
  <c r="F320" i="26"/>
  <c r="E320" i="26"/>
  <c r="H319" i="26"/>
  <c r="F319" i="26"/>
  <c r="E319" i="26"/>
  <c r="H318" i="26"/>
  <c r="F318" i="26"/>
  <c r="E318" i="26"/>
  <c r="H317" i="26"/>
  <c r="F317" i="26"/>
  <c r="E317" i="26"/>
  <c r="H316" i="26"/>
  <c r="F316" i="26"/>
  <c r="E316" i="26"/>
  <c r="H315" i="26"/>
  <c r="F315" i="26"/>
  <c r="E315" i="26"/>
  <c r="H314" i="26"/>
  <c r="F314" i="26"/>
  <c r="E314" i="26"/>
  <c r="H313" i="26"/>
  <c r="F313" i="26"/>
  <c r="E313" i="26"/>
  <c r="H312" i="26"/>
  <c r="F312" i="26"/>
  <c r="E312" i="26"/>
  <c r="H311" i="26"/>
  <c r="F311" i="26"/>
  <c r="E311" i="26"/>
  <c r="H310" i="26"/>
  <c r="F310" i="26"/>
  <c r="E310" i="26"/>
  <c r="H309" i="26"/>
  <c r="F309" i="26"/>
  <c r="E309" i="26"/>
  <c r="H308" i="26"/>
  <c r="F308" i="26"/>
  <c r="E308" i="26"/>
  <c r="H307" i="26"/>
  <c r="F307" i="26"/>
  <c r="E307" i="26"/>
  <c r="H306" i="26"/>
  <c r="F306" i="26"/>
  <c r="E306" i="26"/>
  <c r="H305" i="26"/>
  <c r="F305" i="26"/>
  <c r="E305" i="26"/>
  <c r="H304" i="26"/>
  <c r="F304" i="26"/>
  <c r="E304" i="26"/>
  <c r="H303" i="26"/>
  <c r="F303" i="26"/>
  <c r="E303" i="26"/>
  <c r="H302" i="26"/>
  <c r="F302" i="26"/>
  <c r="E302" i="26"/>
  <c r="H301" i="26"/>
  <c r="F301" i="26"/>
  <c r="E301" i="26"/>
  <c r="H300" i="26"/>
  <c r="F300" i="26"/>
  <c r="E300" i="26"/>
  <c r="H299" i="26"/>
  <c r="F299" i="26"/>
  <c r="E299" i="26"/>
  <c r="H298" i="26"/>
  <c r="F298" i="26"/>
  <c r="E298" i="26"/>
  <c r="H297" i="26"/>
  <c r="F297" i="26"/>
  <c r="E297" i="26"/>
  <c r="H296" i="26"/>
  <c r="F296" i="26"/>
  <c r="E296" i="26"/>
  <c r="H295" i="26"/>
  <c r="F295" i="26"/>
  <c r="E295" i="26"/>
  <c r="H294" i="26"/>
  <c r="F294" i="26"/>
  <c r="E294" i="26"/>
  <c r="H293" i="26"/>
  <c r="F293" i="26"/>
  <c r="E293" i="26"/>
  <c r="H292" i="26"/>
  <c r="F292" i="26"/>
  <c r="E292" i="26"/>
  <c r="H291" i="26"/>
  <c r="F291" i="26"/>
  <c r="E291" i="26"/>
  <c r="H290" i="26"/>
  <c r="F290" i="26"/>
  <c r="E290" i="26"/>
  <c r="H289" i="26"/>
  <c r="F289" i="26"/>
  <c r="E289" i="26"/>
  <c r="H288" i="26"/>
  <c r="F288" i="26"/>
  <c r="E288" i="26"/>
  <c r="H287" i="26"/>
  <c r="F287" i="26"/>
  <c r="E287" i="26"/>
  <c r="H286" i="26"/>
  <c r="F286" i="26"/>
  <c r="E286" i="26"/>
  <c r="H285" i="26"/>
  <c r="F285" i="26"/>
  <c r="E285" i="26"/>
  <c r="H284" i="26"/>
  <c r="F284" i="26"/>
  <c r="E284" i="26"/>
  <c r="H283" i="26"/>
  <c r="F283" i="26"/>
  <c r="E283" i="26"/>
  <c r="H282" i="26"/>
  <c r="F282" i="26"/>
  <c r="E282" i="26"/>
  <c r="H281" i="26"/>
  <c r="F281" i="26"/>
  <c r="E281" i="26"/>
  <c r="H280" i="26"/>
  <c r="F280" i="26"/>
  <c r="E280" i="26"/>
  <c r="H279" i="26"/>
  <c r="F279" i="26"/>
  <c r="E279" i="26"/>
  <c r="H278" i="26"/>
  <c r="F278" i="26"/>
  <c r="E278" i="26"/>
  <c r="H277" i="26"/>
  <c r="F277" i="26"/>
  <c r="E277" i="26"/>
  <c r="H276" i="26"/>
  <c r="F276" i="26"/>
  <c r="E276" i="26"/>
  <c r="H275" i="26"/>
  <c r="F275" i="26"/>
  <c r="E275" i="26"/>
  <c r="H274" i="26"/>
  <c r="F274" i="26"/>
  <c r="E274" i="26"/>
  <c r="H273" i="26"/>
  <c r="F273" i="26"/>
  <c r="E273" i="26"/>
  <c r="H272" i="26"/>
  <c r="F272" i="26"/>
  <c r="E272" i="26"/>
  <c r="H271" i="26"/>
  <c r="F271" i="26"/>
  <c r="E271" i="26"/>
  <c r="H270" i="26"/>
  <c r="F270" i="26"/>
  <c r="E270" i="26"/>
  <c r="H269" i="26"/>
  <c r="F269" i="26"/>
  <c r="E269" i="26"/>
  <c r="H268" i="26"/>
  <c r="F268" i="26"/>
  <c r="E268" i="26"/>
  <c r="H267" i="26"/>
  <c r="F267" i="26"/>
  <c r="E267" i="26"/>
  <c r="H266" i="26"/>
  <c r="F266" i="26"/>
  <c r="E266" i="26"/>
  <c r="H265" i="26"/>
  <c r="F265" i="26"/>
  <c r="E265" i="26"/>
  <c r="H264" i="26"/>
  <c r="F264" i="26"/>
  <c r="E264" i="26"/>
  <c r="H263" i="26"/>
  <c r="F263" i="26"/>
  <c r="E263" i="26"/>
  <c r="H262" i="26"/>
  <c r="F262" i="26"/>
  <c r="E262" i="26"/>
  <c r="H261" i="26"/>
  <c r="F261" i="26"/>
  <c r="E261" i="26"/>
  <c r="H260" i="26"/>
  <c r="F260" i="26"/>
  <c r="E260" i="26"/>
  <c r="H259" i="26"/>
  <c r="F259" i="26"/>
  <c r="E259" i="26"/>
  <c r="H257" i="26"/>
  <c r="F257" i="26"/>
  <c r="E257" i="26"/>
  <c r="H256" i="26"/>
  <c r="F256" i="26"/>
  <c r="E256" i="26"/>
  <c r="H255" i="26"/>
  <c r="F255" i="26"/>
  <c r="E255" i="26"/>
  <c r="H254" i="26"/>
  <c r="F254" i="26"/>
  <c r="E254" i="26"/>
  <c r="H253" i="26"/>
  <c r="F253" i="26"/>
  <c r="E253" i="26"/>
  <c r="H252" i="26"/>
  <c r="F252" i="26"/>
  <c r="E252" i="26"/>
  <c r="H251" i="26"/>
  <c r="F251" i="26"/>
  <c r="E251" i="26"/>
  <c r="H250" i="26"/>
  <c r="F250" i="26"/>
  <c r="E250" i="26"/>
  <c r="H249" i="26"/>
  <c r="F249" i="26"/>
  <c r="E249" i="26"/>
  <c r="H248" i="26"/>
  <c r="F248" i="26"/>
  <c r="E248" i="26"/>
  <c r="H247" i="26"/>
  <c r="F247" i="26"/>
  <c r="E247" i="26"/>
  <c r="H246" i="26"/>
  <c r="F246" i="26"/>
  <c r="E246" i="26"/>
  <c r="H245" i="26"/>
  <c r="F245" i="26"/>
  <c r="E245" i="26"/>
  <c r="H244" i="26"/>
  <c r="F244" i="26"/>
  <c r="E244" i="26"/>
  <c r="H243" i="26"/>
  <c r="F243" i="26"/>
  <c r="E243" i="26"/>
  <c r="H242" i="26"/>
  <c r="F242" i="26"/>
  <c r="E242" i="26"/>
  <c r="H241" i="26"/>
  <c r="F241" i="26"/>
  <c r="E241" i="26"/>
  <c r="H240" i="26"/>
  <c r="F240" i="26"/>
  <c r="E240" i="26"/>
  <c r="H239" i="26"/>
  <c r="F239" i="26"/>
  <c r="E239" i="26"/>
  <c r="H238" i="26"/>
  <c r="F238" i="26"/>
  <c r="E238" i="26"/>
  <c r="H237" i="26"/>
  <c r="F237" i="26"/>
  <c r="E237" i="26"/>
  <c r="H236" i="26"/>
  <c r="F236" i="26"/>
  <c r="E236" i="26"/>
  <c r="H235" i="26"/>
  <c r="F235" i="26"/>
  <c r="E235" i="26"/>
  <c r="H234" i="26"/>
  <c r="F234" i="26"/>
  <c r="E234" i="26"/>
  <c r="H233" i="26"/>
  <c r="F233" i="26"/>
  <c r="E233" i="26"/>
  <c r="H232" i="26"/>
  <c r="F232" i="26"/>
  <c r="E232" i="26"/>
  <c r="H231" i="26"/>
  <c r="F231" i="26"/>
  <c r="E231" i="26"/>
  <c r="H230" i="26"/>
  <c r="F230" i="26"/>
  <c r="E230" i="26"/>
  <c r="H229" i="26"/>
  <c r="F229" i="26"/>
  <c r="E229" i="26"/>
  <c r="H228" i="26"/>
  <c r="F228" i="26"/>
  <c r="E228" i="26"/>
  <c r="H227" i="26"/>
  <c r="F227" i="26"/>
  <c r="E227" i="26"/>
  <c r="H226" i="26"/>
  <c r="F226" i="26"/>
  <c r="E226" i="26"/>
  <c r="H225" i="26"/>
  <c r="F225" i="26"/>
  <c r="E225" i="26"/>
  <c r="H224" i="26"/>
  <c r="F224" i="26"/>
  <c r="E224" i="26"/>
  <c r="H223" i="26"/>
  <c r="F223" i="26"/>
  <c r="E223" i="26"/>
  <c r="H222" i="26"/>
  <c r="F222" i="26"/>
  <c r="E222" i="26"/>
  <c r="H221" i="26"/>
  <c r="F221" i="26"/>
  <c r="E221" i="26"/>
  <c r="H220" i="26"/>
  <c r="F220" i="26"/>
  <c r="E220" i="26"/>
  <c r="H219" i="26"/>
  <c r="F219" i="26"/>
  <c r="E219" i="26"/>
  <c r="H218" i="26"/>
  <c r="F218" i="26"/>
  <c r="E218" i="26"/>
  <c r="H217" i="26"/>
  <c r="F217" i="26"/>
  <c r="E217" i="26"/>
  <c r="H216" i="26"/>
  <c r="F216" i="26"/>
  <c r="E216" i="26"/>
  <c r="H215" i="26"/>
  <c r="F215" i="26"/>
  <c r="E215" i="26"/>
  <c r="H214" i="26"/>
  <c r="F214" i="26"/>
  <c r="E214" i="26"/>
  <c r="H213" i="26"/>
  <c r="F213" i="26"/>
  <c r="E213" i="26"/>
  <c r="H212" i="26"/>
  <c r="F212" i="26"/>
  <c r="E212" i="26"/>
  <c r="H211" i="26"/>
  <c r="F211" i="26"/>
  <c r="E211" i="26"/>
  <c r="H210" i="26"/>
  <c r="F210" i="26"/>
  <c r="E210" i="26"/>
  <c r="H209" i="26"/>
  <c r="F209" i="26"/>
  <c r="E209" i="26"/>
  <c r="H208" i="26"/>
  <c r="F208" i="26"/>
  <c r="E208" i="26"/>
  <c r="H207" i="26"/>
  <c r="F207" i="26"/>
  <c r="E207" i="26"/>
  <c r="H206" i="26"/>
  <c r="F206" i="26"/>
  <c r="E206" i="26"/>
  <c r="H205" i="26"/>
  <c r="F205" i="26"/>
  <c r="E205" i="26"/>
  <c r="H204" i="26"/>
  <c r="F204" i="26"/>
  <c r="E204" i="26"/>
  <c r="H203" i="26"/>
  <c r="F203" i="26"/>
  <c r="E203" i="26"/>
  <c r="H202" i="26"/>
  <c r="F202" i="26"/>
  <c r="E202" i="26"/>
  <c r="H201" i="26"/>
  <c r="F201" i="26"/>
  <c r="E201" i="26"/>
  <c r="H200" i="26"/>
  <c r="F200" i="26"/>
  <c r="E200" i="26"/>
  <c r="H199" i="26"/>
  <c r="F199" i="26"/>
  <c r="E199" i="26"/>
  <c r="H198" i="26"/>
  <c r="F198" i="26"/>
  <c r="E198" i="26"/>
  <c r="H197" i="26"/>
  <c r="F197" i="26"/>
  <c r="E197" i="26"/>
  <c r="H196" i="26"/>
  <c r="F196" i="26"/>
  <c r="E196" i="26"/>
  <c r="H195" i="26"/>
  <c r="F195" i="26"/>
  <c r="E195" i="26"/>
  <c r="H194" i="26"/>
  <c r="F194" i="26"/>
  <c r="E194" i="26"/>
  <c r="H193" i="26"/>
  <c r="F193" i="26"/>
  <c r="E193" i="26"/>
  <c r="H192" i="26"/>
  <c r="F192" i="26"/>
  <c r="E192" i="26"/>
  <c r="H191" i="26"/>
  <c r="F191" i="26"/>
  <c r="E191" i="26"/>
  <c r="H190" i="26"/>
  <c r="F190" i="26"/>
  <c r="E190" i="26"/>
  <c r="H189" i="26"/>
  <c r="F189" i="26"/>
  <c r="E189" i="26"/>
  <c r="H188" i="26"/>
  <c r="F188" i="26"/>
  <c r="E188" i="26"/>
  <c r="H187" i="26"/>
  <c r="F187" i="26"/>
  <c r="E187" i="26"/>
  <c r="H186" i="26"/>
  <c r="F186" i="26"/>
  <c r="E186" i="26"/>
  <c r="H185" i="26"/>
  <c r="F185" i="26"/>
  <c r="E185" i="26"/>
  <c r="H184" i="26"/>
  <c r="F184" i="26"/>
  <c r="E184" i="26"/>
  <c r="H183" i="26"/>
  <c r="F183" i="26"/>
  <c r="E183" i="26"/>
  <c r="H182" i="26"/>
  <c r="F182" i="26"/>
  <c r="E182" i="26"/>
  <c r="H181" i="26"/>
  <c r="F181" i="26"/>
  <c r="E181" i="26"/>
  <c r="H180" i="26"/>
  <c r="F180" i="26"/>
  <c r="E180" i="26"/>
  <c r="H179" i="26"/>
  <c r="F179" i="26"/>
  <c r="E179" i="26"/>
  <c r="H178" i="26"/>
  <c r="F178" i="26"/>
  <c r="E178" i="26"/>
  <c r="H177" i="26"/>
  <c r="F177" i="26"/>
  <c r="E177" i="26"/>
  <c r="H176" i="26"/>
  <c r="F176" i="26"/>
  <c r="E176" i="26"/>
  <c r="H175" i="26"/>
  <c r="F175" i="26"/>
  <c r="E175" i="26"/>
  <c r="H174" i="26"/>
  <c r="F174" i="26"/>
  <c r="E174" i="26"/>
  <c r="H173" i="26"/>
  <c r="F173" i="26"/>
  <c r="E173" i="26"/>
  <c r="H172" i="26"/>
  <c r="F172" i="26"/>
  <c r="E172" i="26"/>
  <c r="H171" i="26"/>
  <c r="F171" i="26"/>
  <c r="E171" i="26"/>
  <c r="H170" i="26"/>
  <c r="F170" i="26"/>
  <c r="E170" i="26"/>
  <c r="H169" i="26"/>
  <c r="F169" i="26"/>
  <c r="E169" i="26"/>
  <c r="H168" i="26"/>
  <c r="F168" i="26"/>
  <c r="E168" i="26"/>
  <c r="H167" i="26"/>
  <c r="F167" i="26"/>
  <c r="E167" i="26"/>
  <c r="H166" i="26"/>
  <c r="F166" i="26"/>
  <c r="E166" i="26"/>
  <c r="H165" i="26"/>
  <c r="F165" i="26"/>
  <c r="E165" i="26"/>
  <c r="H164" i="26"/>
  <c r="F164" i="26"/>
  <c r="E164" i="26"/>
  <c r="H163" i="26"/>
  <c r="F163" i="26"/>
  <c r="E163" i="26"/>
  <c r="H162" i="26"/>
  <c r="F162" i="26"/>
  <c r="E162" i="26"/>
  <c r="H161" i="26"/>
  <c r="F161" i="26"/>
  <c r="E161" i="26"/>
  <c r="H160" i="26"/>
  <c r="F160" i="26"/>
  <c r="E160" i="26"/>
  <c r="H159" i="26"/>
  <c r="F159" i="26"/>
  <c r="E159" i="26"/>
  <c r="H158" i="26"/>
  <c r="F158" i="26"/>
  <c r="E158" i="26"/>
  <c r="H157" i="26"/>
  <c r="F157" i="26"/>
  <c r="E157" i="26"/>
  <c r="H156" i="26"/>
  <c r="F156" i="26"/>
  <c r="E156" i="26"/>
  <c r="H155" i="26"/>
  <c r="F155" i="26"/>
  <c r="E155" i="26"/>
  <c r="H154" i="26"/>
  <c r="F154" i="26"/>
  <c r="E154" i="26"/>
  <c r="H153" i="26"/>
  <c r="F153" i="26"/>
  <c r="E153" i="26"/>
  <c r="H152" i="26"/>
  <c r="F152" i="26"/>
  <c r="E152" i="26"/>
  <c r="H151" i="26"/>
  <c r="F151" i="26"/>
  <c r="E151" i="26"/>
  <c r="H150" i="26"/>
  <c r="F150" i="26"/>
  <c r="E150" i="26"/>
  <c r="H149" i="26"/>
  <c r="F149" i="26"/>
  <c r="E149" i="26"/>
  <c r="H148" i="26"/>
  <c r="F148" i="26"/>
  <c r="E148" i="26"/>
  <c r="H147" i="26"/>
  <c r="F147" i="26"/>
  <c r="E147" i="26"/>
  <c r="H146" i="26"/>
  <c r="F146" i="26"/>
  <c r="E146" i="26"/>
  <c r="H145" i="26"/>
  <c r="F145" i="26"/>
  <c r="E145" i="26"/>
  <c r="H144" i="26"/>
  <c r="F144" i="26"/>
  <c r="E144" i="26"/>
  <c r="H143" i="26"/>
  <c r="F143" i="26"/>
  <c r="E143" i="26"/>
  <c r="H142" i="26"/>
  <c r="F142" i="26"/>
  <c r="E142" i="26"/>
  <c r="H141" i="26"/>
  <c r="F141" i="26"/>
  <c r="E141" i="26"/>
  <c r="H140" i="26"/>
  <c r="F140" i="26"/>
  <c r="E140" i="26"/>
  <c r="H139" i="26"/>
  <c r="F139" i="26"/>
  <c r="E139" i="26"/>
  <c r="H138" i="26"/>
  <c r="F138" i="26"/>
  <c r="E138" i="26"/>
  <c r="H137" i="26"/>
  <c r="F137" i="26"/>
  <c r="E137" i="26"/>
  <c r="H136" i="26"/>
  <c r="F136" i="26"/>
  <c r="E136" i="26"/>
  <c r="H135" i="26"/>
  <c r="F135" i="26"/>
  <c r="E135" i="26"/>
  <c r="H134" i="26"/>
  <c r="F134" i="26"/>
  <c r="E134" i="26"/>
  <c r="H133" i="26"/>
  <c r="F133" i="26"/>
  <c r="E133" i="26"/>
  <c r="H132" i="26"/>
  <c r="F132" i="26"/>
  <c r="E132" i="26"/>
  <c r="H131" i="26"/>
  <c r="F131" i="26"/>
  <c r="E131" i="26"/>
  <c r="H130" i="26"/>
  <c r="F130" i="26"/>
  <c r="E130" i="26"/>
  <c r="H129" i="26"/>
  <c r="F129" i="26"/>
  <c r="E129" i="26"/>
  <c r="H128" i="26"/>
  <c r="F128" i="26"/>
  <c r="E128" i="26"/>
  <c r="H127" i="26"/>
  <c r="F127" i="26"/>
  <c r="E127" i="26"/>
  <c r="H126" i="26"/>
  <c r="F126" i="26"/>
  <c r="E126" i="26"/>
  <c r="H125" i="26"/>
  <c r="F125" i="26"/>
  <c r="E125" i="26"/>
  <c r="H124" i="26"/>
  <c r="F124" i="26"/>
  <c r="E124" i="26"/>
  <c r="H123" i="26"/>
  <c r="F123" i="26"/>
  <c r="E123" i="26"/>
  <c r="H122" i="26"/>
  <c r="F122" i="26"/>
  <c r="E122" i="26"/>
  <c r="H121" i="26"/>
  <c r="F121" i="26"/>
  <c r="E121" i="26"/>
  <c r="H120" i="26"/>
  <c r="F120" i="26"/>
  <c r="E120" i="26"/>
  <c r="H119" i="26"/>
  <c r="F119" i="26"/>
  <c r="E119" i="26"/>
  <c r="H118" i="26"/>
  <c r="F118" i="26"/>
  <c r="E118" i="26"/>
  <c r="H117" i="26"/>
  <c r="F117" i="26"/>
  <c r="E117" i="26"/>
  <c r="H116" i="26"/>
  <c r="F116" i="26"/>
  <c r="E116" i="26"/>
  <c r="H115" i="26"/>
  <c r="F115" i="26"/>
  <c r="E115" i="26"/>
  <c r="H114" i="26"/>
  <c r="F114" i="26"/>
  <c r="E114" i="26"/>
  <c r="H113" i="26"/>
  <c r="F113" i="26"/>
  <c r="E113" i="26"/>
  <c r="H112" i="26"/>
  <c r="F112" i="26"/>
  <c r="E112" i="26"/>
  <c r="H111" i="26"/>
  <c r="F111" i="26"/>
  <c r="E111" i="26"/>
  <c r="H110" i="26"/>
  <c r="F110" i="26"/>
  <c r="E110" i="26"/>
  <c r="H109" i="26"/>
  <c r="F109" i="26"/>
  <c r="E109" i="26"/>
  <c r="H108" i="26"/>
  <c r="F108" i="26"/>
  <c r="E108" i="26"/>
  <c r="H107" i="26"/>
  <c r="F107" i="26"/>
  <c r="E107" i="26"/>
  <c r="H106" i="26"/>
  <c r="F106" i="26"/>
  <c r="E106" i="26"/>
  <c r="H105" i="26"/>
  <c r="F105" i="26"/>
  <c r="E105" i="26"/>
  <c r="H104" i="26"/>
  <c r="F104" i="26"/>
  <c r="E104" i="26"/>
  <c r="H103" i="26"/>
  <c r="F103" i="26"/>
  <c r="E103" i="26"/>
  <c r="H102" i="26"/>
  <c r="F102" i="26"/>
  <c r="E102" i="26"/>
  <c r="H101" i="26"/>
  <c r="F101" i="26"/>
  <c r="E101" i="26"/>
  <c r="H100" i="26"/>
  <c r="F100" i="26"/>
  <c r="E100" i="26"/>
  <c r="H99" i="26"/>
  <c r="F99" i="26"/>
  <c r="E99" i="26"/>
  <c r="H98" i="26"/>
  <c r="F98" i="26"/>
  <c r="E98" i="26"/>
  <c r="H97" i="26"/>
  <c r="F97" i="26"/>
  <c r="E97" i="26"/>
  <c r="H96" i="26"/>
  <c r="F96" i="26"/>
  <c r="E96" i="26"/>
  <c r="H95" i="26"/>
  <c r="F95" i="26"/>
  <c r="E95" i="26"/>
  <c r="H94" i="26"/>
  <c r="F94" i="26"/>
  <c r="E94" i="26"/>
  <c r="H93" i="26"/>
  <c r="F93" i="26"/>
  <c r="E93" i="26"/>
  <c r="H92" i="26"/>
  <c r="F92" i="26"/>
  <c r="E92" i="26"/>
  <c r="H91" i="26"/>
  <c r="F91" i="26"/>
  <c r="E91" i="26"/>
  <c r="H90" i="26"/>
  <c r="F90" i="26"/>
  <c r="E90" i="26"/>
  <c r="H89" i="26"/>
  <c r="F89" i="26"/>
  <c r="E89" i="26"/>
  <c r="H88" i="26"/>
  <c r="F88" i="26"/>
  <c r="E88" i="26"/>
  <c r="H87" i="26"/>
  <c r="F87" i="26"/>
  <c r="E87" i="26"/>
  <c r="H86" i="26"/>
  <c r="F86" i="26"/>
  <c r="E86" i="26"/>
  <c r="H85" i="26"/>
  <c r="F85" i="26"/>
  <c r="E85" i="26"/>
  <c r="H84" i="26"/>
  <c r="F84" i="26"/>
  <c r="E84" i="26"/>
  <c r="H83" i="26"/>
  <c r="F83" i="26"/>
  <c r="E83" i="26"/>
  <c r="H82" i="26"/>
  <c r="F82" i="26"/>
  <c r="E82" i="26"/>
  <c r="H81" i="26"/>
  <c r="F81" i="26"/>
  <c r="E81" i="26"/>
  <c r="H80" i="26"/>
  <c r="F80" i="26"/>
  <c r="E80" i="26"/>
  <c r="H79" i="26"/>
  <c r="F79" i="26"/>
  <c r="E79" i="26"/>
  <c r="H78" i="26"/>
  <c r="F78" i="26"/>
  <c r="E78" i="26"/>
  <c r="H77" i="26"/>
  <c r="F77" i="26"/>
  <c r="E77" i="26"/>
  <c r="H76" i="26"/>
  <c r="F76" i="26"/>
  <c r="E76" i="26"/>
  <c r="H75" i="26"/>
  <c r="F75" i="26"/>
  <c r="E75" i="26"/>
  <c r="H74" i="26"/>
  <c r="F74" i="26"/>
  <c r="E74" i="26"/>
  <c r="H73" i="26"/>
  <c r="F73" i="26"/>
  <c r="E73" i="26"/>
  <c r="H72" i="26"/>
  <c r="F72" i="26"/>
  <c r="E72" i="26"/>
  <c r="H71" i="26"/>
  <c r="F71" i="26"/>
  <c r="E71" i="26"/>
  <c r="H70" i="26"/>
  <c r="F70" i="26"/>
  <c r="E70" i="26"/>
  <c r="H69" i="26"/>
  <c r="F69" i="26"/>
  <c r="E69" i="26"/>
  <c r="H68" i="26"/>
  <c r="F68" i="26"/>
  <c r="E68" i="26"/>
  <c r="H67" i="26"/>
  <c r="F67" i="26"/>
  <c r="E67" i="26"/>
  <c r="H66" i="26"/>
  <c r="F66" i="26"/>
  <c r="E66" i="26"/>
  <c r="H65" i="26"/>
  <c r="F65" i="26"/>
  <c r="E65" i="26"/>
  <c r="H64" i="26"/>
  <c r="F64" i="26"/>
  <c r="E64" i="26"/>
  <c r="H63" i="26"/>
  <c r="F63" i="26"/>
  <c r="E63" i="26"/>
  <c r="H62" i="26"/>
  <c r="F62" i="26"/>
  <c r="E62" i="26"/>
  <c r="H61" i="26"/>
  <c r="F61" i="26"/>
  <c r="E61" i="26"/>
  <c r="H60" i="26"/>
  <c r="F60" i="26"/>
  <c r="E60" i="26"/>
  <c r="H59" i="26"/>
  <c r="F59" i="26"/>
  <c r="E59" i="26"/>
  <c r="H58" i="26"/>
  <c r="F58" i="26"/>
  <c r="E58" i="26"/>
  <c r="H57" i="26"/>
  <c r="F57" i="26"/>
  <c r="E57" i="26"/>
  <c r="H56" i="26"/>
  <c r="F56" i="26"/>
  <c r="E56" i="26"/>
  <c r="H55" i="26"/>
  <c r="F55" i="26"/>
  <c r="E55" i="26"/>
  <c r="H54" i="26"/>
  <c r="F54" i="26"/>
  <c r="E54" i="26"/>
  <c r="H53" i="26"/>
  <c r="F53" i="26"/>
  <c r="E53" i="26"/>
  <c r="H52" i="26"/>
  <c r="F52" i="26"/>
  <c r="E52" i="26"/>
  <c r="H51" i="26"/>
  <c r="F51" i="26"/>
  <c r="E51" i="26"/>
  <c r="H50" i="26"/>
  <c r="F50" i="26"/>
  <c r="E50" i="26"/>
  <c r="H49" i="26"/>
  <c r="F49" i="26"/>
  <c r="E49" i="26"/>
  <c r="H48" i="26"/>
  <c r="F48" i="26"/>
  <c r="E48" i="26"/>
  <c r="H47" i="26"/>
  <c r="F47" i="26"/>
  <c r="E47" i="26"/>
  <c r="H45" i="26"/>
  <c r="F45" i="26"/>
  <c r="E45" i="26"/>
  <c r="H44" i="26"/>
  <c r="F44" i="26"/>
  <c r="E44" i="26"/>
  <c r="H43" i="26"/>
  <c r="F43" i="26"/>
  <c r="E43" i="26"/>
  <c r="H42" i="26"/>
  <c r="F42" i="26"/>
  <c r="E42" i="26"/>
  <c r="H41" i="26"/>
  <c r="F41" i="26"/>
  <c r="E41" i="26"/>
  <c r="H40" i="26"/>
  <c r="F40" i="26"/>
  <c r="E40" i="26"/>
  <c r="H39" i="26"/>
  <c r="F39" i="26"/>
  <c r="E39" i="26"/>
  <c r="H38" i="26"/>
  <c r="F38" i="26"/>
  <c r="E38" i="26"/>
  <c r="H37" i="26"/>
  <c r="F37" i="26"/>
  <c r="E37" i="26"/>
  <c r="H36" i="26"/>
  <c r="F36" i="26"/>
  <c r="E36" i="26"/>
  <c r="H35" i="26"/>
  <c r="F35" i="26"/>
  <c r="E35" i="26"/>
  <c r="H34" i="26"/>
  <c r="F34" i="26"/>
  <c r="E34" i="26"/>
  <c r="H33" i="26"/>
  <c r="F33" i="26"/>
  <c r="E33" i="26"/>
  <c r="H32" i="26"/>
  <c r="F32" i="26"/>
  <c r="E32" i="26"/>
  <c r="H31" i="26"/>
  <c r="F31" i="26"/>
  <c r="E31" i="26"/>
  <c r="H30" i="26"/>
  <c r="F30" i="26"/>
  <c r="E30" i="26"/>
  <c r="H29" i="26"/>
  <c r="F29" i="26"/>
  <c r="E29" i="26"/>
  <c r="H28" i="26"/>
  <c r="F28" i="26"/>
  <c r="E28" i="26"/>
  <c r="H27" i="26"/>
  <c r="F27" i="26"/>
  <c r="E27" i="26"/>
  <c r="H26" i="26"/>
  <c r="F26" i="26"/>
  <c r="E26" i="26"/>
  <c r="H25" i="26"/>
  <c r="F25" i="26"/>
  <c r="E25" i="26"/>
  <c r="H594" i="25"/>
  <c r="F594" i="25"/>
  <c r="E594" i="25"/>
  <c r="H593" i="25"/>
  <c r="F593" i="25"/>
  <c r="E593" i="25"/>
  <c r="H592" i="25"/>
  <c r="F592" i="25"/>
  <c r="E592" i="25"/>
  <c r="H591" i="25"/>
  <c r="F591" i="25"/>
  <c r="E591" i="25"/>
  <c r="H590" i="25"/>
  <c r="F590" i="25"/>
  <c r="E590" i="25"/>
  <c r="H589" i="25"/>
  <c r="F589" i="25"/>
  <c r="E589" i="25"/>
  <c r="H588" i="25"/>
  <c r="F588" i="25"/>
  <c r="E588" i="25"/>
  <c r="H587" i="25"/>
  <c r="F587" i="25"/>
  <c r="E587" i="25"/>
  <c r="H586" i="25"/>
  <c r="F586" i="25"/>
  <c r="E586" i="25"/>
  <c r="H585" i="25"/>
  <c r="F585" i="25"/>
  <c r="E585" i="25"/>
  <c r="H584" i="25"/>
  <c r="F584" i="25"/>
  <c r="E584" i="25"/>
  <c r="H583" i="25"/>
  <c r="F583" i="25"/>
  <c r="E583" i="25"/>
  <c r="H582" i="25"/>
  <c r="F582" i="25"/>
  <c r="E582" i="25"/>
  <c r="H581" i="25"/>
  <c r="F581" i="25"/>
  <c r="E581" i="25"/>
  <c r="H579" i="25"/>
  <c r="F579" i="25"/>
  <c r="H578" i="25"/>
  <c r="F578" i="25"/>
  <c r="E578" i="25"/>
  <c r="H577" i="25"/>
  <c r="F577" i="25"/>
  <c r="E577" i="25"/>
  <c r="H576" i="25"/>
  <c r="F576" i="25"/>
  <c r="E576" i="25"/>
  <c r="H575" i="25"/>
  <c r="F575" i="25"/>
  <c r="E575" i="25"/>
  <c r="H574" i="25"/>
  <c r="F574" i="25"/>
  <c r="E574" i="25"/>
  <c r="H573" i="25"/>
  <c r="F573" i="25"/>
  <c r="E573" i="25"/>
  <c r="H572" i="25"/>
  <c r="F572" i="25"/>
  <c r="E572" i="25"/>
  <c r="H571" i="25"/>
  <c r="F571" i="25"/>
  <c r="E571" i="25"/>
  <c r="H570" i="25"/>
  <c r="F570" i="25"/>
  <c r="E570" i="25"/>
  <c r="H569" i="25"/>
  <c r="F569" i="25"/>
  <c r="E569" i="25"/>
  <c r="H568" i="25"/>
  <c r="F568" i="25"/>
  <c r="E568" i="25"/>
  <c r="H566" i="25"/>
  <c r="F566" i="25"/>
  <c r="E566" i="25"/>
  <c r="H565" i="25"/>
  <c r="F565" i="25"/>
  <c r="E565" i="25"/>
  <c r="H564" i="25"/>
  <c r="F564" i="25"/>
  <c r="E564" i="25"/>
  <c r="H563" i="25"/>
  <c r="F563" i="25"/>
  <c r="E563" i="25"/>
  <c r="H562" i="25"/>
  <c r="F562" i="25"/>
  <c r="E562" i="25"/>
  <c r="H561" i="25"/>
  <c r="F561" i="25"/>
  <c r="E561" i="25"/>
  <c r="H560" i="25"/>
  <c r="F560" i="25"/>
  <c r="E560" i="25"/>
  <c r="H559" i="25"/>
  <c r="F559" i="25"/>
  <c r="E559" i="25"/>
  <c r="H558" i="25"/>
  <c r="F558" i="25"/>
  <c r="E558" i="25"/>
  <c r="H557" i="25"/>
  <c r="F557" i="25"/>
  <c r="E557" i="25"/>
  <c r="H556" i="25"/>
  <c r="F556" i="25"/>
  <c r="E556" i="25"/>
  <c r="H555" i="25"/>
  <c r="F555" i="25"/>
  <c r="E555" i="25"/>
  <c r="H554" i="25"/>
  <c r="F554" i="25"/>
  <c r="E554" i="25"/>
  <c r="H553" i="25"/>
  <c r="F553" i="25"/>
  <c r="E553" i="25"/>
  <c r="H552" i="25"/>
  <c r="F552" i="25"/>
  <c r="E552" i="25"/>
  <c r="H551" i="25"/>
  <c r="F551" i="25"/>
  <c r="E551" i="25"/>
  <c r="H550" i="25"/>
  <c r="F550" i="25"/>
  <c r="E550" i="25"/>
  <c r="H549" i="25"/>
  <c r="F549" i="25"/>
  <c r="E549" i="25"/>
  <c r="H548" i="25"/>
  <c r="F548" i="25"/>
  <c r="E548" i="25"/>
  <c r="H533" i="25"/>
  <c r="F533" i="25"/>
  <c r="E533" i="25"/>
  <c r="H532" i="25"/>
  <c r="F532" i="25"/>
  <c r="E532" i="25"/>
  <c r="H531" i="25"/>
  <c r="F531" i="25"/>
  <c r="E531" i="25"/>
  <c r="H530" i="25"/>
  <c r="F530" i="25"/>
  <c r="E530" i="25"/>
  <c r="H529" i="25"/>
  <c r="F529" i="25"/>
  <c r="E529" i="25"/>
  <c r="H528" i="25"/>
  <c r="F528" i="25"/>
  <c r="E528" i="25"/>
  <c r="H527" i="25"/>
  <c r="F527" i="25"/>
  <c r="E527" i="25"/>
  <c r="H526" i="25"/>
  <c r="F526" i="25"/>
  <c r="E526" i="25"/>
  <c r="H525" i="25"/>
  <c r="F525" i="25"/>
  <c r="E525" i="25"/>
  <c r="H524" i="25"/>
  <c r="F524" i="25"/>
  <c r="E524" i="25"/>
  <c r="H523" i="25"/>
  <c r="F523" i="25"/>
  <c r="E523" i="25"/>
  <c r="H522" i="25"/>
  <c r="F522" i="25"/>
  <c r="E522" i="25"/>
  <c r="H521" i="25"/>
  <c r="F521" i="25"/>
  <c r="E521" i="25"/>
  <c r="H520" i="25"/>
  <c r="F520" i="25"/>
  <c r="E520" i="25"/>
  <c r="H519" i="25"/>
  <c r="F519" i="25"/>
  <c r="E519" i="25"/>
  <c r="H518" i="25"/>
  <c r="F518" i="25"/>
  <c r="E518" i="25"/>
  <c r="H517" i="25"/>
  <c r="F517" i="25"/>
  <c r="E517" i="25"/>
  <c r="H516" i="25"/>
  <c r="F516" i="25"/>
  <c r="E516" i="25"/>
  <c r="H515" i="25"/>
  <c r="F515" i="25"/>
  <c r="E515" i="25"/>
  <c r="H514" i="25"/>
  <c r="F514" i="25"/>
  <c r="E514" i="25"/>
  <c r="H513" i="25"/>
  <c r="F513" i="25"/>
  <c r="E513" i="25"/>
  <c r="H512" i="25"/>
  <c r="F512" i="25"/>
  <c r="E512" i="25"/>
  <c r="H511" i="25"/>
  <c r="F511" i="25"/>
  <c r="E511" i="25"/>
  <c r="H510" i="25"/>
  <c r="F510" i="25"/>
  <c r="E510" i="25"/>
  <c r="H509" i="25"/>
  <c r="F509" i="25"/>
  <c r="E509" i="25"/>
  <c r="H508" i="25"/>
  <c r="F508" i="25"/>
  <c r="E508" i="25"/>
  <c r="H507" i="25"/>
  <c r="F507" i="25"/>
  <c r="E507" i="25"/>
  <c r="H506" i="25"/>
  <c r="F506" i="25"/>
  <c r="E506" i="25"/>
  <c r="H505" i="25"/>
  <c r="F505" i="25"/>
  <c r="E505" i="25"/>
  <c r="H504" i="25"/>
  <c r="F504" i="25"/>
  <c r="E504" i="25"/>
  <c r="H503" i="25"/>
  <c r="F503" i="25"/>
  <c r="E503" i="25"/>
  <c r="H502" i="25"/>
  <c r="F502" i="25"/>
  <c r="E502" i="25"/>
  <c r="H501" i="25"/>
  <c r="F501" i="25"/>
  <c r="E501" i="25"/>
  <c r="H500" i="25"/>
  <c r="F500" i="25"/>
  <c r="E500" i="25"/>
  <c r="H499" i="25"/>
  <c r="F499" i="25"/>
  <c r="E499" i="25"/>
  <c r="H498" i="25"/>
  <c r="F498" i="25"/>
  <c r="E498" i="25"/>
  <c r="H497" i="25"/>
  <c r="F497" i="25"/>
  <c r="E497" i="25"/>
  <c r="H496" i="25"/>
  <c r="F496" i="25"/>
  <c r="E496" i="25"/>
  <c r="H495" i="25"/>
  <c r="F495" i="25"/>
  <c r="E495" i="25"/>
  <c r="H494" i="25"/>
  <c r="F494" i="25"/>
  <c r="E494" i="25"/>
  <c r="H493" i="25"/>
  <c r="F493" i="25"/>
  <c r="E493" i="25"/>
  <c r="H492" i="25"/>
  <c r="F492" i="25"/>
  <c r="E492" i="25"/>
  <c r="H491" i="25"/>
  <c r="F491" i="25"/>
  <c r="E491" i="25"/>
  <c r="H490" i="25"/>
  <c r="F490" i="25"/>
  <c r="E490" i="25"/>
  <c r="H489" i="25"/>
  <c r="F489" i="25"/>
  <c r="E489" i="25"/>
  <c r="H488" i="25"/>
  <c r="F488" i="25"/>
  <c r="E488" i="25"/>
  <c r="H487" i="25"/>
  <c r="F487" i="25"/>
  <c r="E487" i="25"/>
  <c r="H486" i="25"/>
  <c r="F486" i="25"/>
  <c r="E486" i="25"/>
  <c r="H485" i="25"/>
  <c r="F485" i="25"/>
  <c r="E485" i="25"/>
  <c r="H484" i="25"/>
  <c r="F484" i="25"/>
  <c r="E484" i="25"/>
  <c r="H483" i="25"/>
  <c r="F483" i="25"/>
  <c r="E483" i="25"/>
  <c r="H482" i="25"/>
  <c r="F482" i="25"/>
  <c r="E482" i="25"/>
  <c r="H481" i="25"/>
  <c r="F481" i="25"/>
  <c r="E481" i="25"/>
  <c r="H480" i="25"/>
  <c r="F480" i="25"/>
  <c r="E480" i="25"/>
  <c r="H479" i="25"/>
  <c r="F479" i="25"/>
  <c r="E479" i="25"/>
  <c r="H478" i="25"/>
  <c r="F478" i="25"/>
  <c r="E478" i="25"/>
  <c r="H477" i="25"/>
  <c r="F477" i="25"/>
  <c r="E477" i="25"/>
  <c r="H476" i="25"/>
  <c r="F476" i="25"/>
  <c r="E476" i="25"/>
  <c r="H475" i="25"/>
  <c r="F475" i="25"/>
  <c r="E475" i="25"/>
  <c r="H474" i="25"/>
  <c r="F474" i="25"/>
  <c r="E474" i="25"/>
  <c r="H473" i="25"/>
  <c r="F473" i="25"/>
  <c r="E473" i="25"/>
  <c r="H472" i="25"/>
  <c r="F472" i="25"/>
  <c r="E472" i="25"/>
  <c r="H471" i="25"/>
  <c r="F471" i="25"/>
  <c r="E471" i="25"/>
  <c r="H470" i="25"/>
  <c r="F470" i="25"/>
  <c r="E470" i="25"/>
  <c r="H469" i="25"/>
  <c r="F469" i="25"/>
  <c r="E469" i="25"/>
  <c r="H468" i="25"/>
  <c r="F468" i="25"/>
  <c r="E468" i="25"/>
  <c r="H467" i="25"/>
  <c r="F467" i="25"/>
  <c r="E467" i="25"/>
  <c r="H466" i="25"/>
  <c r="F466" i="25"/>
  <c r="E466" i="25"/>
  <c r="H465" i="25"/>
  <c r="F465" i="25"/>
  <c r="E465" i="25"/>
  <c r="H464" i="25"/>
  <c r="F464" i="25"/>
  <c r="E464" i="25"/>
  <c r="H463" i="25"/>
  <c r="F463" i="25"/>
  <c r="E463" i="25"/>
  <c r="H462" i="25"/>
  <c r="F462" i="25"/>
  <c r="E462" i="25"/>
  <c r="H461" i="25"/>
  <c r="F461" i="25"/>
  <c r="E461" i="25"/>
  <c r="H460" i="25"/>
  <c r="F460" i="25"/>
  <c r="E460" i="25"/>
  <c r="H459" i="25"/>
  <c r="F459" i="25"/>
  <c r="E459" i="25"/>
  <c r="H458" i="25"/>
  <c r="F458" i="25"/>
  <c r="E458" i="25"/>
  <c r="H457" i="25"/>
  <c r="F457" i="25"/>
  <c r="E457" i="25"/>
  <c r="H456" i="25"/>
  <c r="F456" i="25"/>
  <c r="E456" i="25"/>
  <c r="H455" i="25"/>
  <c r="F455" i="25"/>
  <c r="E455" i="25"/>
  <c r="H454" i="25"/>
  <c r="F454" i="25"/>
  <c r="E454" i="25"/>
  <c r="H453" i="25"/>
  <c r="F453" i="25"/>
  <c r="E453" i="25"/>
  <c r="H452" i="25"/>
  <c r="F452" i="25"/>
  <c r="E452" i="25"/>
  <c r="H451" i="25"/>
  <c r="F451" i="25"/>
  <c r="E451" i="25"/>
  <c r="H450" i="25"/>
  <c r="F450" i="25"/>
  <c r="E450" i="25"/>
  <c r="H449" i="25"/>
  <c r="F449" i="25"/>
  <c r="E449" i="25"/>
  <c r="H448" i="25"/>
  <c r="F448" i="25"/>
  <c r="E448" i="25"/>
  <c r="H447" i="25"/>
  <c r="F447" i="25"/>
  <c r="E447" i="25"/>
  <c r="H446" i="25"/>
  <c r="F446" i="25"/>
  <c r="E446" i="25"/>
  <c r="H445" i="25"/>
  <c r="F445" i="25"/>
  <c r="E445" i="25"/>
  <c r="H444" i="25"/>
  <c r="F444" i="25"/>
  <c r="E444" i="25"/>
  <c r="H443" i="25"/>
  <c r="F443" i="25"/>
  <c r="E443" i="25"/>
  <c r="H442" i="25"/>
  <c r="F442" i="25"/>
  <c r="E442" i="25"/>
  <c r="H441" i="25"/>
  <c r="F441" i="25"/>
  <c r="E441" i="25"/>
  <c r="H440" i="25"/>
  <c r="F440" i="25"/>
  <c r="E440" i="25"/>
  <c r="H439" i="25"/>
  <c r="F439" i="25"/>
  <c r="E439" i="25"/>
  <c r="H438" i="25"/>
  <c r="F438" i="25"/>
  <c r="E438" i="25"/>
  <c r="H437" i="25"/>
  <c r="F437" i="25"/>
  <c r="E437" i="25"/>
  <c r="H436" i="25"/>
  <c r="F436" i="25"/>
  <c r="E436" i="25"/>
  <c r="H435" i="25"/>
  <c r="F435" i="25"/>
  <c r="E435" i="25"/>
  <c r="H434" i="25"/>
  <c r="F434" i="25"/>
  <c r="E434" i="25"/>
  <c r="H433" i="25"/>
  <c r="F433" i="25"/>
  <c r="E433" i="25"/>
  <c r="H432" i="25"/>
  <c r="F432" i="25"/>
  <c r="E432" i="25"/>
  <c r="H431" i="25"/>
  <c r="F431" i="25"/>
  <c r="E431" i="25"/>
  <c r="H430" i="25"/>
  <c r="F430" i="25"/>
  <c r="E430" i="25"/>
  <c r="H429" i="25"/>
  <c r="F429" i="25"/>
  <c r="E429" i="25"/>
  <c r="H428" i="25"/>
  <c r="F428" i="25"/>
  <c r="E428" i="25"/>
  <c r="H427" i="25"/>
  <c r="F427" i="25"/>
  <c r="E427" i="25"/>
  <c r="H426" i="25"/>
  <c r="F426" i="25"/>
  <c r="E426" i="25"/>
  <c r="H425" i="25"/>
  <c r="F425" i="25"/>
  <c r="E425" i="25"/>
  <c r="H424" i="25"/>
  <c r="F424" i="25"/>
  <c r="E424" i="25"/>
  <c r="H423" i="25"/>
  <c r="F423" i="25"/>
  <c r="E423" i="25"/>
  <c r="H422" i="25"/>
  <c r="F422" i="25"/>
  <c r="E422" i="25"/>
  <c r="H421" i="25"/>
  <c r="F421" i="25"/>
  <c r="E421" i="25"/>
  <c r="H420" i="25"/>
  <c r="F420" i="25"/>
  <c r="E420" i="25"/>
  <c r="H419" i="25"/>
  <c r="F419" i="25"/>
  <c r="E419" i="25"/>
  <c r="H418" i="25"/>
  <c r="F418" i="25"/>
  <c r="E418" i="25"/>
  <c r="H417" i="25"/>
  <c r="F417" i="25"/>
  <c r="E417" i="25"/>
  <c r="H416" i="25"/>
  <c r="F416" i="25"/>
  <c r="E416" i="25"/>
  <c r="H415" i="25"/>
  <c r="F415" i="25"/>
  <c r="E415" i="25"/>
  <c r="H414" i="25"/>
  <c r="F414" i="25"/>
  <c r="E414" i="25"/>
  <c r="H413" i="25"/>
  <c r="F413" i="25"/>
  <c r="E413" i="25"/>
  <c r="H412" i="25"/>
  <c r="F412" i="25"/>
  <c r="E412" i="25"/>
  <c r="H411" i="25"/>
  <c r="F411" i="25"/>
  <c r="E411" i="25"/>
  <c r="H410" i="25"/>
  <c r="F410" i="25"/>
  <c r="E410" i="25"/>
  <c r="H409" i="25"/>
  <c r="F409" i="25"/>
  <c r="E409" i="25"/>
  <c r="H408" i="25"/>
  <c r="F408" i="25"/>
  <c r="E408" i="25"/>
  <c r="H407" i="25"/>
  <c r="F407" i="25"/>
  <c r="E407" i="25"/>
  <c r="H406" i="25"/>
  <c r="F406" i="25"/>
  <c r="E406" i="25"/>
  <c r="H405" i="25"/>
  <c r="F405" i="25"/>
  <c r="E405" i="25"/>
  <c r="H404" i="25"/>
  <c r="F404" i="25"/>
  <c r="E404" i="25"/>
  <c r="H403" i="25"/>
  <c r="F403" i="25"/>
  <c r="E403" i="25"/>
  <c r="H402" i="25"/>
  <c r="F402" i="25"/>
  <c r="E402" i="25"/>
  <c r="H401" i="25"/>
  <c r="F401" i="25"/>
  <c r="E401" i="25"/>
  <c r="H400" i="25"/>
  <c r="F400" i="25"/>
  <c r="E400" i="25"/>
  <c r="H399" i="25"/>
  <c r="F399" i="25"/>
  <c r="E399" i="25"/>
  <c r="H398" i="25"/>
  <c r="F398" i="25"/>
  <c r="E398" i="25"/>
  <c r="H397" i="25"/>
  <c r="F397" i="25"/>
  <c r="E397" i="25"/>
  <c r="H396" i="25"/>
  <c r="F396" i="25"/>
  <c r="E396" i="25"/>
  <c r="H395" i="25"/>
  <c r="F395" i="25"/>
  <c r="E395" i="25"/>
  <c r="H394" i="25"/>
  <c r="F394" i="25"/>
  <c r="E394" i="25"/>
  <c r="H393" i="25"/>
  <c r="F393" i="25"/>
  <c r="E393" i="25"/>
  <c r="H392" i="25"/>
  <c r="F392" i="25"/>
  <c r="E392" i="25"/>
  <c r="H391" i="25"/>
  <c r="F391" i="25"/>
  <c r="E391" i="25"/>
  <c r="H390" i="25"/>
  <c r="F390" i="25"/>
  <c r="E390" i="25"/>
  <c r="H389" i="25"/>
  <c r="F389" i="25"/>
  <c r="E389" i="25"/>
  <c r="H388" i="25"/>
  <c r="F388" i="25"/>
  <c r="E388" i="25"/>
  <c r="H387" i="25"/>
  <c r="F387" i="25"/>
  <c r="E387" i="25"/>
  <c r="H386" i="25"/>
  <c r="F386" i="25"/>
  <c r="E386" i="25"/>
  <c r="H385" i="25"/>
  <c r="F385" i="25"/>
  <c r="E385" i="25"/>
  <c r="H384" i="25"/>
  <c r="F384" i="25"/>
  <c r="E384" i="25"/>
  <c r="H383" i="25"/>
  <c r="F383" i="25"/>
  <c r="E383" i="25"/>
  <c r="H382" i="25"/>
  <c r="F382" i="25"/>
  <c r="E382" i="25"/>
  <c r="H381" i="25"/>
  <c r="F381" i="25"/>
  <c r="E381" i="25"/>
  <c r="H380" i="25"/>
  <c r="F380" i="25"/>
  <c r="E380" i="25"/>
  <c r="H379" i="25"/>
  <c r="F379" i="25"/>
  <c r="E379" i="25"/>
  <c r="H378" i="25"/>
  <c r="F378" i="25"/>
  <c r="E378" i="25"/>
  <c r="H377" i="25"/>
  <c r="F377" i="25"/>
  <c r="E377" i="25"/>
  <c r="H376" i="25"/>
  <c r="F376" i="25"/>
  <c r="E376" i="25"/>
  <c r="H375" i="25"/>
  <c r="F375" i="25"/>
  <c r="E375" i="25"/>
  <c r="H374" i="25"/>
  <c r="F374" i="25"/>
  <c r="E374" i="25"/>
  <c r="H373" i="25"/>
  <c r="F373" i="25"/>
  <c r="E373" i="25"/>
  <c r="H372" i="25"/>
  <c r="F372" i="25"/>
  <c r="E372" i="25"/>
  <c r="H371" i="25"/>
  <c r="F371" i="25"/>
  <c r="E371" i="25"/>
  <c r="H370" i="25"/>
  <c r="F370" i="25"/>
  <c r="E370" i="25"/>
  <c r="H369" i="25"/>
  <c r="F369" i="25"/>
  <c r="E369" i="25"/>
  <c r="H368" i="25"/>
  <c r="F368" i="25"/>
  <c r="E368" i="25"/>
  <c r="H367" i="25"/>
  <c r="F367" i="25"/>
  <c r="E367" i="25"/>
  <c r="H366" i="25"/>
  <c r="F366" i="25"/>
  <c r="E366" i="25"/>
  <c r="H365" i="25"/>
  <c r="F365" i="25"/>
  <c r="E365" i="25"/>
  <c r="H364" i="25"/>
  <c r="F364" i="25"/>
  <c r="E364" i="25"/>
  <c r="H363" i="25"/>
  <c r="F363" i="25"/>
  <c r="E363" i="25"/>
  <c r="H362" i="25"/>
  <c r="F362" i="25"/>
  <c r="E362" i="25"/>
  <c r="H361" i="25"/>
  <c r="F361" i="25"/>
  <c r="E361" i="25"/>
  <c r="H360" i="25"/>
  <c r="F360" i="25"/>
  <c r="E360" i="25"/>
  <c r="H359" i="25"/>
  <c r="F359" i="25"/>
  <c r="E359" i="25"/>
  <c r="H358" i="25"/>
  <c r="F358" i="25"/>
  <c r="E358" i="25"/>
  <c r="H357" i="25"/>
  <c r="F357" i="25"/>
  <c r="E357" i="25"/>
  <c r="H356" i="25"/>
  <c r="F356" i="25"/>
  <c r="E356" i="25"/>
  <c r="H355" i="25"/>
  <c r="F355" i="25"/>
  <c r="E355" i="25"/>
  <c r="H354" i="25"/>
  <c r="F354" i="25"/>
  <c r="E354" i="25"/>
  <c r="H353" i="25"/>
  <c r="F353" i="25"/>
  <c r="E353" i="25"/>
  <c r="H352" i="25"/>
  <c r="F352" i="25"/>
  <c r="E352" i="25"/>
  <c r="H351" i="25"/>
  <c r="F351" i="25"/>
  <c r="E351" i="25"/>
  <c r="H350" i="25"/>
  <c r="F350" i="25"/>
  <c r="E350" i="25"/>
  <c r="H349" i="25"/>
  <c r="F349" i="25"/>
  <c r="E349" i="25"/>
  <c r="H348" i="25"/>
  <c r="F348" i="25"/>
  <c r="E348" i="25"/>
  <c r="H347" i="25"/>
  <c r="F347" i="25"/>
  <c r="E347" i="25"/>
  <c r="H346" i="25"/>
  <c r="F346" i="25"/>
  <c r="E346" i="25"/>
  <c r="H345" i="25"/>
  <c r="F345" i="25"/>
  <c r="E345" i="25"/>
  <c r="H344" i="25"/>
  <c r="F344" i="25"/>
  <c r="E344" i="25"/>
  <c r="H343" i="25"/>
  <c r="F343" i="25"/>
  <c r="E343" i="25"/>
  <c r="H342" i="25"/>
  <c r="F342" i="25"/>
  <c r="E342" i="25"/>
  <c r="H341" i="25"/>
  <c r="F341" i="25"/>
  <c r="E341" i="25"/>
  <c r="H340" i="25"/>
  <c r="F340" i="25"/>
  <c r="E340" i="25"/>
  <c r="H339" i="25"/>
  <c r="F339" i="25"/>
  <c r="E339" i="25"/>
  <c r="H338" i="25"/>
  <c r="F338" i="25"/>
  <c r="E338" i="25"/>
  <c r="H337" i="25"/>
  <c r="F337" i="25"/>
  <c r="E337" i="25"/>
  <c r="H336" i="25"/>
  <c r="F336" i="25"/>
  <c r="E336" i="25"/>
  <c r="H335" i="25"/>
  <c r="F335" i="25"/>
  <c r="E335" i="25"/>
  <c r="H334" i="25"/>
  <c r="F334" i="25"/>
  <c r="E334" i="25"/>
  <c r="H333" i="25"/>
  <c r="F333" i="25"/>
  <c r="E333" i="25"/>
  <c r="H332" i="25"/>
  <c r="F332" i="25"/>
  <c r="E332" i="25"/>
  <c r="H331" i="25"/>
  <c r="F331" i="25"/>
  <c r="E331" i="25"/>
  <c r="H330" i="25"/>
  <c r="F330" i="25"/>
  <c r="E330" i="25"/>
  <c r="H329" i="25"/>
  <c r="F329" i="25"/>
  <c r="E329" i="25"/>
  <c r="H328" i="25"/>
  <c r="F328" i="25"/>
  <c r="E328" i="25"/>
  <c r="H327" i="25"/>
  <c r="F327" i="25"/>
  <c r="E327" i="25"/>
  <c r="H326" i="25"/>
  <c r="F326" i="25"/>
  <c r="E326" i="25"/>
  <c r="H325" i="25"/>
  <c r="F325" i="25"/>
  <c r="E325" i="25"/>
  <c r="H324" i="25"/>
  <c r="F324" i="25"/>
  <c r="E324" i="25"/>
  <c r="H323" i="25"/>
  <c r="F323" i="25"/>
  <c r="E323" i="25"/>
  <c r="H322" i="25"/>
  <c r="F322" i="25"/>
  <c r="E322" i="25"/>
  <c r="H321" i="25"/>
  <c r="F321" i="25"/>
  <c r="E321" i="25"/>
  <c r="H320" i="25"/>
  <c r="F320" i="25"/>
  <c r="E320" i="25"/>
  <c r="H319" i="25"/>
  <c r="F319" i="25"/>
  <c r="E319" i="25"/>
  <c r="H318" i="25"/>
  <c r="F318" i="25"/>
  <c r="E318" i="25"/>
  <c r="H317" i="25"/>
  <c r="F317" i="25"/>
  <c r="E317" i="25"/>
  <c r="H316" i="25"/>
  <c r="F316" i="25"/>
  <c r="E316" i="25"/>
  <c r="H315" i="25"/>
  <c r="F315" i="25"/>
  <c r="E315" i="25"/>
  <c r="H314" i="25"/>
  <c r="F314" i="25"/>
  <c r="E314" i="25"/>
  <c r="H313" i="25"/>
  <c r="F313" i="25"/>
  <c r="E313" i="25"/>
  <c r="H312" i="25"/>
  <c r="F312" i="25"/>
  <c r="E312" i="25"/>
  <c r="H311" i="25"/>
  <c r="F311" i="25"/>
  <c r="E311" i="25"/>
  <c r="H310" i="25"/>
  <c r="F310" i="25"/>
  <c r="E310" i="25"/>
  <c r="H309" i="25"/>
  <c r="F309" i="25"/>
  <c r="E309" i="25"/>
  <c r="H308" i="25"/>
  <c r="F308" i="25"/>
  <c r="E308" i="25"/>
  <c r="H307" i="25"/>
  <c r="F307" i="25"/>
  <c r="E307" i="25"/>
  <c r="H306" i="25"/>
  <c r="F306" i="25"/>
  <c r="E306" i="25"/>
  <c r="H305" i="25"/>
  <c r="F305" i="25"/>
  <c r="E305" i="25"/>
  <c r="H304" i="25"/>
  <c r="F304" i="25"/>
  <c r="E304" i="25"/>
  <c r="H303" i="25"/>
  <c r="F303" i="25"/>
  <c r="E303" i="25"/>
  <c r="H302" i="25"/>
  <c r="F302" i="25"/>
  <c r="E302" i="25"/>
  <c r="H301" i="25"/>
  <c r="F301" i="25"/>
  <c r="E301" i="25"/>
  <c r="H300" i="25"/>
  <c r="F300" i="25"/>
  <c r="E300" i="25"/>
  <c r="H299" i="25"/>
  <c r="F299" i="25"/>
  <c r="E299" i="25"/>
  <c r="H298" i="25"/>
  <c r="F298" i="25"/>
  <c r="E298" i="25"/>
  <c r="H297" i="25"/>
  <c r="F297" i="25"/>
  <c r="E297" i="25"/>
  <c r="H296" i="25"/>
  <c r="F296" i="25"/>
  <c r="E296" i="25"/>
  <c r="H295" i="25"/>
  <c r="F295" i="25"/>
  <c r="E295" i="25"/>
  <c r="H294" i="25"/>
  <c r="F294" i="25"/>
  <c r="E294" i="25"/>
  <c r="H293" i="25"/>
  <c r="F293" i="25"/>
  <c r="E293" i="25"/>
  <c r="H292" i="25"/>
  <c r="F292" i="25"/>
  <c r="E292" i="25"/>
  <c r="H291" i="25"/>
  <c r="F291" i="25"/>
  <c r="E291" i="25"/>
  <c r="H290" i="25"/>
  <c r="F290" i="25"/>
  <c r="E290" i="25"/>
  <c r="H289" i="25"/>
  <c r="F289" i="25"/>
  <c r="E289" i="25"/>
  <c r="H288" i="25"/>
  <c r="F288" i="25"/>
  <c r="E288" i="25"/>
  <c r="H287" i="25"/>
  <c r="F287" i="25"/>
  <c r="E287" i="25"/>
  <c r="H286" i="25"/>
  <c r="F286" i="25"/>
  <c r="E286" i="25"/>
  <c r="H285" i="25"/>
  <c r="F285" i="25"/>
  <c r="E285" i="25"/>
  <c r="H284" i="25"/>
  <c r="F284" i="25"/>
  <c r="E284" i="25"/>
  <c r="H283" i="25"/>
  <c r="F283" i="25"/>
  <c r="E283" i="25"/>
  <c r="H282" i="25"/>
  <c r="F282" i="25"/>
  <c r="E282" i="25"/>
  <c r="H281" i="25"/>
  <c r="F281" i="25"/>
  <c r="E281" i="25"/>
  <c r="H280" i="25"/>
  <c r="F280" i="25"/>
  <c r="E280" i="25"/>
  <c r="H279" i="25"/>
  <c r="F279" i="25"/>
  <c r="E279" i="25"/>
  <c r="H278" i="25"/>
  <c r="F278" i="25"/>
  <c r="E278" i="25"/>
  <c r="H277" i="25"/>
  <c r="F277" i="25"/>
  <c r="E277" i="25"/>
  <c r="H276" i="25"/>
  <c r="F276" i="25"/>
  <c r="E276" i="25"/>
  <c r="H275" i="25"/>
  <c r="F275" i="25"/>
  <c r="E275" i="25"/>
  <c r="H274" i="25"/>
  <c r="F274" i="25"/>
  <c r="E274" i="25"/>
  <c r="H273" i="25"/>
  <c r="F273" i="25"/>
  <c r="E273" i="25"/>
  <c r="H272" i="25"/>
  <c r="F272" i="25"/>
  <c r="E272" i="25"/>
  <c r="H271" i="25"/>
  <c r="F271" i="25"/>
  <c r="E271" i="25"/>
  <c r="H270" i="25"/>
  <c r="F270" i="25"/>
  <c r="E270" i="25"/>
  <c r="H269" i="25"/>
  <c r="F269" i="25"/>
  <c r="E269" i="25"/>
  <c r="H268" i="25"/>
  <c r="F268" i="25"/>
  <c r="E268" i="25"/>
  <c r="H267" i="25"/>
  <c r="F267" i="25"/>
  <c r="E267" i="25"/>
  <c r="H266" i="25"/>
  <c r="F266" i="25"/>
  <c r="E266" i="25"/>
  <c r="H265" i="25"/>
  <c r="F265" i="25"/>
  <c r="E265" i="25"/>
  <c r="H264" i="25"/>
  <c r="F264" i="25"/>
  <c r="E264" i="25"/>
  <c r="H263" i="25"/>
  <c r="F263" i="25"/>
  <c r="E263" i="25"/>
  <c r="H262" i="25"/>
  <c r="F262" i="25"/>
  <c r="E262" i="25"/>
  <c r="H261" i="25"/>
  <c r="F261" i="25"/>
  <c r="E261" i="25"/>
  <c r="H260" i="25"/>
  <c r="F260" i="25"/>
  <c r="E260" i="25"/>
  <c r="H259" i="25"/>
  <c r="F259" i="25"/>
  <c r="E259" i="25"/>
  <c r="H257" i="25"/>
  <c r="F257" i="25"/>
  <c r="E257" i="25"/>
  <c r="H256" i="25"/>
  <c r="F256" i="25"/>
  <c r="E256" i="25"/>
  <c r="H255" i="25"/>
  <c r="F255" i="25"/>
  <c r="E255" i="25"/>
  <c r="H254" i="25"/>
  <c r="F254" i="25"/>
  <c r="E254" i="25"/>
  <c r="H253" i="25"/>
  <c r="F253" i="25"/>
  <c r="E253" i="25"/>
  <c r="H252" i="25"/>
  <c r="F252" i="25"/>
  <c r="E252" i="25"/>
  <c r="H251" i="25"/>
  <c r="F251" i="25"/>
  <c r="E251" i="25"/>
  <c r="H250" i="25"/>
  <c r="F250" i="25"/>
  <c r="E250" i="25"/>
  <c r="H249" i="25"/>
  <c r="F249" i="25"/>
  <c r="E249" i="25"/>
  <c r="H248" i="25"/>
  <c r="F248" i="25"/>
  <c r="E248" i="25"/>
  <c r="H247" i="25"/>
  <c r="F247" i="25"/>
  <c r="E247" i="25"/>
  <c r="H246" i="25"/>
  <c r="F246" i="25"/>
  <c r="E246" i="25"/>
  <c r="H245" i="25"/>
  <c r="F245" i="25"/>
  <c r="E245" i="25"/>
  <c r="H244" i="25"/>
  <c r="F244" i="25"/>
  <c r="E244" i="25"/>
  <c r="H243" i="25"/>
  <c r="F243" i="25"/>
  <c r="E243" i="25"/>
  <c r="H242" i="25"/>
  <c r="F242" i="25"/>
  <c r="E242" i="25"/>
  <c r="H241" i="25"/>
  <c r="F241" i="25"/>
  <c r="E241" i="25"/>
  <c r="H240" i="25"/>
  <c r="F240" i="25"/>
  <c r="E240" i="25"/>
  <c r="H239" i="25"/>
  <c r="F239" i="25"/>
  <c r="E239" i="25"/>
  <c r="H238" i="25"/>
  <c r="F238" i="25"/>
  <c r="E238" i="25"/>
  <c r="H237" i="25"/>
  <c r="F237" i="25"/>
  <c r="E237" i="25"/>
  <c r="H236" i="25"/>
  <c r="F236" i="25"/>
  <c r="E236" i="25"/>
  <c r="H235" i="25"/>
  <c r="F235" i="25"/>
  <c r="E235" i="25"/>
  <c r="H234" i="25"/>
  <c r="F234" i="25"/>
  <c r="E234" i="25"/>
  <c r="H233" i="25"/>
  <c r="F233" i="25"/>
  <c r="E233" i="25"/>
  <c r="H232" i="25"/>
  <c r="F232" i="25"/>
  <c r="E232" i="25"/>
  <c r="H231" i="25"/>
  <c r="F231" i="25"/>
  <c r="E231" i="25"/>
  <c r="H230" i="25"/>
  <c r="F230" i="25"/>
  <c r="E230" i="25"/>
  <c r="H229" i="25"/>
  <c r="F229" i="25"/>
  <c r="E229" i="25"/>
  <c r="H228" i="25"/>
  <c r="F228" i="25"/>
  <c r="E228" i="25"/>
  <c r="H227" i="25"/>
  <c r="F227" i="25"/>
  <c r="E227" i="25"/>
  <c r="H226" i="25"/>
  <c r="F226" i="25"/>
  <c r="E226" i="25"/>
  <c r="H225" i="25"/>
  <c r="F225" i="25"/>
  <c r="E225" i="25"/>
  <c r="H224" i="25"/>
  <c r="F224" i="25"/>
  <c r="E224" i="25"/>
  <c r="H223" i="25"/>
  <c r="F223" i="25"/>
  <c r="E223" i="25"/>
  <c r="H222" i="25"/>
  <c r="F222" i="25"/>
  <c r="E222" i="25"/>
  <c r="H221" i="25"/>
  <c r="F221" i="25"/>
  <c r="E221" i="25"/>
  <c r="H220" i="25"/>
  <c r="F220" i="25"/>
  <c r="E220" i="25"/>
  <c r="H219" i="25"/>
  <c r="F219" i="25"/>
  <c r="E219" i="25"/>
  <c r="H218" i="25"/>
  <c r="F218" i="25"/>
  <c r="E218" i="25"/>
  <c r="H217" i="25"/>
  <c r="F217" i="25"/>
  <c r="E217" i="25"/>
  <c r="H216" i="25"/>
  <c r="F216" i="25"/>
  <c r="E216" i="25"/>
  <c r="H215" i="25"/>
  <c r="F215" i="25"/>
  <c r="E215" i="25"/>
  <c r="H214" i="25"/>
  <c r="F214" i="25"/>
  <c r="E214" i="25"/>
  <c r="H213" i="25"/>
  <c r="F213" i="25"/>
  <c r="E213" i="25"/>
  <c r="H212" i="25"/>
  <c r="F212" i="25"/>
  <c r="E212" i="25"/>
  <c r="H211" i="25"/>
  <c r="F211" i="25"/>
  <c r="E211" i="25"/>
  <c r="H210" i="25"/>
  <c r="F210" i="25"/>
  <c r="E210" i="25"/>
  <c r="H209" i="25"/>
  <c r="F209" i="25"/>
  <c r="E209" i="25"/>
  <c r="H208" i="25"/>
  <c r="F208" i="25"/>
  <c r="E208" i="25"/>
  <c r="H207" i="25"/>
  <c r="F207" i="25"/>
  <c r="E207" i="25"/>
  <c r="H206" i="25"/>
  <c r="F206" i="25"/>
  <c r="E206" i="25"/>
  <c r="H205" i="25"/>
  <c r="F205" i="25"/>
  <c r="E205" i="25"/>
  <c r="H204" i="25"/>
  <c r="F204" i="25"/>
  <c r="E204" i="25"/>
  <c r="H203" i="25"/>
  <c r="F203" i="25"/>
  <c r="E203" i="25"/>
  <c r="H202" i="25"/>
  <c r="F202" i="25"/>
  <c r="E202" i="25"/>
  <c r="H201" i="25"/>
  <c r="F201" i="25"/>
  <c r="E201" i="25"/>
  <c r="H200" i="25"/>
  <c r="F200" i="25"/>
  <c r="E200" i="25"/>
  <c r="H199" i="25"/>
  <c r="F199" i="25"/>
  <c r="E199" i="25"/>
  <c r="H198" i="25"/>
  <c r="F198" i="25"/>
  <c r="E198" i="25"/>
  <c r="H197" i="25"/>
  <c r="F197" i="25"/>
  <c r="E197" i="25"/>
  <c r="H196" i="25"/>
  <c r="F196" i="25"/>
  <c r="E196" i="25"/>
  <c r="H195" i="25"/>
  <c r="F195" i="25"/>
  <c r="E195" i="25"/>
  <c r="H194" i="25"/>
  <c r="F194" i="25"/>
  <c r="E194" i="25"/>
  <c r="H193" i="25"/>
  <c r="F193" i="25"/>
  <c r="E193" i="25"/>
  <c r="H192" i="25"/>
  <c r="F192" i="25"/>
  <c r="E192" i="25"/>
  <c r="H191" i="25"/>
  <c r="F191" i="25"/>
  <c r="E191" i="25"/>
  <c r="H190" i="25"/>
  <c r="F190" i="25"/>
  <c r="E190" i="25"/>
  <c r="H189" i="25"/>
  <c r="F189" i="25"/>
  <c r="E189" i="25"/>
  <c r="H188" i="25"/>
  <c r="F188" i="25"/>
  <c r="E188" i="25"/>
  <c r="H187" i="25"/>
  <c r="F187" i="25"/>
  <c r="E187" i="25"/>
  <c r="H186" i="25"/>
  <c r="F186" i="25"/>
  <c r="E186" i="25"/>
  <c r="H185" i="25"/>
  <c r="F185" i="25"/>
  <c r="E185" i="25"/>
  <c r="H184" i="25"/>
  <c r="F184" i="25"/>
  <c r="E184" i="25"/>
  <c r="H183" i="25"/>
  <c r="F183" i="25"/>
  <c r="E183" i="25"/>
  <c r="H182" i="25"/>
  <c r="F182" i="25"/>
  <c r="E182" i="25"/>
  <c r="H181" i="25"/>
  <c r="F181" i="25"/>
  <c r="E181" i="25"/>
  <c r="H180" i="25"/>
  <c r="F180" i="25"/>
  <c r="E180" i="25"/>
  <c r="H179" i="25"/>
  <c r="F179" i="25"/>
  <c r="E179" i="25"/>
  <c r="H178" i="25"/>
  <c r="F178" i="25"/>
  <c r="E178" i="25"/>
  <c r="H177" i="25"/>
  <c r="F177" i="25"/>
  <c r="E177" i="25"/>
  <c r="H176" i="25"/>
  <c r="F176" i="25"/>
  <c r="E176" i="25"/>
  <c r="H175" i="25"/>
  <c r="F175" i="25"/>
  <c r="E175" i="25"/>
  <c r="H174" i="25"/>
  <c r="F174" i="25"/>
  <c r="E174" i="25"/>
  <c r="H173" i="25"/>
  <c r="F173" i="25"/>
  <c r="E173" i="25"/>
  <c r="H172" i="25"/>
  <c r="F172" i="25"/>
  <c r="E172" i="25"/>
  <c r="H171" i="25"/>
  <c r="F171" i="25"/>
  <c r="E171" i="25"/>
  <c r="H170" i="25"/>
  <c r="F170" i="25"/>
  <c r="E170" i="25"/>
  <c r="H169" i="25"/>
  <c r="F169" i="25"/>
  <c r="E169" i="25"/>
  <c r="H168" i="25"/>
  <c r="F168" i="25"/>
  <c r="E168" i="25"/>
  <c r="H167" i="25"/>
  <c r="F167" i="25"/>
  <c r="E167" i="25"/>
  <c r="H166" i="25"/>
  <c r="F166" i="25"/>
  <c r="E166" i="25"/>
  <c r="H165" i="25"/>
  <c r="F165" i="25"/>
  <c r="E165" i="25"/>
  <c r="H164" i="25"/>
  <c r="F164" i="25"/>
  <c r="E164" i="25"/>
  <c r="H163" i="25"/>
  <c r="F163" i="25"/>
  <c r="E163" i="25"/>
  <c r="H162" i="25"/>
  <c r="F162" i="25"/>
  <c r="E162" i="25"/>
  <c r="H161" i="25"/>
  <c r="F161" i="25"/>
  <c r="E161" i="25"/>
  <c r="H160" i="25"/>
  <c r="F160" i="25"/>
  <c r="E160" i="25"/>
  <c r="H159" i="25"/>
  <c r="F159" i="25"/>
  <c r="E159" i="25"/>
  <c r="H158" i="25"/>
  <c r="F158" i="25"/>
  <c r="E158" i="25"/>
  <c r="H157" i="25"/>
  <c r="F157" i="25"/>
  <c r="E157" i="25"/>
  <c r="H156" i="25"/>
  <c r="F156" i="25"/>
  <c r="E156" i="25"/>
  <c r="H155" i="25"/>
  <c r="F155" i="25"/>
  <c r="E155" i="25"/>
  <c r="H154" i="25"/>
  <c r="F154" i="25"/>
  <c r="E154" i="25"/>
  <c r="H153" i="25"/>
  <c r="F153" i="25"/>
  <c r="E153" i="25"/>
  <c r="H152" i="25"/>
  <c r="F152" i="25"/>
  <c r="E152" i="25"/>
  <c r="H151" i="25"/>
  <c r="F151" i="25"/>
  <c r="E151" i="25"/>
  <c r="H150" i="25"/>
  <c r="F150" i="25"/>
  <c r="E150" i="25"/>
  <c r="H149" i="25"/>
  <c r="F149" i="25"/>
  <c r="E149" i="25"/>
  <c r="H148" i="25"/>
  <c r="F148" i="25"/>
  <c r="E148" i="25"/>
  <c r="H147" i="25"/>
  <c r="F147" i="25"/>
  <c r="E147" i="25"/>
  <c r="H146" i="25"/>
  <c r="F146" i="25"/>
  <c r="E146" i="25"/>
  <c r="H145" i="25"/>
  <c r="F145" i="25"/>
  <c r="E145" i="25"/>
  <c r="H144" i="25"/>
  <c r="F144" i="25"/>
  <c r="E144" i="25"/>
  <c r="H143" i="25"/>
  <c r="F143" i="25"/>
  <c r="E143" i="25"/>
  <c r="H142" i="25"/>
  <c r="F142" i="25"/>
  <c r="E142" i="25"/>
  <c r="H141" i="25"/>
  <c r="F141" i="25"/>
  <c r="E141" i="25"/>
  <c r="H140" i="25"/>
  <c r="F140" i="25"/>
  <c r="E140" i="25"/>
  <c r="H139" i="25"/>
  <c r="F139" i="25"/>
  <c r="E139" i="25"/>
  <c r="H138" i="25"/>
  <c r="F138" i="25"/>
  <c r="E138" i="25"/>
  <c r="H137" i="25"/>
  <c r="F137" i="25"/>
  <c r="E137" i="25"/>
  <c r="H136" i="25"/>
  <c r="F136" i="25"/>
  <c r="E136" i="25"/>
  <c r="H135" i="25"/>
  <c r="F135" i="25"/>
  <c r="E135" i="25"/>
  <c r="H134" i="25"/>
  <c r="F134" i="25"/>
  <c r="E134" i="25"/>
  <c r="H133" i="25"/>
  <c r="F133" i="25"/>
  <c r="E133" i="25"/>
  <c r="H132" i="25"/>
  <c r="F132" i="25"/>
  <c r="E132" i="25"/>
  <c r="H131" i="25"/>
  <c r="F131" i="25"/>
  <c r="E131" i="25"/>
  <c r="H130" i="25"/>
  <c r="F130" i="25"/>
  <c r="E130" i="25"/>
  <c r="H129" i="25"/>
  <c r="F129" i="25"/>
  <c r="E129" i="25"/>
  <c r="H128" i="25"/>
  <c r="F128" i="25"/>
  <c r="E128" i="25"/>
  <c r="H127" i="25"/>
  <c r="F127" i="25"/>
  <c r="E127" i="25"/>
  <c r="H126" i="25"/>
  <c r="F126" i="25"/>
  <c r="E126" i="25"/>
  <c r="H125" i="25"/>
  <c r="F125" i="25"/>
  <c r="E125" i="25"/>
  <c r="H124" i="25"/>
  <c r="F124" i="25"/>
  <c r="E124" i="25"/>
  <c r="H123" i="25"/>
  <c r="F123" i="25"/>
  <c r="E123" i="25"/>
  <c r="H122" i="25"/>
  <c r="F122" i="25"/>
  <c r="E122" i="25"/>
  <c r="H121" i="25"/>
  <c r="F121" i="25"/>
  <c r="E121" i="25"/>
  <c r="H120" i="25"/>
  <c r="F120" i="25"/>
  <c r="E120" i="25"/>
  <c r="H119" i="25"/>
  <c r="F119" i="25"/>
  <c r="E119" i="25"/>
  <c r="H118" i="25"/>
  <c r="F118" i="25"/>
  <c r="E118" i="25"/>
  <c r="H117" i="25"/>
  <c r="F117" i="25"/>
  <c r="E117" i="25"/>
  <c r="H116" i="25"/>
  <c r="F116" i="25"/>
  <c r="E116" i="25"/>
  <c r="H115" i="25"/>
  <c r="F115" i="25"/>
  <c r="E115" i="25"/>
  <c r="H114" i="25"/>
  <c r="F114" i="25"/>
  <c r="E114" i="25"/>
  <c r="H113" i="25"/>
  <c r="F113" i="25"/>
  <c r="E113" i="25"/>
  <c r="H112" i="25"/>
  <c r="F112" i="25"/>
  <c r="E112" i="25"/>
  <c r="H111" i="25"/>
  <c r="F111" i="25"/>
  <c r="E111" i="25"/>
  <c r="H110" i="25"/>
  <c r="F110" i="25"/>
  <c r="E110" i="25"/>
  <c r="H109" i="25"/>
  <c r="F109" i="25"/>
  <c r="E109" i="25"/>
  <c r="H108" i="25"/>
  <c r="F108" i="25"/>
  <c r="E108" i="25"/>
  <c r="H107" i="25"/>
  <c r="F107" i="25"/>
  <c r="E107" i="25"/>
  <c r="H106" i="25"/>
  <c r="F106" i="25"/>
  <c r="E106" i="25"/>
  <c r="H105" i="25"/>
  <c r="F105" i="25"/>
  <c r="E105" i="25"/>
  <c r="H104" i="25"/>
  <c r="F104" i="25"/>
  <c r="E104" i="25"/>
  <c r="H103" i="25"/>
  <c r="F103" i="25"/>
  <c r="E103" i="25"/>
  <c r="H102" i="25"/>
  <c r="F102" i="25"/>
  <c r="E102" i="25"/>
  <c r="H101" i="25"/>
  <c r="F101" i="25"/>
  <c r="E101" i="25"/>
  <c r="H100" i="25"/>
  <c r="F100" i="25"/>
  <c r="E100" i="25"/>
  <c r="H99" i="25"/>
  <c r="F99" i="25"/>
  <c r="E99" i="25"/>
  <c r="H98" i="25"/>
  <c r="F98" i="25"/>
  <c r="E98" i="25"/>
  <c r="H97" i="25"/>
  <c r="F97" i="25"/>
  <c r="E97" i="25"/>
  <c r="H96" i="25"/>
  <c r="F96" i="25"/>
  <c r="E96" i="25"/>
  <c r="H95" i="25"/>
  <c r="F95" i="25"/>
  <c r="E95" i="25"/>
  <c r="H94" i="25"/>
  <c r="F94" i="25"/>
  <c r="E94" i="25"/>
  <c r="H93" i="25"/>
  <c r="F93" i="25"/>
  <c r="E93" i="25"/>
  <c r="H92" i="25"/>
  <c r="F92" i="25"/>
  <c r="E92" i="25"/>
  <c r="H91" i="25"/>
  <c r="F91" i="25"/>
  <c r="E91" i="25"/>
  <c r="H90" i="25"/>
  <c r="F90" i="25"/>
  <c r="E90" i="25"/>
  <c r="H89" i="25"/>
  <c r="F89" i="25"/>
  <c r="E89" i="25"/>
  <c r="H88" i="25"/>
  <c r="F88" i="25"/>
  <c r="E88" i="25"/>
  <c r="H87" i="25"/>
  <c r="F87" i="25"/>
  <c r="E87" i="25"/>
  <c r="H86" i="25"/>
  <c r="F86" i="25"/>
  <c r="E86" i="25"/>
  <c r="H85" i="25"/>
  <c r="F85" i="25"/>
  <c r="E85" i="25"/>
  <c r="H84" i="25"/>
  <c r="F84" i="25"/>
  <c r="E84" i="25"/>
  <c r="H83" i="25"/>
  <c r="F83" i="25"/>
  <c r="E83" i="25"/>
  <c r="H82" i="25"/>
  <c r="F82" i="25"/>
  <c r="E82" i="25"/>
  <c r="H81" i="25"/>
  <c r="F81" i="25"/>
  <c r="E81" i="25"/>
  <c r="H80" i="25"/>
  <c r="F80" i="25"/>
  <c r="E80" i="25"/>
  <c r="H79" i="25"/>
  <c r="F79" i="25"/>
  <c r="E79" i="25"/>
  <c r="H78" i="25"/>
  <c r="F78" i="25"/>
  <c r="E78" i="25"/>
  <c r="H77" i="25"/>
  <c r="F77" i="25"/>
  <c r="E77" i="25"/>
  <c r="H76" i="25"/>
  <c r="F76" i="25"/>
  <c r="E76" i="25"/>
  <c r="H75" i="25"/>
  <c r="F75" i="25"/>
  <c r="E75" i="25"/>
  <c r="H74" i="25"/>
  <c r="F74" i="25"/>
  <c r="E74" i="25"/>
  <c r="H73" i="25"/>
  <c r="F73" i="25"/>
  <c r="E73" i="25"/>
  <c r="H72" i="25"/>
  <c r="F72" i="25"/>
  <c r="E72" i="25"/>
  <c r="H71" i="25"/>
  <c r="F71" i="25"/>
  <c r="E71" i="25"/>
  <c r="H70" i="25"/>
  <c r="F70" i="25"/>
  <c r="E70" i="25"/>
  <c r="H69" i="25"/>
  <c r="F69" i="25"/>
  <c r="E69" i="25"/>
  <c r="H68" i="25"/>
  <c r="F68" i="25"/>
  <c r="E68" i="25"/>
  <c r="H67" i="25"/>
  <c r="F67" i="25"/>
  <c r="E67" i="25"/>
  <c r="H66" i="25"/>
  <c r="F66" i="25"/>
  <c r="E66" i="25"/>
  <c r="H65" i="25"/>
  <c r="F65" i="25"/>
  <c r="E65" i="25"/>
  <c r="H64" i="25"/>
  <c r="F64" i="25"/>
  <c r="E64" i="25"/>
  <c r="H63" i="25"/>
  <c r="F63" i="25"/>
  <c r="E63" i="25"/>
  <c r="H62" i="25"/>
  <c r="F62" i="25"/>
  <c r="E62" i="25"/>
  <c r="H61" i="25"/>
  <c r="F61" i="25"/>
  <c r="E61" i="25"/>
  <c r="H60" i="25"/>
  <c r="F60" i="25"/>
  <c r="E60" i="25"/>
  <c r="H59" i="25"/>
  <c r="F59" i="25"/>
  <c r="E59" i="25"/>
  <c r="H58" i="25"/>
  <c r="F58" i="25"/>
  <c r="E58" i="25"/>
  <c r="H57" i="25"/>
  <c r="F57" i="25"/>
  <c r="E57" i="25"/>
  <c r="H56" i="25"/>
  <c r="F56" i="25"/>
  <c r="E56" i="25"/>
  <c r="H55" i="25"/>
  <c r="F55" i="25"/>
  <c r="E55" i="25"/>
  <c r="H54" i="25"/>
  <c r="F54" i="25"/>
  <c r="E54" i="25"/>
  <c r="H53" i="25"/>
  <c r="F53" i="25"/>
  <c r="E53" i="25"/>
  <c r="H52" i="25"/>
  <c r="F52" i="25"/>
  <c r="E52" i="25"/>
  <c r="H51" i="25"/>
  <c r="F51" i="25"/>
  <c r="E51" i="25"/>
  <c r="H50" i="25"/>
  <c r="F50" i="25"/>
  <c r="E50" i="25"/>
  <c r="H49" i="25"/>
  <c r="F49" i="25"/>
  <c r="E49" i="25"/>
  <c r="H48" i="25"/>
  <c r="F48" i="25"/>
  <c r="E48" i="25"/>
  <c r="H47" i="25"/>
  <c r="F47" i="25"/>
  <c r="E47" i="25"/>
  <c r="H45" i="25"/>
  <c r="F45" i="25"/>
  <c r="E45" i="25"/>
  <c r="H44" i="25"/>
  <c r="F44" i="25"/>
  <c r="E44" i="25"/>
  <c r="H43" i="25"/>
  <c r="F43" i="25"/>
  <c r="E43" i="25"/>
  <c r="H42" i="25"/>
  <c r="F42" i="25"/>
  <c r="E42" i="25"/>
  <c r="H41" i="25"/>
  <c r="F41" i="25"/>
  <c r="E41" i="25"/>
  <c r="H40" i="25"/>
  <c r="F40" i="25"/>
  <c r="E40" i="25"/>
  <c r="H39" i="25"/>
  <c r="F39" i="25"/>
  <c r="E39" i="25"/>
  <c r="H38" i="25"/>
  <c r="F38" i="25"/>
  <c r="E38" i="25"/>
  <c r="H37" i="25"/>
  <c r="F37" i="25"/>
  <c r="E37" i="25"/>
  <c r="H36" i="25"/>
  <c r="F36" i="25"/>
  <c r="E36" i="25"/>
  <c r="H35" i="25"/>
  <c r="F35" i="25"/>
  <c r="E35" i="25"/>
  <c r="H34" i="25"/>
  <c r="F34" i="25"/>
  <c r="E34" i="25"/>
  <c r="H33" i="25"/>
  <c r="F33" i="25"/>
  <c r="E33" i="25"/>
  <c r="H32" i="25"/>
  <c r="F32" i="25"/>
  <c r="E32" i="25"/>
  <c r="H31" i="25"/>
  <c r="F31" i="25"/>
  <c r="E31" i="25"/>
  <c r="H30" i="25"/>
  <c r="F30" i="25"/>
  <c r="E30" i="25"/>
  <c r="H29" i="25"/>
  <c r="F29" i="25"/>
  <c r="E29" i="25"/>
  <c r="H28" i="25"/>
  <c r="F28" i="25"/>
  <c r="E28" i="25"/>
  <c r="H27" i="25"/>
  <c r="F27" i="25"/>
  <c r="E27" i="25"/>
  <c r="H26" i="25"/>
  <c r="F26" i="25"/>
  <c r="E26" i="25"/>
  <c r="H25" i="25"/>
  <c r="F25" i="25"/>
  <c r="E25" i="25"/>
  <c r="H594" i="24"/>
  <c r="F594" i="24"/>
  <c r="E594" i="24"/>
  <c r="H593" i="24"/>
  <c r="F593" i="24"/>
  <c r="E593" i="24"/>
  <c r="H592" i="24"/>
  <c r="F592" i="24"/>
  <c r="E592" i="24"/>
  <c r="H591" i="24"/>
  <c r="F591" i="24"/>
  <c r="E591" i="24"/>
  <c r="H590" i="24"/>
  <c r="F590" i="24"/>
  <c r="E590" i="24"/>
  <c r="H589" i="24"/>
  <c r="F589" i="24"/>
  <c r="E589" i="24"/>
  <c r="H588" i="24"/>
  <c r="F588" i="24"/>
  <c r="E588" i="24"/>
  <c r="H587" i="24"/>
  <c r="F587" i="24"/>
  <c r="E587" i="24"/>
  <c r="H586" i="24"/>
  <c r="F586" i="24"/>
  <c r="E586" i="24"/>
  <c r="H585" i="24"/>
  <c r="F585" i="24"/>
  <c r="E585" i="24"/>
  <c r="H584" i="24"/>
  <c r="F584" i="24"/>
  <c r="E584" i="24"/>
  <c r="H583" i="24"/>
  <c r="F583" i="24"/>
  <c r="E583" i="24"/>
  <c r="H582" i="24"/>
  <c r="F582" i="24"/>
  <c r="E582" i="24"/>
  <c r="H581" i="24"/>
  <c r="F581" i="24"/>
  <c r="E581" i="24"/>
  <c r="H579" i="24"/>
  <c r="F579" i="24"/>
  <c r="H578" i="24"/>
  <c r="F578" i="24"/>
  <c r="E578" i="24"/>
  <c r="H577" i="24"/>
  <c r="F577" i="24"/>
  <c r="E577" i="24"/>
  <c r="H576" i="24"/>
  <c r="F576" i="24"/>
  <c r="E576" i="24"/>
  <c r="H575" i="24"/>
  <c r="F575" i="24"/>
  <c r="E575" i="24"/>
  <c r="H574" i="24"/>
  <c r="F574" i="24"/>
  <c r="E574" i="24"/>
  <c r="H573" i="24"/>
  <c r="F573" i="24"/>
  <c r="E573" i="24"/>
  <c r="H572" i="24"/>
  <c r="F572" i="24"/>
  <c r="E572" i="24"/>
  <c r="H571" i="24"/>
  <c r="F571" i="24"/>
  <c r="E571" i="24"/>
  <c r="H570" i="24"/>
  <c r="F570" i="24"/>
  <c r="E570" i="24"/>
  <c r="H569" i="24"/>
  <c r="F569" i="24"/>
  <c r="E569" i="24"/>
  <c r="H568" i="24"/>
  <c r="F568" i="24"/>
  <c r="E568" i="24"/>
  <c r="H566" i="24"/>
  <c r="F566" i="24"/>
  <c r="E566" i="24"/>
  <c r="H565" i="24"/>
  <c r="F565" i="24"/>
  <c r="E565" i="24"/>
  <c r="H564" i="24"/>
  <c r="F564" i="24"/>
  <c r="E564" i="24"/>
  <c r="H563" i="24"/>
  <c r="F563" i="24"/>
  <c r="E563" i="24"/>
  <c r="H562" i="24"/>
  <c r="F562" i="24"/>
  <c r="E562" i="24"/>
  <c r="H561" i="24"/>
  <c r="F561" i="24"/>
  <c r="E561" i="24"/>
  <c r="H560" i="24"/>
  <c r="F560" i="24"/>
  <c r="E560" i="24"/>
  <c r="H559" i="24"/>
  <c r="F559" i="24"/>
  <c r="E559" i="24"/>
  <c r="H558" i="24"/>
  <c r="F558" i="24"/>
  <c r="E558" i="24"/>
  <c r="H557" i="24"/>
  <c r="F557" i="24"/>
  <c r="E557" i="24"/>
  <c r="H556" i="24"/>
  <c r="F556" i="24"/>
  <c r="E556" i="24"/>
  <c r="H555" i="24"/>
  <c r="F555" i="24"/>
  <c r="E555" i="24"/>
  <c r="H554" i="24"/>
  <c r="F554" i="24"/>
  <c r="E554" i="24"/>
  <c r="H553" i="24"/>
  <c r="F553" i="24"/>
  <c r="E553" i="24"/>
  <c r="H552" i="24"/>
  <c r="F552" i="24"/>
  <c r="E552" i="24"/>
  <c r="H551" i="24"/>
  <c r="F551" i="24"/>
  <c r="E551" i="24"/>
  <c r="H550" i="24"/>
  <c r="F550" i="24"/>
  <c r="E550" i="24"/>
  <c r="H549" i="24"/>
  <c r="F549" i="24"/>
  <c r="E549" i="24"/>
  <c r="H548" i="24"/>
  <c r="F548" i="24"/>
  <c r="E548" i="24"/>
  <c r="H533" i="24"/>
  <c r="F533" i="24"/>
  <c r="E533" i="24"/>
  <c r="H532" i="24"/>
  <c r="F532" i="24"/>
  <c r="E532" i="24"/>
  <c r="H531" i="24"/>
  <c r="F531" i="24"/>
  <c r="E531" i="24"/>
  <c r="H530" i="24"/>
  <c r="F530" i="24"/>
  <c r="E530" i="24"/>
  <c r="H529" i="24"/>
  <c r="F529" i="24"/>
  <c r="E529" i="24"/>
  <c r="H528" i="24"/>
  <c r="F528" i="24"/>
  <c r="E528" i="24"/>
  <c r="H527" i="24"/>
  <c r="F527" i="24"/>
  <c r="E527" i="24"/>
  <c r="H526" i="24"/>
  <c r="F526" i="24"/>
  <c r="E526" i="24"/>
  <c r="H525" i="24"/>
  <c r="F525" i="24"/>
  <c r="E525" i="24"/>
  <c r="H524" i="24"/>
  <c r="F524" i="24"/>
  <c r="E524" i="24"/>
  <c r="H523" i="24"/>
  <c r="F523" i="24"/>
  <c r="E523" i="24"/>
  <c r="H522" i="24"/>
  <c r="F522" i="24"/>
  <c r="E522" i="24"/>
  <c r="H521" i="24"/>
  <c r="F521" i="24"/>
  <c r="E521" i="24"/>
  <c r="H520" i="24"/>
  <c r="F520" i="24"/>
  <c r="E520" i="24"/>
  <c r="H519" i="24"/>
  <c r="F519" i="24"/>
  <c r="E519" i="24"/>
  <c r="H518" i="24"/>
  <c r="F518" i="24"/>
  <c r="E518" i="24"/>
  <c r="H517" i="24"/>
  <c r="F517" i="24"/>
  <c r="E517" i="24"/>
  <c r="H516" i="24"/>
  <c r="F516" i="24"/>
  <c r="E516" i="24"/>
  <c r="H515" i="24"/>
  <c r="F515" i="24"/>
  <c r="E515" i="24"/>
  <c r="H514" i="24"/>
  <c r="F514" i="24"/>
  <c r="E514" i="24"/>
  <c r="H513" i="24"/>
  <c r="F513" i="24"/>
  <c r="E513" i="24"/>
  <c r="H512" i="24"/>
  <c r="F512" i="24"/>
  <c r="E512" i="24"/>
  <c r="H511" i="24"/>
  <c r="F511" i="24"/>
  <c r="E511" i="24"/>
  <c r="H510" i="24"/>
  <c r="F510" i="24"/>
  <c r="E510" i="24"/>
  <c r="H509" i="24"/>
  <c r="F509" i="24"/>
  <c r="E509" i="24"/>
  <c r="H508" i="24"/>
  <c r="F508" i="24"/>
  <c r="E508" i="24"/>
  <c r="H507" i="24"/>
  <c r="F507" i="24"/>
  <c r="E507" i="24"/>
  <c r="H506" i="24"/>
  <c r="F506" i="24"/>
  <c r="E506" i="24"/>
  <c r="H505" i="24"/>
  <c r="F505" i="24"/>
  <c r="E505" i="24"/>
  <c r="H504" i="24"/>
  <c r="F504" i="24"/>
  <c r="E504" i="24"/>
  <c r="H503" i="24"/>
  <c r="F503" i="24"/>
  <c r="E503" i="24"/>
  <c r="H502" i="24"/>
  <c r="F502" i="24"/>
  <c r="E502" i="24"/>
  <c r="H501" i="24"/>
  <c r="F501" i="24"/>
  <c r="E501" i="24"/>
  <c r="H500" i="24"/>
  <c r="F500" i="24"/>
  <c r="E500" i="24"/>
  <c r="H499" i="24"/>
  <c r="F499" i="24"/>
  <c r="E499" i="24"/>
  <c r="H498" i="24"/>
  <c r="F498" i="24"/>
  <c r="E498" i="24"/>
  <c r="H497" i="24"/>
  <c r="F497" i="24"/>
  <c r="E497" i="24"/>
  <c r="H496" i="24"/>
  <c r="F496" i="24"/>
  <c r="E496" i="24"/>
  <c r="H495" i="24"/>
  <c r="F495" i="24"/>
  <c r="E495" i="24"/>
  <c r="H494" i="24"/>
  <c r="F494" i="24"/>
  <c r="E494" i="24"/>
  <c r="H493" i="24"/>
  <c r="F493" i="24"/>
  <c r="E493" i="24"/>
  <c r="H492" i="24"/>
  <c r="F492" i="24"/>
  <c r="E492" i="24"/>
  <c r="H491" i="24"/>
  <c r="F491" i="24"/>
  <c r="E491" i="24"/>
  <c r="H490" i="24"/>
  <c r="F490" i="24"/>
  <c r="E490" i="24"/>
  <c r="H489" i="24"/>
  <c r="F489" i="24"/>
  <c r="E489" i="24"/>
  <c r="H488" i="24"/>
  <c r="F488" i="24"/>
  <c r="E488" i="24"/>
  <c r="H487" i="24"/>
  <c r="F487" i="24"/>
  <c r="E487" i="24"/>
  <c r="H486" i="24"/>
  <c r="F486" i="24"/>
  <c r="E486" i="24"/>
  <c r="H485" i="24"/>
  <c r="F485" i="24"/>
  <c r="E485" i="24"/>
  <c r="H484" i="24"/>
  <c r="F484" i="24"/>
  <c r="E484" i="24"/>
  <c r="H483" i="24"/>
  <c r="F483" i="24"/>
  <c r="E483" i="24"/>
  <c r="H482" i="24"/>
  <c r="F482" i="24"/>
  <c r="E482" i="24"/>
  <c r="H481" i="24"/>
  <c r="F481" i="24"/>
  <c r="E481" i="24"/>
  <c r="H480" i="24"/>
  <c r="F480" i="24"/>
  <c r="E480" i="24"/>
  <c r="H479" i="24"/>
  <c r="F479" i="24"/>
  <c r="E479" i="24"/>
  <c r="H478" i="24"/>
  <c r="F478" i="24"/>
  <c r="E478" i="24"/>
  <c r="H477" i="24"/>
  <c r="F477" i="24"/>
  <c r="E477" i="24"/>
  <c r="H476" i="24"/>
  <c r="F476" i="24"/>
  <c r="E476" i="24"/>
  <c r="H475" i="24"/>
  <c r="F475" i="24"/>
  <c r="E475" i="24"/>
  <c r="H474" i="24"/>
  <c r="F474" i="24"/>
  <c r="E474" i="24"/>
  <c r="H473" i="24"/>
  <c r="F473" i="24"/>
  <c r="E473" i="24"/>
  <c r="H472" i="24"/>
  <c r="F472" i="24"/>
  <c r="E472" i="24"/>
  <c r="H471" i="24"/>
  <c r="F471" i="24"/>
  <c r="E471" i="24"/>
  <c r="H470" i="24"/>
  <c r="F470" i="24"/>
  <c r="E470" i="24"/>
  <c r="H469" i="24"/>
  <c r="F469" i="24"/>
  <c r="E469" i="24"/>
  <c r="H468" i="24"/>
  <c r="F468" i="24"/>
  <c r="E468" i="24"/>
  <c r="H467" i="24"/>
  <c r="F467" i="24"/>
  <c r="E467" i="24"/>
  <c r="H466" i="24"/>
  <c r="F466" i="24"/>
  <c r="E466" i="24"/>
  <c r="H465" i="24"/>
  <c r="F465" i="24"/>
  <c r="E465" i="24"/>
  <c r="H464" i="24"/>
  <c r="F464" i="24"/>
  <c r="E464" i="24"/>
  <c r="H463" i="24"/>
  <c r="F463" i="24"/>
  <c r="E463" i="24"/>
  <c r="H462" i="24"/>
  <c r="F462" i="24"/>
  <c r="E462" i="24"/>
  <c r="H461" i="24"/>
  <c r="F461" i="24"/>
  <c r="E461" i="24"/>
  <c r="H460" i="24"/>
  <c r="F460" i="24"/>
  <c r="E460" i="24"/>
  <c r="H459" i="24"/>
  <c r="F459" i="24"/>
  <c r="E459" i="24"/>
  <c r="H458" i="24"/>
  <c r="F458" i="24"/>
  <c r="E458" i="24"/>
  <c r="H457" i="24"/>
  <c r="F457" i="24"/>
  <c r="E457" i="24"/>
  <c r="H456" i="24"/>
  <c r="F456" i="24"/>
  <c r="E456" i="24"/>
  <c r="H455" i="24"/>
  <c r="F455" i="24"/>
  <c r="E455" i="24"/>
  <c r="H454" i="24"/>
  <c r="F454" i="24"/>
  <c r="E454" i="24"/>
  <c r="H453" i="24"/>
  <c r="F453" i="24"/>
  <c r="E453" i="24"/>
  <c r="H452" i="24"/>
  <c r="F452" i="24"/>
  <c r="E452" i="24"/>
  <c r="H451" i="24"/>
  <c r="F451" i="24"/>
  <c r="E451" i="24"/>
  <c r="H450" i="24"/>
  <c r="F450" i="24"/>
  <c r="E450" i="24"/>
  <c r="H449" i="24"/>
  <c r="F449" i="24"/>
  <c r="E449" i="24"/>
  <c r="H448" i="24"/>
  <c r="F448" i="24"/>
  <c r="E448" i="24"/>
  <c r="H447" i="24"/>
  <c r="F447" i="24"/>
  <c r="E447" i="24"/>
  <c r="H446" i="24"/>
  <c r="F446" i="24"/>
  <c r="E446" i="24"/>
  <c r="H445" i="24"/>
  <c r="F445" i="24"/>
  <c r="E445" i="24"/>
  <c r="H444" i="24"/>
  <c r="F444" i="24"/>
  <c r="E444" i="24"/>
  <c r="H443" i="24"/>
  <c r="F443" i="24"/>
  <c r="E443" i="24"/>
  <c r="H442" i="24"/>
  <c r="F442" i="24"/>
  <c r="E442" i="24"/>
  <c r="H441" i="24"/>
  <c r="F441" i="24"/>
  <c r="E441" i="24"/>
  <c r="H440" i="24"/>
  <c r="F440" i="24"/>
  <c r="E440" i="24"/>
  <c r="H439" i="24"/>
  <c r="F439" i="24"/>
  <c r="E439" i="24"/>
  <c r="H438" i="24"/>
  <c r="F438" i="24"/>
  <c r="E438" i="24"/>
  <c r="H437" i="24"/>
  <c r="F437" i="24"/>
  <c r="E437" i="24"/>
  <c r="H436" i="24"/>
  <c r="F436" i="24"/>
  <c r="E436" i="24"/>
  <c r="H435" i="24"/>
  <c r="F435" i="24"/>
  <c r="E435" i="24"/>
  <c r="H434" i="24"/>
  <c r="F434" i="24"/>
  <c r="E434" i="24"/>
  <c r="H433" i="24"/>
  <c r="F433" i="24"/>
  <c r="E433" i="24"/>
  <c r="H432" i="24"/>
  <c r="F432" i="24"/>
  <c r="E432" i="24"/>
  <c r="H431" i="24"/>
  <c r="F431" i="24"/>
  <c r="E431" i="24"/>
  <c r="H430" i="24"/>
  <c r="F430" i="24"/>
  <c r="E430" i="24"/>
  <c r="H429" i="24"/>
  <c r="F429" i="24"/>
  <c r="E429" i="24"/>
  <c r="H428" i="24"/>
  <c r="F428" i="24"/>
  <c r="E428" i="24"/>
  <c r="H427" i="24"/>
  <c r="F427" i="24"/>
  <c r="E427" i="24"/>
  <c r="H426" i="24"/>
  <c r="F426" i="24"/>
  <c r="E426" i="24"/>
  <c r="H425" i="24"/>
  <c r="F425" i="24"/>
  <c r="E425" i="24"/>
  <c r="H424" i="24"/>
  <c r="F424" i="24"/>
  <c r="E424" i="24"/>
  <c r="H423" i="24"/>
  <c r="F423" i="24"/>
  <c r="E423" i="24"/>
  <c r="H422" i="24"/>
  <c r="F422" i="24"/>
  <c r="E422" i="24"/>
  <c r="H421" i="24"/>
  <c r="F421" i="24"/>
  <c r="E421" i="24"/>
  <c r="H420" i="24"/>
  <c r="F420" i="24"/>
  <c r="E420" i="24"/>
  <c r="H419" i="24"/>
  <c r="F419" i="24"/>
  <c r="E419" i="24"/>
  <c r="H418" i="24"/>
  <c r="F418" i="24"/>
  <c r="E418" i="24"/>
  <c r="H417" i="24"/>
  <c r="F417" i="24"/>
  <c r="E417" i="24"/>
  <c r="H416" i="24"/>
  <c r="F416" i="24"/>
  <c r="E416" i="24"/>
  <c r="H415" i="24"/>
  <c r="F415" i="24"/>
  <c r="E415" i="24"/>
  <c r="H414" i="24"/>
  <c r="F414" i="24"/>
  <c r="E414" i="24"/>
  <c r="H413" i="24"/>
  <c r="F413" i="24"/>
  <c r="E413" i="24"/>
  <c r="H412" i="24"/>
  <c r="F412" i="24"/>
  <c r="E412" i="24"/>
  <c r="H411" i="24"/>
  <c r="F411" i="24"/>
  <c r="E411" i="24"/>
  <c r="H410" i="24"/>
  <c r="F410" i="24"/>
  <c r="E410" i="24"/>
  <c r="H409" i="24"/>
  <c r="F409" i="24"/>
  <c r="E409" i="24"/>
  <c r="H408" i="24"/>
  <c r="F408" i="24"/>
  <c r="E408" i="24"/>
  <c r="H407" i="24"/>
  <c r="F407" i="24"/>
  <c r="E407" i="24"/>
  <c r="H406" i="24"/>
  <c r="F406" i="24"/>
  <c r="E406" i="24"/>
  <c r="H405" i="24"/>
  <c r="F405" i="24"/>
  <c r="E405" i="24"/>
  <c r="H404" i="24"/>
  <c r="F404" i="24"/>
  <c r="E404" i="24"/>
  <c r="H403" i="24"/>
  <c r="F403" i="24"/>
  <c r="E403" i="24"/>
  <c r="H402" i="24"/>
  <c r="F402" i="24"/>
  <c r="E402" i="24"/>
  <c r="H401" i="24"/>
  <c r="F401" i="24"/>
  <c r="E401" i="24"/>
  <c r="H400" i="24"/>
  <c r="F400" i="24"/>
  <c r="E400" i="24"/>
  <c r="H399" i="24"/>
  <c r="F399" i="24"/>
  <c r="E399" i="24"/>
  <c r="H398" i="24"/>
  <c r="F398" i="24"/>
  <c r="E398" i="24"/>
  <c r="H397" i="24"/>
  <c r="F397" i="24"/>
  <c r="E397" i="24"/>
  <c r="H396" i="24"/>
  <c r="F396" i="24"/>
  <c r="E396" i="24"/>
  <c r="H395" i="24"/>
  <c r="F395" i="24"/>
  <c r="E395" i="24"/>
  <c r="H394" i="24"/>
  <c r="F394" i="24"/>
  <c r="E394" i="24"/>
  <c r="H393" i="24"/>
  <c r="F393" i="24"/>
  <c r="E393" i="24"/>
  <c r="H392" i="24"/>
  <c r="F392" i="24"/>
  <c r="E392" i="24"/>
  <c r="H391" i="24"/>
  <c r="F391" i="24"/>
  <c r="E391" i="24"/>
  <c r="H390" i="24"/>
  <c r="F390" i="24"/>
  <c r="E390" i="24"/>
  <c r="H389" i="24"/>
  <c r="F389" i="24"/>
  <c r="E389" i="24"/>
  <c r="H388" i="24"/>
  <c r="F388" i="24"/>
  <c r="E388" i="24"/>
  <c r="H387" i="24"/>
  <c r="F387" i="24"/>
  <c r="E387" i="24"/>
  <c r="H386" i="24"/>
  <c r="F386" i="24"/>
  <c r="E386" i="24"/>
  <c r="H385" i="24"/>
  <c r="F385" i="24"/>
  <c r="E385" i="24"/>
  <c r="H384" i="24"/>
  <c r="F384" i="24"/>
  <c r="E384" i="24"/>
  <c r="H383" i="24"/>
  <c r="F383" i="24"/>
  <c r="E383" i="24"/>
  <c r="H382" i="24"/>
  <c r="F382" i="24"/>
  <c r="E382" i="24"/>
  <c r="H381" i="24"/>
  <c r="F381" i="24"/>
  <c r="E381" i="24"/>
  <c r="H380" i="24"/>
  <c r="F380" i="24"/>
  <c r="E380" i="24"/>
  <c r="H379" i="24"/>
  <c r="F379" i="24"/>
  <c r="E379" i="24"/>
  <c r="H378" i="24"/>
  <c r="F378" i="24"/>
  <c r="E378" i="24"/>
  <c r="H377" i="24"/>
  <c r="F377" i="24"/>
  <c r="E377" i="24"/>
  <c r="H376" i="24"/>
  <c r="F376" i="24"/>
  <c r="E376" i="24"/>
  <c r="H375" i="24"/>
  <c r="F375" i="24"/>
  <c r="E375" i="24"/>
  <c r="H374" i="24"/>
  <c r="F374" i="24"/>
  <c r="E374" i="24"/>
  <c r="H373" i="24"/>
  <c r="F373" i="24"/>
  <c r="E373" i="24"/>
  <c r="H372" i="24"/>
  <c r="F372" i="24"/>
  <c r="E372" i="24"/>
  <c r="H371" i="24"/>
  <c r="F371" i="24"/>
  <c r="E371" i="24"/>
  <c r="H370" i="24"/>
  <c r="F370" i="24"/>
  <c r="E370" i="24"/>
  <c r="H369" i="24"/>
  <c r="F369" i="24"/>
  <c r="E369" i="24"/>
  <c r="H368" i="24"/>
  <c r="F368" i="24"/>
  <c r="E368" i="24"/>
  <c r="H367" i="24"/>
  <c r="F367" i="24"/>
  <c r="E367" i="24"/>
  <c r="H366" i="24"/>
  <c r="F366" i="24"/>
  <c r="E366" i="24"/>
  <c r="H365" i="24"/>
  <c r="F365" i="24"/>
  <c r="E365" i="24"/>
  <c r="H364" i="24"/>
  <c r="F364" i="24"/>
  <c r="E364" i="24"/>
  <c r="H363" i="24"/>
  <c r="F363" i="24"/>
  <c r="E363" i="24"/>
  <c r="H362" i="24"/>
  <c r="F362" i="24"/>
  <c r="E362" i="24"/>
  <c r="H361" i="24"/>
  <c r="F361" i="24"/>
  <c r="E361" i="24"/>
  <c r="H360" i="24"/>
  <c r="F360" i="24"/>
  <c r="E360" i="24"/>
  <c r="H359" i="24"/>
  <c r="F359" i="24"/>
  <c r="E359" i="24"/>
  <c r="H358" i="24"/>
  <c r="F358" i="24"/>
  <c r="E358" i="24"/>
  <c r="H357" i="24"/>
  <c r="F357" i="24"/>
  <c r="E357" i="24"/>
  <c r="H356" i="24"/>
  <c r="F356" i="24"/>
  <c r="E356" i="24"/>
  <c r="H355" i="24"/>
  <c r="F355" i="24"/>
  <c r="E355" i="24"/>
  <c r="H354" i="24"/>
  <c r="F354" i="24"/>
  <c r="E354" i="24"/>
  <c r="H353" i="24"/>
  <c r="F353" i="24"/>
  <c r="E353" i="24"/>
  <c r="H352" i="24"/>
  <c r="F352" i="24"/>
  <c r="E352" i="24"/>
  <c r="H351" i="24"/>
  <c r="F351" i="24"/>
  <c r="E351" i="24"/>
  <c r="H350" i="24"/>
  <c r="F350" i="24"/>
  <c r="E350" i="24"/>
  <c r="H349" i="24"/>
  <c r="F349" i="24"/>
  <c r="E349" i="24"/>
  <c r="H348" i="24"/>
  <c r="F348" i="24"/>
  <c r="E348" i="24"/>
  <c r="H347" i="24"/>
  <c r="F347" i="24"/>
  <c r="E347" i="24"/>
  <c r="H346" i="24"/>
  <c r="F346" i="24"/>
  <c r="E346" i="24"/>
  <c r="H345" i="24"/>
  <c r="F345" i="24"/>
  <c r="E345" i="24"/>
  <c r="H344" i="24"/>
  <c r="F344" i="24"/>
  <c r="E344" i="24"/>
  <c r="H343" i="24"/>
  <c r="F343" i="24"/>
  <c r="E343" i="24"/>
  <c r="H342" i="24"/>
  <c r="F342" i="24"/>
  <c r="E342" i="24"/>
  <c r="H341" i="24"/>
  <c r="F341" i="24"/>
  <c r="E341" i="24"/>
  <c r="H340" i="24"/>
  <c r="F340" i="24"/>
  <c r="E340" i="24"/>
  <c r="H339" i="24"/>
  <c r="F339" i="24"/>
  <c r="E339" i="24"/>
  <c r="H338" i="24"/>
  <c r="F338" i="24"/>
  <c r="E338" i="24"/>
  <c r="H337" i="24"/>
  <c r="F337" i="24"/>
  <c r="E337" i="24"/>
  <c r="H336" i="24"/>
  <c r="F336" i="24"/>
  <c r="E336" i="24"/>
  <c r="H335" i="24"/>
  <c r="F335" i="24"/>
  <c r="E335" i="24"/>
  <c r="H334" i="24"/>
  <c r="F334" i="24"/>
  <c r="E334" i="24"/>
  <c r="H333" i="24"/>
  <c r="F333" i="24"/>
  <c r="E333" i="24"/>
  <c r="H332" i="24"/>
  <c r="F332" i="24"/>
  <c r="E332" i="24"/>
  <c r="H331" i="24"/>
  <c r="F331" i="24"/>
  <c r="E331" i="24"/>
  <c r="H330" i="24"/>
  <c r="F330" i="24"/>
  <c r="E330" i="24"/>
  <c r="H329" i="24"/>
  <c r="F329" i="24"/>
  <c r="E329" i="24"/>
  <c r="H328" i="24"/>
  <c r="F328" i="24"/>
  <c r="E328" i="24"/>
  <c r="H327" i="24"/>
  <c r="F327" i="24"/>
  <c r="E327" i="24"/>
  <c r="H326" i="24"/>
  <c r="F326" i="24"/>
  <c r="E326" i="24"/>
  <c r="H325" i="24"/>
  <c r="F325" i="24"/>
  <c r="E325" i="24"/>
  <c r="H324" i="24"/>
  <c r="F324" i="24"/>
  <c r="E324" i="24"/>
  <c r="H323" i="24"/>
  <c r="F323" i="24"/>
  <c r="E323" i="24"/>
  <c r="H322" i="24"/>
  <c r="F322" i="24"/>
  <c r="E322" i="24"/>
  <c r="H321" i="24"/>
  <c r="F321" i="24"/>
  <c r="E321" i="24"/>
  <c r="H320" i="24"/>
  <c r="F320" i="24"/>
  <c r="E320" i="24"/>
  <c r="H319" i="24"/>
  <c r="F319" i="24"/>
  <c r="E319" i="24"/>
  <c r="H318" i="24"/>
  <c r="F318" i="24"/>
  <c r="E318" i="24"/>
  <c r="H317" i="24"/>
  <c r="F317" i="24"/>
  <c r="E317" i="24"/>
  <c r="H316" i="24"/>
  <c r="F316" i="24"/>
  <c r="E316" i="24"/>
  <c r="H315" i="24"/>
  <c r="F315" i="24"/>
  <c r="E315" i="24"/>
  <c r="H314" i="24"/>
  <c r="F314" i="24"/>
  <c r="E314" i="24"/>
  <c r="H313" i="24"/>
  <c r="F313" i="24"/>
  <c r="E313" i="24"/>
  <c r="H312" i="24"/>
  <c r="F312" i="24"/>
  <c r="E312" i="24"/>
  <c r="H311" i="24"/>
  <c r="F311" i="24"/>
  <c r="E311" i="24"/>
  <c r="H310" i="24"/>
  <c r="F310" i="24"/>
  <c r="E310" i="24"/>
  <c r="H309" i="24"/>
  <c r="F309" i="24"/>
  <c r="E309" i="24"/>
  <c r="H308" i="24"/>
  <c r="F308" i="24"/>
  <c r="E308" i="24"/>
  <c r="H307" i="24"/>
  <c r="F307" i="24"/>
  <c r="E307" i="24"/>
  <c r="H306" i="24"/>
  <c r="F306" i="24"/>
  <c r="E306" i="24"/>
  <c r="H305" i="24"/>
  <c r="F305" i="24"/>
  <c r="E305" i="24"/>
  <c r="H304" i="24"/>
  <c r="F304" i="24"/>
  <c r="E304" i="24"/>
  <c r="H303" i="24"/>
  <c r="F303" i="24"/>
  <c r="E303" i="24"/>
  <c r="H302" i="24"/>
  <c r="F302" i="24"/>
  <c r="E302" i="24"/>
  <c r="H301" i="24"/>
  <c r="F301" i="24"/>
  <c r="E301" i="24"/>
  <c r="H300" i="24"/>
  <c r="F300" i="24"/>
  <c r="E300" i="24"/>
  <c r="H299" i="24"/>
  <c r="F299" i="24"/>
  <c r="E299" i="24"/>
  <c r="H298" i="24"/>
  <c r="F298" i="24"/>
  <c r="E298" i="24"/>
  <c r="H297" i="24"/>
  <c r="F297" i="24"/>
  <c r="E297" i="24"/>
  <c r="H296" i="24"/>
  <c r="F296" i="24"/>
  <c r="E296" i="24"/>
  <c r="H295" i="24"/>
  <c r="F295" i="24"/>
  <c r="E295" i="24"/>
  <c r="H294" i="24"/>
  <c r="F294" i="24"/>
  <c r="E294" i="24"/>
  <c r="H293" i="24"/>
  <c r="F293" i="24"/>
  <c r="E293" i="24"/>
  <c r="H292" i="24"/>
  <c r="F292" i="24"/>
  <c r="E292" i="24"/>
  <c r="H291" i="24"/>
  <c r="F291" i="24"/>
  <c r="E291" i="24"/>
  <c r="H290" i="24"/>
  <c r="F290" i="24"/>
  <c r="E290" i="24"/>
  <c r="H289" i="24"/>
  <c r="F289" i="24"/>
  <c r="E289" i="24"/>
  <c r="H288" i="24"/>
  <c r="F288" i="24"/>
  <c r="E288" i="24"/>
  <c r="H287" i="24"/>
  <c r="F287" i="24"/>
  <c r="E287" i="24"/>
  <c r="H286" i="24"/>
  <c r="F286" i="24"/>
  <c r="E286" i="24"/>
  <c r="H285" i="24"/>
  <c r="F285" i="24"/>
  <c r="E285" i="24"/>
  <c r="H284" i="24"/>
  <c r="F284" i="24"/>
  <c r="E284" i="24"/>
  <c r="H283" i="24"/>
  <c r="F283" i="24"/>
  <c r="E283" i="24"/>
  <c r="H282" i="24"/>
  <c r="F282" i="24"/>
  <c r="E282" i="24"/>
  <c r="H281" i="24"/>
  <c r="F281" i="24"/>
  <c r="E281" i="24"/>
  <c r="H280" i="24"/>
  <c r="F280" i="24"/>
  <c r="E280" i="24"/>
  <c r="H279" i="24"/>
  <c r="F279" i="24"/>
  <c r="E279" i="24"/>
  <c r="H278" i="24"/>
  <c r="F278" i="24"/>
  <c r="E278" i="24"/>
  <c r="H277" i="24"/>
  <c r="F277" i="24"/>
  <c r="E277" i="24"/>
  <c r="H276" i="24"/>
  <c r="F276" i="24"/>
  <c r="E276" i="24"/>
  <c r="H275" i="24"/>
  <c r="F275" i="24"/>
  <c r="E275" i="24"/>
  <c r="H274" i="24"/>
  <c r="F274" i="24"/>
  <c r="E274" i="24"/>
  <c r="H273" i="24"/>
  <c r="F273" i="24"/>
  <c r="E273" i="24"/>
  <c r="H272" i="24"/>
  <c r="F272" i="24"/>
  <c r="E272" i="24"/>
  <c r="H271" i="24"/>
  <c r="F271" i="24"/>
  <c r="E271" i="24"/>
  <c r="H270" i="24"/>
  <c r="F270" i="24"/>
  <c r="E270" i="24"/>
  <c r="H269" i="24"/>
  <c r="F269" i="24"/>
  <c r="E269" i="24"/>
  <c r="H268" i="24"/>
  <c r="F268" i="24"/>
  <c r="E268" i="24"/>
  <c r="H267" i="24"/>
  <c r="F267" i="24"/>
  <c r="E267" i="24"/>
  <c r="H266" i="24"/>
  <c r="F266" i="24"/>
  <c r="E266" i="24"/>
  <c r="H265" i="24"/>
  <c r="F265" i="24"/>
  <c r="E265" i="24"/>
  <c r="H264" i="24"/>
  <c r="F264" i="24"/>
  <c r="E264" i="24"/>
  <c r="H263" i="24"/>
  <c r="F263" i="24"/>
  <c r="E263" i="24"/>
  <c r="H262" i="24"/>
  <c r="F262" i="24"/>
  <c r="E262" i="24"/>
  <c r="H261" i="24"/>
  <c r="F261" i="24"/>
  <c r="E261" i="24"/>
  <c r="H260" i="24"/>
  <c r="F260" i="24"/>
  <c r="E260" i="24"/>
  <c r="H259" i="24"/>
  <c r="F259" i="24"/>
  <c r="E259" i="24"/>
  <c r="H257" i="24"/>
  <c r="F257" i="24"/>
  <c r="E257" i="24"/>
  <c r="H256" i="24"/>
  <c r="F256" i="24"/>
  <c r="E256" i="24"/>
  <c r="H255" i="24"/>
  <c r="F255" i="24"/>
  <c r="E255" i="24"/>
  <c r="H254" i="24"/>
  <c r="F254" i="24"/>
  <c r="E254" i="24"/>
  <c r="H253" i="24"/>
  <c r="F253" i="24"/>
  <c r="E253" i="24"/>
  <c r="H252" i="24"/>
  <c r="F252" i="24"/>
  <c r="E252" i="24"/>
  <c r="H251" i="24"/>
  <c r="F251" i="24"/>
  <c r="E251" i="24"/>
  <c r="H250" i="24"/>
  <c r="F250" i="24"/>
  <c r="E250" i="24"/>
  <c r="H249" i="24"/>
  <c r="F249" i="24"/>
  <c r="E249" i="24"/>
  <c r="H248" i="24"/>
  <c r="F248" i="24"/>
  <c r="E248" i="24"/>
  <c r="H247" i="24"/>
  <c r="F247" i="24"/>
  <c r="E247" i="24"/>
  <c r="H246" i="24"/>
  <c r="F246" i="24"/>
  <c r="E246" i="24"/>
  <c r="H245" i="24"/>
  <c r="F245" i="24"/>
  <c r="E245" i="24"/>
  <c r="H244" i="24"/>
  <c r="F244" i="24"/>
  <c r="E244" i="24"/>
  <c r="H243" i="24"/>
  <c r="F243" i="24"/>
  <c r="E243" i="24"/>
  <c r="H242" i="24"/>
  <c r="F242" i="24"/>
  <c r="E242" i="24"/>
  <c r="H241" i="24"/>
  <c r="F241" i="24"/>
  <c r="E241" i="24"/>
  <c r="H240" i="24"/>
  <c r="F240" i="24"/>
  <c r="E240" i="24"/>
  <c r="H239" i="24"/>
  <c r="F239" i="24"/>
  <c r="E239" i="24"/>
  <c r="H238" i="24"/>
  <c r="F238" i="24"/>
  <c r="E238" i="24"/>
  <c r="H237" i="24"/>
  <c r="F237" i="24"/>
  <c r="E237" i="24"/>
  <c r="H236" i="24"/>
  <c r="F236" i="24"/>
  <c r="E236" i="24"/>
  <c r="H235" i="24"/>
  <c r="F235" i="24"/>
  <c r="E235" i="24"/>
  <c r="H234" i="24"/>
  <c r="F234" i="24"/>
  <c r="E234" i="24"/>
  <c r="H233" i="24"/>
  <c r="F233" i="24"/>
  <c r="E233" i="24"/>
  <c r="H232" i="24"/>
  <c r="F232" i="24"/>
  <c r="E232" i="24"/>
  <c r="H231" i="24"/>
  <c r="F231" i="24"/>
  <c r="E231" i="24"/>
  <c r="H230" i="24"/>
  <c r="F230" i="24"/>
  <c r="E230" i="24"/>
  <c r="H229" i="24"/>
  <c r="F229" i="24"/>
  <c r="E229" i="24"/>
  <c r="H228" i="24"/>
  <c r="F228" i="24"/>
  <c r="E228" i="24"/>
  <c r="H227" i="24"/>
  <c r="F227" i="24"/>
  <c r="E227" i="24"/>
  <c r="H226" i="24"/>
  <c r="F226" i="24"/>
  <c r="E226" i="24"/>
  <c r="H225" i="24"/>
  <c r="F225" i="24"/>
  <c r="E225" i="24"/>
  <c r="H224" i="24"/>
  <c r="F224" i="24"/>
  <c r="E224" i="24"/>
  <c r="H223" i="24"/>
  <c r="F223" i="24"/>
  <c r="E223" i="24"/>
  <c r="H222" i="24"/>
  <c r="F222" i="24"/>
  <c r="E222" i="24"/>
  <c r="H221" i="24"/>
  <c r="F221" i="24"/>
  <c r="E221" i="24"/>
  <c r="H220" i="24"/>
  <c r="F220" i="24"/>
  <c r="E220" i="24"/>
  <c r="H219" i="24"/>
  <c r="F219" i="24"/>
  <c r="E219" i="24"/>
  <c r="H218" i="24"/>
  <c r="F218" i="24"/>
  <c r="E218" i="24"/>
  <c r="H217" i="24"/>
  <c r="F217" i="24"/>
  <c r="E217" i="24"/>
  <c r="H216" i="24"/>
  <c r="F216" i="24"/>
  <c r="E216" i="24"/>
  <c r="H215" i="24"/>
  <c r="F215" i="24"/>
  <c r="E215" i="24"/>
  <c r="H214" i="24"/>
  <c r="F214" i="24"/>
  <c r="E214" i="24"/>
  <c r="H213" i="24"/>
  <c r="F213" i="24"/>
  <c r="E213" i="24"/>
  <c r="H212" i="24"/>
  <c r="F212" i="24"/>
  <c r="E212" i="24"/>
  <c r="H211" i="24"/>
  <c r="F211" i="24"/>
  <c r="E211" i="24"/>
  <c r="H210" i="24"/>
  <c r="F210" i="24"/>
  <c r="E210" i="24"/>
  <c r="H209" i="24"/>
  <c r="F209" i="24"/>
  <c r="E209" i="24"/>
  <c r="H208" i="24"/>
  <c r="F208" i="24"/>
  <c r="E208" i="24"/>
  <c r="H207" i="24"/>
  <c r="F207" i="24"/>
  <c r="E207" i="24"/>
  <c r="H206" i="24"/>
  <c r="F206" i="24"/>
  <c r="E206" i="24"/>
  <c r="H205" i="24"/>
  <c r="F205" i="24"/>
  <c r="E205" i="24"/>
  <c r="H204" i="24"/>
  <c r="F204" i="24"/>
  <c r="E204" i="24"/>
  <c r="H203" i="24"/>
  <c r="F203" i="24"/>
  <c r="E203" i="24"/>
  <c r="H202" i="24"/>
  <c r="F202" i="24"/>
  <c r="E202" i="24"/>
  <c r="H201" i="24"/>
  <c r="F201" i="24"/>
  <c r="E201" i="24"/>
  <c r="H200" i="24"/>
  <c r="F200" i="24"/>
  <c r="E200" i="24"/>
  <c r="H199" i="24"/>
  <c r="F199" i="24"/>
  <c r="E199" i="24"/>
  <c r="H198" i="24"/>
  <c r="F198" i="24"/>
  <c r="E198" i="24"/>
  <c r="H197" i="24"/>
  <c r="F197" i="24"/>
  <c r="E197" i="24"/>
  <c r="H196" i="24"/>
  <c r="F196" i="24"/>
  <c r="E196" i="24"/>
  <c r="H195" i="24"/>
  <c r="F195" i="24"/>
  <c r="E195" i="24"/>
  <c r="H194" i="24"/>
  <c r="F194" i="24"/>
  <c r="E194" i="24"/>
  <c r="H193" i="24"/>
  <c r="F193" i="24"/>
  <c r="E193" i="24"/>
  <c r="H192" i="24"/>
  <c r="F192" i="24"/>
  <c r="E192" i="24"/>
  <c r="H191" i="24"/>
  <c r="F191" i="24"/>
  <c r="E191" i="24"/>
  <c r="H190" i="24"/>
  <c r="F190" i="24"/>
  <c r="E190" i="24"/>
  <c r="H189" i="24"/>
  <c r="F189" i="24"/>
  <c r="E189" i="24"/>
  <c r="H188" i="24"/>
  <c r="F188" i="24"/>
  <c r="E188" i="24"/>
  <c r="H187" i="24"/>
  <c r="F187" i="24"/>
  <c r="E187" i="24"/>
  <c r="H186" i="24"/>
  <c r="F186" i="24"/>
  <c r="E186" i="24"/>
  <c r="H185" i="24"/>
  <c r="F185" i="24"/>
  <c r="E185" i="24"/>
  <c r="H184" i="24"/>
  <c r="F184" i="24"/>
  <c r="E184" i="24"/>
  <c r="H183" i="24"/>
  <c r="F183" i="24"/>
  <c r="E183" i="24"/>
  <c r="H182" i="24"/>
  <c r="F182" i="24"/>
  <c r="E182" i="24"/>
  <c r="H181" i="24"/>
  <c r="F181" i="24"/>
  <c r="E181" i="24"/>
  <c r="H180" i="24"/>
  <c r="F180" i="24"/>
  <c r="E180" i="24"/>
  <c r="H179" i="24"/>
  <c r="F179" i="24"/>
  <c r="E179" i="24"/>
  <c r="H178" i="24"/>
  <c r="F178" i="24"/>
  <c r="E178" i="24"/>
  <c r="H177" i="24"/>
  <c r="F177" i="24"/>
  <c r="E177" i="24"/>
  <c r="H176" i="24"/>
  <c r="F176" i="24"/>
  <c r="E176" i="24"/>
  <c r="H175" i="24"/>
  <c r="F175" i="24"/>
  <c r="E175" i="24"/>
  <c r="H174" i="24"/>
  <c r="F174" i="24"/>
  <c r="E174" i="24"/>
  <c r="H173" i="24"/>
  <c r="F173" i="24"/>
  <c r="E173" i="24"/>
  <c r="H172" i="24"/>
  <c r="F172" i="24"/>
  <c r="E172" i="24"/>
  <c r="H171" i="24"/>
  <c r="F171" i="24"/>
  <c r="E171" i="24"/>
  <c r="H170" i="24"/>
  <c r="F170" i="24"/>
  <c r="E170" i="24"/>
  <c r="H169" i="24"/>
  <c r="F169" i="24"/>
  <c r="E169" i="24"/>
  <c r="H168" i="24"/>
  <c r="F168" i="24"/>
  <c r="E168" i="24"/>
  <c r="H167" i="24"/>
  <c r="F167" i="24"/>
  <c r="E167" i="24"/>
  <c r="H166" i="24"/>
  <c r="F166" i="24"/>
  <c r="E166" i="24"/>
  <c r="H165" i="24"/>
  <c r="F165" i="24"/>
  <c r="E165" i="24"/>
  <c r="H164" i="24"/>
  <c r="F164" i="24"/>
  <c r="E164" i="24"/>
  <c r="H163" i="24"/>
  <c r="F163" i="24"/>
  <c r="E163" i="24"/>
  <c r="H162" i="24"/>
  <c r="F162" i="24"/>
  <c r="E162" i="24"/>
  <c r="H161" i="24"/>
  <c r="F161" i="24"/>
  <c r="E161" i="24"/>
  <c r="H160" i="24"/>
  <c r="F160" i="24"/>
  <c r="E160" i="24"/>
  <c r="H159" i="24"/>
  <c r="F159" i="24"/>
  <c r="E159" i="24"/>
  <c r="H158" i="24"/>
  <c r="F158" i="24"/>
  <c r="E158" i="24"/>
  <c r="H157" i="24"/>
  <c r="F157" i="24"/>
  <c r="E157" i="24"/>
  <c r="H156" i="24"/>
  <c r="F156" i="24"/>
  <c r="E156" i="24"/>
  <c r="H155" i="24"/>
  <c r="F155" i="24"/>
  <c r="E155" i="24"/>
  <c r="H154" i="24"/>
  <c r="F154" i="24"/>
  <c r="E154" i="24"/>
  <c r="H153" i="24"/>
  <c r="F153" i="24"/>
  <c r="E153" i="24"/>
  <c r="H152" i="24"/>
  <c r="F152" i="24"/>
  <c r="E152" i="24"/>
  <c r="H151" i="24"/>
  <c r="F151" i="24"/>
  <c r="E151" i="24"/>
  <c r="H150" i="24"/>
  <c r="F150" i="24"/>
  <c r="E150" i="24"/>
  <c r="H149" i="24"/>
  <c r="F149" i="24"/>
  <c r="E149" i="24"/>
  <c r="H148" i="24"/>
  <c r="F148" i="24"/>
  <c r="E148" i="24"/>
  <c r="H147" i="24"/>
  <c r="F147" i="24"/>
  <c r="E147" i="24"/>
  <c r="H146" i="24"/>
  <c r="F146" i="24"/>
  <c r="E146" i="24"/>
  <c r="H145" i="24"/>
  <c r="F145" i="24"/>
  <c r="E145" i="24"/>
  <c r="H144" i="24"/>
  <c r="F144" i="24"/>
  <c r="E144" i="24"/>
  <c r="H143" i="24"/>
  <c r="F143" i="24"/>
  <c r="E143" i="24"/>
  <c r="H142" i="24"/>
  <c r="F142" i="24"/>
  <c r="E142" i="24"/>
  <c r="H141" i="24"/>
  <c r="F141" i="24"/>
  <c r="E141" i="24"/>
  <c r="H140" i="24"/>
  <c r="F140" i="24"/>
  <c r="E140" i="24"/>
  <c r="H139" i="24"/>
  <c r="F139" i="24"/>
  <c r="E139" i="24"/>
  <c r="H138" i="24"/>
  <c r="F138" i="24"/>
  <c r="E138" i="24"/>
  <c r="H137" i="24"/>
  <c r="F137" i="24"/>
  <c r="E137" i="24"/>
  <c r="H136" i="24"/>
  <c r="F136" i="24"/>
  <c r="E136" i="24"/>
  <c r="H135" i="24"/>
  <c r="F135" i="24"/>
  <c r="E135" i="24"/>
  <c r="H134" i="24"/>
  <c r="F134" i="24"/>
  <c r="E134" i="24"/>
  <c r="H133" i="24"/>
  <c r="F133" i="24"/>
  <c r="E133" i="24"/>
  <c r="H132" i="24"/>
  <c r="F132" i="24"/>
  <c r="E132" i="24"/>
  <c r="H131" i="24"/>
  <c r="F131" i="24"/>
  <c r="E131" i="24"/>
  <c r="H130" i="24"/>
  <c r="F130" i="24"/>
  <c r="E130" i="24"/>
  <c r="H129" i="24"/>
  <c r="F129" i="24"/>
  <c r="E129" i="24"/>
  <c r="H128" i="24"/>
  <c r="F128" i="24"/>
  <c r="E128" i="24"/>
  <c r="H127" i="24"/>
  <c r="F127" i="24"/>
  <c r="E127" i="24"/>
  <c r="H126" i="24"/>
  <c r="F126" i="24"/>
  <c r="E126" i="24"/>
  <c r="H125" i="24"/>
  <c r="F125" i="24"/>
  <c r="E125" i="24"/>
  <c r="H124" i="24"/>
  <c r="F124" i="24"/>
  <c r="E124" i="24"/>
  <c r="H123" i="24"/>
  <c r="F123" i="24"/>
  <c r="E123" i="24"/>
  <c r="H122" i="24"/>
  <c r="F122" i="24"/>
  <c r="E122" i="24"/>
  <c r="H121" i="24"/>
  <c r="F121" i="24"/>
  <c r="E121" i="24"/>
  <c r="H120" i="24"/>
  <c r="F120" i="24"/>
  <c r="E120" i="24"/>
  <c r="H119" i="24"/>
  <c r="F119" i="24"/>
  <c r="E119" i="24"/>
  <c r="H118" i="24"/>
  <c r="F118" i="24"/>
  <c r="E118" i="24"/>
  <c r="H117" i="24"/>
  <c r="F117" i="24"/>
  <c r="E117" i="24"/>
  <c r="H116" i="24"/>
  <c r="F116" i="24"/>
  <c r="E116" i="24"/>
  <c r="H115" i="24"/>
  <c r="F115" i="24"/>
  <c r="E115" i="24"/>
  <c r="H114" i="24"/>
  <c r="F114" i="24"/>
  <c r="E114" i="24"/>
  <c r="H113" i="24"/>
  <c r="F113" i="24"/>
  <c r="E113" i="24"/>
  <c r="H112" i="24"/>
  <c r="F112" i="24"/>
  <c r="E112" i="24"/>
  <c r="H111" i="24"/>
  <c r="F111" i="24"/>
  <c r="E111" i="24"/>
  <c r="H110" i="24"/>
  <c r="F110" i="24"/>
  <c r="E110" i="24"/>
  <c r="H109" i="24"/>
  <c r="F109" i="24"/>
  <c r="E109" i="24"/>
  <c r="H108" i="24"/>
  <c r="F108" i="24"/>
  <c r="E108" i="24"/>
  <c r="H107" i="24"/>
  <c r="F107" i="24"/>
  <c r="E107" i="24"/>
  <c r="H106" i="24"/>
  <c r="F106" i="24"/>
  <c r="E106" i="24"/>
  <c r="H105" i="24"/>
  <c r="F105" i="24"/>
  <c r="E105" i="24"/>
  <c r="H104" i="24"/>
  <c r="F104" i="24"/>
  <c r="E104" i="24"/>
  <c r="H103" i="24"/>
  <c r="F103" i="24"/>
  <c r="E103" i="24"/>
  <c r="H102" i="24"/>
  <c r="F102" i="24"/>
  <c r="E102" i="24"/>
  <c r="H101" i="24"/>
  <c r="F101" i="24"/>
  <c r="E101" i="24"/>
  <c r="H100" i="24"/>
  <c r="F100" i="24"/>
  <c r="E100" i="24"/>
  <c r="H99" i="24"/>
  <c r="F99" i="24"/>
  <c r="E99" i="24"/>
  <c r="H98" i="24"/>
  <c r="F98" i="24"/>
  <c r="E98" i="24"/>
  <c r="H97" i="24"/>
  <c r="F97" i="24"/>
  <c r="E97" i="24"/>
  <c r="H96" i="24"/>
  <c r="F96" i="24"/>
  <c r="E96" i="24"/>
  <c r="H95" i="24"/>
  <c r="F95" i="24"/>
  <c r="E95" i="24"/>
  <c r="H94" i="24"/>
  <c r="F94" i="24"/>
  <c r="E94" i="24"/>
  <c r="H93" i="24"/>
  <c r="F93" i="24"/>
  <c r="E93" i="24"/>
  <c r="H92" i="24"/>
  <c r="F92" i="24"/>
  <c r="E92" i="24"/>
  <c r="H91" i="24"/>
  <c r="F91" i="24"/>
  <c r="E91" i="24"/>
  <c r="H90" i="24"/>
  <c r="F90" i="24"/>
  <c r="E90" i="24"/>
  <c r="H89" i="24"/>
  <c r="F89" i="24"/>
  <c r="E89" i="24"/>
  <c r="H88" i="24"/>
  <c r="F88" i="24"/>
  <c r="E88" i="24"/>
  <c r="H87" i="24"/>
  <c r="F87" i="24"/>
  <c r="E87" i="24"/>
  <c r="H86" i="24"/>
  <c r="F86" i="24"/>
  <c r="E86" i="24"/>
  <c r="H85" i="24"/>
  <c r="F85" i="24"/>
  <c r="E85" i="24"/>
  <c r="H84" i="24"/>
  <c r="F84" i="24"/>
  <c r="E84" i="24"/>
  <c r="H83" i="24"/>
  <c r="F83" i="24"/>
  <c r="E83" i="24"/>
  <c r="H82" i="24"/>
  <c r="F82" i="24"/>
  <c r="E82" i="24"/>
  <c r="H81" i="24"/>
  <c r="F81" i="24"/>
  <c r="E81" i="24"/>
  <c r="H80" i="24"/>
  <c r="F80" i="24"/>
  <c r="E80" i="24"/>
  <c r="H79" i="24"/>
  <c r="F79" i="24"/>
  <c r="E79" i="24"/>
  <c r="H78" i="24"/>
  <c r="F78" i="24"/>
  <c r="E78" i="24"/>
  <c r="H77" i="24"/>
  <c r="F77" i="24"/>
  <c r="E77" i="24"/>
  <c r="H76" i="24"/>
  <c r="F76" i="24"/>
  <c r="E76" i="24"/>
  <c r="H75" i="24"/>
  <c r="F75" i="24"/>
  <c r="E75" i="24"/>
  <c r="H74" i="24"/>
  <c r="F74" i="24"/>
  <c r="E74" i="24"/>
  <c r="H73" i="24"/>
  <c r="F73" i="24"/>
  <c r="E73" i="24"/>
  <c r="H72" i="24"/>
  <c r="F72" i="24"/>
  <c r="E72" i="24"/>
  <c r="H71" i="24"/>
  <c r="F71" i="24"/>
  <c r="E71" i="24"/>
  <c r="H70" i="24"/>
  <c r="F70" i="24"/>
  <c r="E70" i="24"/>
  <c r="H69" i="24"/>
  <c r="F69" i="24"/>
  <c r="E69" i="24"/>
  <c r="H68" i="24"/>
  <c r="F68" i="24"/>
  <c r="E68" i="24"/>
  <c r="H67" i="24"/>
  <c r="F67" i="24"/>
  <c r="E67" i="24"/>
  <c r="H66" i="24"/>
  <c r="F66" i="24"/>
  <c r="E66" i="24"/>
  <c r="H65" i="24"/>
  <c r="F65" i="24"/>
  <c r="E65" i="24"/>
  <c r="H64" i="24"/>
  <c r="F64" i="24"/>
  <c r="E64" i="24"/>
  <c r="H63" i="24"/>
  <c r="F63" i="24"/>
  <c r="E63" i="24"/>
  <c r="H62" i="24"/>
  <c r="F62" i="24"/>
  <c r="E62" i="24"/>
  <c r="H61" i="24"/>
  <c r="F61" i="24"/>
  <c r="E61" i="24"/>
  <c r="H60" i="24"/>
  <c r="F60" i="24"/>
  <c r="E60" i="24"/>
  <c r="H59" i="24"/>
  <c r="F59" i="24"/>
  <c r="E59" i="24"/>
  <c r="H58" i="24"/>
  <c r="F58" i="24"/>
  <c r="E58" i="24"/>
  <c r="H57" i="24"/>
  <c r="F57" i="24"/>
  <c r="E57" i="24"/>
  <c r="H56" i="24"/>
  <c r="F56" i="24"/>
  <c r="E56" i="24"/>
  <c r="H55" i="24"/>
  <c r="F55" i="24"/>
  <c r="E55" i="24"/>
  <c r="H54" i="24"/>
  <c r="F54" i="24"/>
  <c r="E54" i="24"/>
  <c r="H53" i="24"/>
  <c r="F53" i="24"/>
  <c r="E53" i="24"/>
  <c r="H52" i="24"/>
  <c r="F52" i="24"/>
  <c r="E52" i="24"/>
  <c r="H51" i="24"/>
  <c r="F51" i="24"/>
  <c r="E51" i="24"/>
  <c r="H50" i="24"/>
  <c r="F50" i="24"/>
  <c r="E50" i="24"/>
  <c r="H49" i="24"/>
  <c r="F49" i="24"/>
  <c r="E49" i="24"/>
  <c r="H48" i="24"/>
  <c r="F48" i="24"/>
  <c r="E48" i="24"/>
  <c r="H47" i="24"/>
  <c r="F47" i="24"/>
  <c r="E47" i="24"/>
  <c r="H45" i="24"/>
  <c r="F45" i="24"/>
  <c r="E45" i="24"/>
  <c r="H44" i="24"/>
  <c r="F44" i="24"/>
  <c r="E44" i="24"/>
  <c r="H43" i="24"/>
  <c r="F43" i="24"/>
  <c r="E43" i="24"/>
  <c r="H42" i="24"/>
  <c r="F42" i="24"/>
  <c r="E42" i="24"/>
  <c r="H41" i="24"/>
  <c r="F41" i="24"/>
  <c r="E41" i="24"/>
  <c r="H40" i="24"/>
  <c r="F40" i="24"/>
  <c r="E40" i="24"/>
  <c r="H39" i="24"/>
  <c r="F39" i="24"/>
  <c r="E39" i="24"/>
  <c r="H38" i="24"/>
  <c r="F38" i="24"/>
  <c r="E38" i="24"/>
  <c r="H37" i="24"/>
  <c r="F37" i="24"/>
  <c r="E37" i="24"/>
  <c r="H36" i="24"/>
  <c r="F36" i="24"/>
  <c r="E36" i="24"/>
  <c r="H35" i="24"/>
  <c r="F35" i="24"/>
  <c r="E35" i="24"/>
  <c r="H34" i="24"/>
  <c r="F34" i="24"/>
  <c r="E34" i="24"/>
  <c r="H33" i="24"/>
  <c r="F33" i="24"/>
  <c r="E33" i="24"/>
  <c r="H32" i="24"/>
  <c r="F32" i="24"/>
  <c r="E32" i="24"/>
  <c r="H31" i="24"/>
  <c r="F31" i="24"/>
  <c r="E31" i="24"/>
  <c r="H30" i="24"/>
  <c r="F30" i="24"/>
  <c r="E30" i="24"/>
  <c r="H29" i="24"/>
  <c r="F29" i="24"/>
  <c r="E29" i="24"/>
  <c r="H28" i="24"/>
  <c r="F28" i="24"/>
  <c r="E28" i="24"/>
  <c r="H27" i="24"/>
  <c r="F27" i="24"/>
  <c r="E27" i="24"/>
  <c r="H26" i="24"/>
  <c r="F26" i="24"/>
  <c r="E26" i="24"/>
  <c r="H25" i="24"/>
  <c r="F25" i="24"/>
  <c r="E25" i="24"/>
  <c r="H594" i="23"/>
  <c r="F594" i="23"/>
  <c r="E594" i="23"/>
  <c r="H593" i="23"/>
  <c r="F593" i="23"/>
  <c r="E593" i="23"/>
  <c r="H592" i="23"/>
  <c r="F592" i="23"/>
  <c r="E592" i="23"/>
  <c r="H591" i="23"/>
  <c r="F591" i="23"/>
  <c r="E591" i="23"/>
  <c r="H590" i="23"/>
  <c r="F590" i="23"/>
  <c r="E590" i="23"/>
  <c r="H589" i="23"/>
  <c r="F589" i="23"/>
  <c r="E589" i="23"/>
  <c r="H588" i="23"/>
  <c r="F588" i="23"/>
  <c r="E588" i="23"/>
  <c r="H587" i="23"/>
  <c r="F587" i="23"/>
  <c r="E587" i="23"/>
  <c r="H586" i="23"/>
  <c r="F586" i="23"/>
  <c r="E586" i="23"/>
  <c r="H585" i="23"/>
  <c r="F585" i="23"/>
  <c r="E585" i="23"/>
  <c r="H584" i="23"/>
  <c r="F584" i="23"/>
  <c r="E584" i="23"/>
  <c r="H583" i="23"/>
  <c r="F583" i="23"/>
  <c r="E583" i="23"/>
  <c r="H582" i="23"/>
  <c r="F582" i="23"/>
  <c r="E582" i="23"/>
  <c r="H581" i="23"/>
  <c r="F581" i="23"/>
  <c r="E581" i="23"/>
  <c r="H579" i="23"/>
  <c r="F579" i="23"/>
  <c r="E579" i="23"/>
  <c r="H578" i="23"/>
  <c r="F578" i="23"/>
  <c r="E578" i="23"/>
  <c r="H577" i="23"/>
  <c r="F577" i="23"/>
  <c r="E577" i="23"/>
  <c r="H576" i="23"/>
  <c r="F576" i="23"/>
  <c r="E576" i="23"/>
  <c r="H575" i="23"/>
  <c r="F575" i="23"/>
  <c r="E575" i="23"/>
  <c r="H574" i="23"/>
  <c r="F574" i="23"/>
  <c r="E574" i="23"/>
  <c r="H573" i="23"/>
  <c r="F573" i="23"/>
  <c r="E573" i="23"/>
  <c r="H572" i="23"/>
  <c r="F572" i="23"/>
  <c r="E572" i="23"/>
  <c r="H571" i="23"/>
  <c r="F571" i="23"/>
  <c r="E571" i="23"/>
  <c r="H570" i="23"/>
  <c r="F570" i="23"/>
  <c r="E570" i="23"/>
  <c r="H569" i="23"/>
  <c r="F569" i="23"/>
  <c r="E569" i="23"/>
  <c r="H568" i="23"/>
  <c r="F568" i="23"/>
  <c r="E568" i="23"/>
  <c r="H566" i="23"/>
  <c r="F566" i="23"/>
  <c r="E566" i="23"/>
  <c r="H565" i="23"/>
  <c r="F565" i="23"/>
  <c r="E565" i="23"/>
  <c r="H564" i="23"/>
  <c r="F564" i="23"/>
  <c r="E564" i="23"/>
  <c r="H563" i="23"/>
  <c r="F563" i="23"/>
  <c r="E563" i="23"/>
  <c r="H562" i="23"/>
  <c r="F562" i="23"/>
  <c r="E562" i="23"/>
  <c r="H561" i="23"/>
  <c r="F561" i="23"/>
  <c r="E561" i="23"/>
  <c r="H560" i="23"/>
  <c r="F560" i="23"/>
  <c r="E560" i="23"/>
  <c r="H559" i="23"/>
  <c r="F559" i="23"/>
  <c r="E559" i="23"/>
  <c r="H558" i="23"/>
  <c r="F558" i="23"/>
  <c r="E558" i="23"/>
  <c r="H557" i="23"/>
  <c r="F557" i="23"/>
  <c r="E557" i="23"/>
  <c r="H556" i="23"/>
  <c r="F556" i="23"/>
  <c r="E556" i="23"/>
  <c r="H555" i="23"/>
  <c r="F555" i="23"/>
  <c r="E555" i="23"/>
  <c r="H554" i="23"/>
  <c r="F554" i="23"/>
  <c r="E554" i="23"/>
  <c r="H553" i="23"/>
  <c r="F553" i="23"/>
  <c r="E553" i="23"/>
  <c r="H552" i="23"/>
  <c r="F552" i="23"/>
  <c r="E552" i="23"/>
  <c r="H551" i="23"/>
  <c r="F551" i="23"/>
  <c r="E551" i="23"/>
  <c r="H550" i="23"/>
  <c r="F550" i="23"/>
  <c r="E550" i="23"/>
  <c r="H549" i="23"/>
  <c r="F549" i="23"/>
  <c r="E549" i="23"/>
  <c r="H548" i="23"/>
  <c r="F548" i="23"/>
  <c r="E548" i="23"/>
  <c r="H533" i="23"/>
  <c r="F533" i="23"/>
  <c r="E533" i="23"/>
  <c r="H532" i="23"/>
  <c r="F532" i="23"/>
  <c r="E532" i="23"/>
  <c r="H531" i="23"/>
  <c r="F531" i="23"/>
  <c r="E531" i="23"/>
  <c r="H530" i="23"/>
  <c r="F530" i="23"/>
  <c r="E530" i="23"/>
  <c r="H529" i="23"/>
  <c r="F529" i="23"/>
  <c r="E529" i="23"/>
  <c r="H528" i="23"/>
  <c r="F528" i="23"/>
  <c r="E528" i="23"/>
  <c r="H527" i="23"/>
  <c r="F527" i="23"/>
  <c r="E527" i="23"/>
  <c r="H526" i="23"/>
  <c r="F526" i="23"/>
  <c r="E526" i="23"/>
  <c r="H525" i="23"/>
  <c r="F525" i="23"/>
  <c r="E525" i="23"/>
  <c r="H524" i="23"/>
  <c r="F524" i="23"/>
  <c r="E524" i="23"/>
  <c r="H523" i="23"/>
  <c r="F523" i="23"/>
  <c r="E523" i="23"/>
  <c r="H522" i="23"/>
  <c r="F522" i="23"/>
  <c r="E522" i="23"/>
  <c r="H521" i="23"/>
  <c r="F521" i="23"/>
  <c r="E521" i="23"/>
  <c r="H520" i="23"/>
  <c r="F520" i="23"/>
  <c r="E520" i="23"/>
  <c r="H519" i="23"/>
  <c r="F519" i="23"/>
  <c r="E519" i="23"/>
  <c r="H518" i="23"/>
  <c r="F518" i="23"/>
  <c r="E518" i="23"/>
  <c r="H517" i="23"/>
  <c r="F517" i="23"/>
  <c r="E517" i="23"/>
  <c r="H516" i="23"/>
  <c r="F516" i="23"/>
  <c r="E516" i="23"/>
  <c r="H515" i="23"/>
  <c r="F515" i="23"/>
  <c r="E515" i="23"/>
  <c r="H514" i="23"/>
  <c r="F514" i="23"/>
  <c r="E514" i="23"/>
  <c r="H513" i="23"/>
  <c r="F513" i="23"/>
  <c r="E513" i="23"/>
  <c r="H512" i="23"/>
  <c r="F512" i="23"/>
  <c r="E512" i="23"/>
  <c r="H511" i="23"/>
  <c r="F511" i="23"/>
  <c r="E511" i="23"/>
  <c r="H510" i="23"/>
  <c r="F510" i="23"/>
  <c r="E510" i="23"/>
  <c r="H509" i="23"/>
  <c r="F509" i="23"/>
  <c r="E509" i="23"/>
  <c r="H508" i="23"/>
  <c r="F508" i="23"/>
  <c r="E508" i="23"/>
  <c r="H507" i="23"/>
  <c r="F507" i="23"/>
  <c r="E507" i="23"/>
  <c r="H506" i="23"/>
  <c r="F506" i="23"/>
  <c r="E506" i="23"/>
  <c r="H505" i="23"/>
  <c r="F505" i="23"/>
  <c r="E505" i="23"/>
  <c r="H504" i="23"/>
  <c r="F504" i="23"/>
  <c r="E504" i="23"/>
  <c r="H503" i="23"/>
  <c r="F503" i="23"/>
  <c r="E503" i="23"/>
  <c r="H502" i="23"/>
  <c r="F502" i="23"/>
  <c r="E502" i="23"/>
  <c r="H501" i="23"/>
  <c r="F501" i="23"/>
  <c r="E501" i="23"/>
  <c r="H500" i="23"/>
  <c r="F500" i="23"/>
  <c r="E500" i="23"/>
  <c r="H499" i="23"/>
  <c r="F499" i="23"/>
  <c r="E499" i="23"/>
  <c r="H498" i="23"/>
  <c r="F498" i="23"/>
  <c r="E498" i="23"/>
  <c r="H497" i="23"/>
  <c r="F497" i="23"/>
  <c r="E497" i="23"/>
  <c r="H496" i="23"/>
  <c r="F496" i="23"/>
  <c r="E496" i="23"/>
  <c r="H495" i="23"/>
  <c r="F495" i="23"/>
  <c r="E495" i="23"/>
  <c r="H494" i="23"/>
  <c r="F494" i="23"/>
  <c r="E494" i="23"/>
  <c r="H493" i="23"/>
  <c r="F493" i="23"/>
  <c r="E493" i="23"/>
  <c r="H492" i="23"/>
  <c r="F492" i="23"/>
  <c r="E492" i="23"/>
  <c r="H491" i="23"/>
  <c r="F491" i="23"/>
  <c r="E491" i="23"/>
  <c r="H490" i="23"/>
  <c r="F490" i="23"/>
  <c r="E490" i="23"/>
  <c r="H489" i="23"/>
  <c r="F489" i="23"/>
  <c r="E489" i="23"/>
  <c r="H488" i="23"/>
  <c r="F488" i="23"/>
  <c r="E488" i="23"/>
  <c r="H487" i="23"/>
  <c r="F487" i="23"/>
  <c r="E487" i="23"/>
  <c r="H486" i="23"/>
  <c r="F486" i="23"/>
  <c r="E486" i="23"/>
  <c r="H485" i="23"/>
  <c r="F485" i="23"/>
  <c r="E485" i="23"/>
  <c r="H484" i="23"/>
  <c r="F484" i="23"/>
  <c r="E484" i="23"/>
  <c r="H483" i="23"/>
  <c r="F483" i="23"/>
  <c r="E483" i="23"/>
  <c r="H482" i="23"/>
  <c r="F482" i="23"/>
  <c r="E482" i="23"/>
  <c r="H481" i="23"/>
  <c r="F481" i="23"/>
  <c r="E481" i="23"/>
  <c r="H480" i="23"/>
  <c r="F480" i="23"/>
  <c r="E480" i="23"/>
  <c r="H479" i="23"/>
  <c r="F479" i="23"/>
  <c r="E479" i="23"/>
  <c r="H478" i="23"/>
  <c r="F478" i="23"/>
  <c r="E478" i="23"/>
  <c r="H477" i="23"/>
  <c r="F477" i="23"/>
  <c r="E477" i="23"/>
  <c r="H476" i="23"/>
  <c r="F476" i="23"/>
  <c r="E476" i="23"/>
  <c r="H475" i="23"/>
  <c r="F475" i="23"/>
  <c r="E475" i="23"/>
  <c r="H474" i="23"/>
  <c r="F474" i="23"/>
  <c r="E474" i="23"/>
  <c r="H473" i="23"/>
  <c r="F473" i="23"/>
  <c r="E473" i="23"/>
  <c r="H472" i="23"/>
  <c r="F472" i="23"/>
  <c r="E472" i="23"/>
  <c r="H471" i="23"/>
  <c r="F471" i="23"/>
  <c r="E471" i="23"/>
  <c r="H470" i="23"/>
  <c r="F470" i="23"/>
  <c r="E470" i="23"/>
  <c r="H469" i="23"/>
  <c r="F469" i="23"/>
  <c r="E469" i="23"/>
  <c r="H468" i="23"/>
  <c r="F468" i="23"/>
  <c r="E468" i="23"/>
  <c r="H467" i="23"/>
  <c r="F467" i="23"/>
  <c r="E467" i="23"/>
  <c r="H466" i="23"/>
  <c r="F466" i="23"/>
  <c r="E466" i="23"/>
  <c r="H465" i="23"/>
  <c r="F465" i="23"/>
  <c r="E465" i="23"/>
  <c r="H464" i="23"/>
  <c r="F464" i="23"/>
  <c r="E464" i="23"/>
  <c r="H463" i="23"/>
  <c r="F463" i="23"/>
  <c r="E463" i="23"/>
  <c r="H462" i="23"/>
  <c r="F462" i="23"/>
  <c r="E462" i="23"/>
  <c r="H461" i="23"/>
  <c r="F461" i="23"/>
  <c r="E461" i="23"/>
  <c r="H460" i="23"/>
  <c r="F460" i="23"/>
  <c r="E460" i="23"/>
  <c r="H459" i="23"/>
  <c r="F459" i="23"/>
  <c r="E459" i="23"/>
  <c r="H458" i="23"/>
  <c r="F458" i="23"/>
  <c r="E458" i="23"/>
  <c r="H457" i="23"/>
  <c r="F457" i="23"/>
  <c r="E457" i="23"/>
  <c r="H456" i="23"/>
  <c r="F456" i="23"/>
  <c r="E456" i="23"/>
  <c r="H455" i="23"/>
  <c r="F455" i="23"/>
  <c r="E455" i="23"/>
  <c r="H454" i="23"/>
  <c r="F454" i="23"/>
  <c r="E454" i="23"/>
  <c r="H453" i="23"/>
  <c r="F453" i="23"/>
  <c r="E453" i="23"/>
  <c r="H452" i="23"/>
  <c r="F452" i="23"/>
  <c r="E452" i="23"/>
  <c r="H451" i="23"/>
  <c r="F451" i="23"/>
  <c r="E451" i="23"/>
  <c r="H450" i="23"/>
  <c r="F450" i="23"/>
  <c r="E450" i="23"/>
  <c r="H449" i="23"/>
  <c r="F449" i="23"/>
  <c r="E449" i="23"/>
  <c r="H448" i="23"/>
  <c r="F448" i="23"/>
  <c r="E448" i="23"/>
  <c r="H447" i="23"/>
  <c r="F447" i="23"/>
  <c r="E447" i="23"/>
  <c r="H446" i="23"/>
  <c r="F446" i="23"/>
  <c r="E446" i="23"/>
  <c r="H445" i="23"/>
  <c r="F445" i="23"/>
  <c r="E445" i="23"/>
  <c r="H444" i="23"/>
  <c r="F444" i="23"/>
  <c r="E444" i="23"/>
  <c r="H443" i="23"/>
  <c r="F443" i="23"/>
  <c r="E443" i="23"/>
  <c r="H442" i="23"/>
  <c r="F442" i="23"/>
  <c r="E442" i="23"/>
  <c r="H441" i="23"/>
  <c r="F441" i="23"/>
  <c r="E441" i="23"/>
  <c r="H440" i="23"/>
  <c r="F440" i="23"/>
  <c r="E440" i="23"/>
  <c r="H439" i="23"/>
  <c r="F439" i="23"/>
  <c r="E439" i="23"/>
  <c r="H438" i="23"/>
  <c r="F438" i="23"/>
  <c r="E438" i="23"/>
  <c r="H437" i="23"/>
  <c r="F437" i="23"/>
  <c r="E437" i="23"/>
  <c r="H436" i="23"/>
  <c r="F436" i="23"/>
  <c r="E436" i="23"/>
  <c r="H435" i="23"/>
  <c r="F435" i="23"/>
  <c r="E435" i="23"/>
  <c r="H434" i="23"/>
  <c r="F434" i="23"/>
  <c r="E434" i="23"/>
  <c r="H433" i="23"/>
  <c r="F433" i="23"/>
  <c r="E433" i="23"/>
  <c r="H432" i="23"/>
  <c r="F432" i="23"/>
  <c r="E432" i="23"/>
  <c r="H431" i="23"/>
  <c r="F431" i="23"/>
  <c r="E431" i="23"/>
  <c r="H430" i="23"/>
  <c r="F430" i="23"/>
  <c r="E430" i="23"/>
  <c r="H429" i="23"/>
  <c r="F429" i="23"/>
  <c r="E429" i="23"/>
  <c r="H428" i="23"/>
  <c r="F428" i="23"/>
  <c r="E428" i="23"/>
  <c r="H427" i="23"/>
  <c r="F427" i="23"/>
  <c r="E427" i="23"/>
  <c r="H426" i="23"/>
  <c r="F426" i="23"/>
  <c r="E426" i="23"/>
  <c r="H425" i="23"/>
  <c r="F425" i="23"/>
  <c r="E425" i="23"/>
  <c r="H424" i="23"/>
  <c r="F424" i="23"/>
  <c r="E424" i="23"/>
  <c r="H423" i="23"/>
  <c r="F423" i="23"/>
  <c r="E423" i="23"/>
  <c r="H422" i="23"/>
  <c r="F422" i="23"/>
  <c r="E422" i="23"/>
  <c r="H421" i="23"/>
  <c r="F421" i="23"/>
  <c r="E421" i="23"/>
  <c r="H420" i="23"/>
  <c r="F420" i="23"/>
  <c r="E420" i="23"/>
  <c r="H419" i="23"/>
  <c r="F419" i="23"/>
  <c r="E419" i="23"/>
  <c r="H418" i="23"/>
  <c r="F418" i="23"/>
  <c r="E418" i="23"/>
  <c r="H417" i="23"/>
  <c r="F417" i="23"/>
  <c r="E417" i="23"/>
  <c r="H416" i="23"/>
  <c r="F416" i="23"/>
  <c r="E416" i="23"/>
  <c r="H415" i="23"/>
  <c r="F415" i="23"/>
  <c r="E415" i="23"/>
  <c r="H414" i="23"/>
  <c r="F414" i="23"/>
  <c r="E414" i="23"/>
  <c r="H413" i="23"/>
  <c r="F413" i="23"/>
  <c r="E413" i="23"/>
  <c r="H412" i="23"/>
  <c r="F412" i="23"/>
  <c r="E412" i="23"/>
  <c r="H411" i="23"/>
  <c r="F411" i="23"/>
  <c r="E411" i="23"/>
  <c r="H410" i="23"/>
  <c r="F410" i="23"/>
  <c r="E410" i="23"/>
  <c r="H409" i="23"/>
  <c r="F409" i="23"/>
  <c r="E409" i="23"/>
  <c r="H408" i="23"/>
  <c r="F408" i="23"/>
  <c r="E408" i="23"/>
  <c r="H407" i="23"/>
  <c r="F407" i="23"/>
  <c r="E407" i="23"/>
  <c r="H406" i="23"/>
  <c r="F406" i="23"/>
  <c r="E406" i="23"/>
  <c r="H405" i="23"/>
  <c r="F405" i="23"/>
  <c r="E405" i="23"/>
  <c r="H404" i="23"/>
  <c r="F404" i="23"/>
  <c r="E404" i="23"/>
  <c r="H403" i="23"/>
  <c r="F403" i="23"/>
  <c r="E403" i="23"/>
  <c r="H402" i="23"/>
  <c r="F402" i="23"/>
  <c r="E402" i="23"/>
  <c r="H401" i="23"/>
  <c r="F401" i="23"/>
  <c r="E401" i="23"/>
  <c r="H400" i="23"/>
  <c r="F400" i="23"/>
  <c r="E400" i="23"/>
  <c r="H399" i="23"/>
  <c r="F399" i="23"/>
  <c r="E399" i="23"/>
  <c r="H398" i="23"/>
  <c r="F398" i="23"/>
  <c r="E398" i="23"/>
  <c r="H397" i="23"/>
  <c r="F397" i="23"/>
  <c r="E397" i="23"/>
  <c r="H396" i="23"/>
  <c r="F396" i="23"/>
  <c r="E396" i="23"/>
  <c r="H395" i="23"/>
  <c r="F395" i="23"/>
  <c r="E395" i="23"/>
  <c r="H394" i="23"/>
  <c r="F394" i="23"/>
  <c r="E394" i="23"/>
  <c r="H393" i="23"/>
  <c r="F393" i="23"/>
  <c r="E393" i="23"/>
  <c r="H392" i="23"/>
  <c r="F392" i="23"/>
  <c r="E392" i="23"/>
  <c r="H391" i="23"/>
  <c r="F391" i="23"/>
  <c r="E391" i="23"/>
  <c r="H390" i="23"/>
  <c r="F390" i="23"/>
  <c r="E390" i="23"/>
  <c r="H389" i="23"/>
  <c r="F389" i="23"/>
  <c r="E389" i="23"/>
  <c r="H388" i="23"/>
  <c r="F388" i="23"/>
  <c r="E388" i="23"/>
  <c r="H387" i="23"/>
  <c r="F387" i="23"/>
  <c r="E387" i="23"/>
  <c r="H386" i="23"/>
  <c r="F386" i="23"/>
  <c r="E386" i="23"/>
  <c r="H385" i="23"/>
  <c r="F385" i="23"/>
  <c r="E385" i="23"/>
  <c r="H384" i="23"/>
  <c r="F384" i="23"/>
  <c r="E384" i="23"/>
  <c r="H383" i="23"/>
  <c r="F383" i="23"/>
  <c r="E383" i="23"/>
  <c r="H382" i="23"/>
  <c r="F382" i="23"/>
  <c r="E382" i="23"/>
  <c r="H381" i="23"/>
  <c r="F381" i="23"/>
  <c r="E381" i="23"/>
  <c r="H380" i="23"/>
  <c r="F380" i="23"/>
  <c r="E380" i="23"/>
  <c r="H379" i="23"/>
  <c r="F379" i="23"/>
  <c r="E379" i="23"/>
  <c r="H378" i="23"/>
  <c r="F378" i="23"/>
  <c r="E378" i="23"/>
  <c r="H377" i="23"/>
  <c r="F377" i="23"/>
  <c r="E377" i="23"/>
  <c r="H376" i="23"/>
  <c r="F376" i="23"/>
  <c r="E376" i="23"/>
  <c r="H375" i="23"/>
  <c r="F375" i="23"/>
  <c r="E375" i="23"/>
  <c r="H374" i="23"/>
  <c r="F374" i="23"/>
  <c r="E374" i="23"/>
  <c r="H373" i="23"/>
  <c r="F373" i="23"/>
  <c r="E373" i="23"/>
  <c r="H372" i="23"/>
  <c r="F372" i="23"/>
  <c r="E372" i="23"/>
  <c r="H371" i="23"/>
  <c r="F371" i="23"/>
  <c r="E371" i="23"/>
  <c r="H370" i="23"/>
  <c r="F370" i="23"/>
  <c r="E370" i="23"/>
  <c r="H369" i="23"/>
  <c r="F369" i="23"/>
  <c r="E369" i="23"/>
  <c r="H368" i="23"/>
  <c r="F368" i="23"/>
  <c r="E368" i="23"/>
  <c r="H367" i="23"/>
  <c r="F367" i="23"/>
  <c r="E367" i="23"/>
  <c r="H366" i="23"/>
  <c r="F366" i="23"/>
  <c r="E366" i="23"/>
  <c r="H365" i="23"/>
  <c r="F365" i="23"/>
  <c r="E365" i="23"/>
  <c r="H364" i="23"/>
  <c r="F364" i="23"/>
  <c r="E364" i="23"/>
  <c r="H363" i="23"/>
  <c r="F363" i="23"/>
  <c r="E363" i="23"/>
  <c r="H362" i="23"/>
  <c r="F362" i="23"/>
  <c r="E362" i="23"/>
  <c r="H361" i="23"/>
  <c r="F361" i="23"/>
  <c r="E361" i="23"/>
  <c r="H360" i="23"/>
  <c r="F360" i="23"/>
  <c r="E360" i="23"/>
  <c r="H359" i="23"/>
  <c r="F359" i="23"/>
  <c r="E359" i="23"/>
  <c r="H358" i="23"/>
  <c r="F358" i="23"/>
  <c r="E358" i="23"/>
  <c r="H357" i="23"/>
  <c r="F357" i="23"/>
  <c r="E357" i="23"/>
  <c r="H356" i="23"/>
  <c r="F356" i="23"/>
  <c r="E356" i="23"/>
  <c r="H355" i="23"/>
  <c r="F355" i="23"/>
  <c r="E355" i="23"/>
  <c r="H354" i="23"/>
  <c r="F354" i="23"/>
  <c r="E354" i="23"/>
  <c r="H353" i="23"/>
  <c r="F353" i="23"/>
  <c r="E353" i="23"/>
  <c r="H352" i="23"/>
  <c r="F352" i="23"/>
  <c r="E352" i="23"/>
  <c r="H351" i="23"/>
  <c r="F351" i="23"/>
  <c r="E351" i="23"/>
  <c r="H350" i="23"/>
  <c r="F350" i="23"/>
  <c r="E350" i="23"/>
  <c r="H349" i="23"/>
  <c r="F349" i="23"/>
  <c r="E349" i="23"/>
  <c r="H348" i="23"/>
  <c r="F348" i="23"/>
  <c r="E348" i="23"/>
  <c r="H347" i="23"/>
  <c r="F347" i="23"/>
  <c r="E347" i="23"/>
  <c r="H346" i="23"/>
  <c r="F346" i="23"/>
  <c r="E346" i="23"/>
  <c r="H345" i="23"/>
  <c r="F345" i="23"/>
  <c r="E345" i="23"/>
  <c r="H344" i="23"/>
  <c r="F344" i="23"/>
  <c r="E344" i="23"/>
  <c r="H343" i="23"/>
  <c r="F343" i="23"/>
  <c r="E343" i="23"/>
  <c r="H342" i="23"/>
  <c r="F342" i="23"/>
  <c r="E342" i="23"/>
  <c r="H341" i="23"/>
  <c r="F341" i="23"/>
  <c r="E341" i="23"/>
  <c r="H340" i="23"/>
  <c r="F340" i="23"/>
  <c r="E340" i="23"/>
  <c r="H339" i="23"/>
  <c r="F339" i="23"/>
  <c r="E339" i="23"/>
  <c r="H338" i="23"/>
  <c r="F338" i="23"/>
  <c r="E338" i="23"/>
  <c r="H337" i="23"/>
  <c r="F337" i="23"/>
  <c r="E337" i="23"/>
  <c r="H336" i="23"/>
  <c r="F336" i="23"/>
  <c r="E336" i="23"/>
  <c r="H335" i="23"/>
  <c r="F335" i="23"/>
  <c r="E335" i="23"/>
  <c r="H334" i="23"/>
  <c r="F334" i="23"/>
  <c r="E334" i="23"/>
  <c r="H333" i="23"/>
  <c r="F333" i="23"/>
  <c r="E333" i="23"/>
  <c r="H332" i="23"/>
  <c r="F332" i="23"/>
  <c r="E332" i="23"/>
  <c r="H331" i="23"/>
  <c r="F331" i="23"/>
  <c r="E331" i="23"/>
  <c r="H330" i="23"/>
  <c r="F330" i="23"/>
  <c r="E330" i="23"/>
  <c r="H329" i="23"/>
  <c r="F329" i="23"/>
  <c r="E329" i="23"/>
  <c r="H328" i="23"/>
  <c r="F328" i="23"/>
  <c r="E328" i="23"/>
  <c r="H327" i="23"/>
  <c r="F327" i="23"/>
  <c r="E327" i="23"/>
  <c r="H326" i="23"/>
  <c r="F326" i="23"/>
  <c r="E326" i="23"/>
  <c r="H325" i="23"/>
  <c r="F325" i="23"/>
  <c r="E325" i="23"/>
  <c r="H324" i="23"/>
  <c r="F324" i="23"/>
  <c r="E324" i="23"/>
  <c r="H323" i="23"/>
  <c r="F323" i="23"/>
  <c r="E323" i="23"/>
  <c r="H322" i="23"/>
  <c r="F322" i="23"/>
  <c r="E322" i="23"/>
  <c r="H321" i="23"/>
  <c r="F321" i="23"/>
  <c r="E321" i="23"/>
  <c r="H320" i="23"/>
  <c r="F320" i="23"/>
  <c r="E320" i="23"/>
  <c r="H319" i="23"/>
  <c r="F319" i="23"/>
  <c r="E319" i="23"/>
  <c r="H318" i="23"/>
  <c r="F318" i="23"/>
  <c r="E318" i="23"/>
  <c r="H317" i="23"/>
  <c r="F317" i="23"/>
  <c r="E317" i="23"/>
  <c r="H316" i="23"/>
  <c r="F316" i="23"/>
  <c r="E316" i="23"/>
  <c r="H315" i="23"/>
  <c r="F315" i="23"/>
  <c r="E315" i="23"/>
  <c r="H314" i="23"/>
  <c r="F314" i="23"/>
  <c r="E314" i="23"/>
  <c r="H313" i="23"/>
  <c r="F313" i="23"/>
  <c r="E313" i="23"/>
  <c r="H312" i="23"/>
  <c r="F312" i="23"/>
  <c r="E312" i="23"/>
  <c r="H311" i="23"/>
  <c r="F311" i="23"/>
  <c r="E311" i="23"/>
  <c r="H310" i="23"/>
  <c r="F310" i="23"/>
  <c r="E310" i="23"/>
  <c r="H309" i="23"/>
  <c r="F309" i="23"/>
  <c r="E309" i="23"/>
  <c r="H308" i="23"/>
  <c r="F308" i="23"/>
  <c r="E308" i="23"/>
  <c r="H307" i="23"/>
  <c r="F307" i="23"/>
  <c r="E307" i="23"/>
  <c r="H306" i="23"/>
  <c r="F306" i="23"/>
  <c r="E306" i="23"/>
  <c r="H305" i="23"/>
  <c r="F305" i="23"/>
  <c r="E305" i="23"/>
  <c r="H304" i="23"/>
  <c r="F304" i="23"/>
  <c r="E304" i="23"/>
  <c r="H303" i="23"/>
  <c r="F303" i="23"/>
  <c r="E303" i="23"/>
  <c r="H302" i="23"/>
  <c r="F302" i="23"/>
  <c r="E302" i="23"/>
  <c r="H301" i="23"/>
  <c r="F301" i="23"/>
  <c r="E301" i="23"/>
  <c r="H300" i="23"/>
  <c r="F300" i="23"/>
  <c r="E300" i="23"/>
  <c r="H299" i="23"/>
  <c r="F299" i="23"/>
  <c r="E299" i="23"/>
  <c r="H298" i="23"/>
  <c r="F298" i="23"/>
  <c r="E298" i="23"/>
  <c r="H297" i="23"/>
  <c r="F297" i="23"/>
  <c r="E297" i="23"/>
  <c r="H296" i="23"/>
  <c r="F296" i="23"/>
  <c r="E296" i="23"/>
  <c r="H295" i="23"/>
  <c r="F295" i="23"/>
  <c r="E295" i="23"/>
  <c r="H294" i="23"/>
  <c r="F294" i="23"/>
  <c r="E294" i="23"/>
  <c r="H293" i="23"/>
  <c r="F293" i="23"/>
  <c r="E293" i="23"/>
  <c r="H292" i="23"/>
  <c r="F292" i="23"/>
  <c r="E292" i="23"/>
  <c r="H291" i="23"/>
  <c r="F291" i="23"/>
  <c r="E291" i="23"/>
  <c r="H290" i="23"/>
  <c r="F290" i="23"/>
  <c r="E290" i="23"/>
  <c r="H289" i="23"/>
  <c r="F289" i="23"/>
  <c r="E289" i="23"/>
  <c r="H288" i="23"/>
  <c r="F288" i="23"/>
  <c r="E288" i="23"/>
  <c r="H287" i="23"/>
  <c r="F287" i="23"/>
  <c r="E287" i="23"/>
  <c r="H286" i="23"/>
  <c r="F286" i="23"/>
  <c r="E286" i="23"/>
  <c r="H285" i="23"/>
  <c r="F285" i="23"/>
  <c r="E285" i="23"/>
  <c r="H284" i="23"/>
  <c r="F284" i="23"/>
  <c r="E284" i="23"/>
  <c r="H283" i="23"/>
  <c r="F283" i="23"/>
  <c r="E283" i="23"/>
  <c r="H282" i="23"/>
  <c r="F282" i="23"/>
  <c r="E282" i="23"/>
  <c r="H281" i="23"/>
  <c r="F281" i="23"/>
  <c r="E281" i="23"/>
  <c r="H280" i="23"/>
  <c r="F280" i="23"/>
  <c r="E280" i="23"/>
  <c r="H279" i="23"/>
  <c r="F279" i="23"/>
  <c r="E279" i="23"/>
  <c r="H278" i="23"/>
  <c r="F278" i="23"/>
  <c r="E278" i="23"/>
  <c r="H277" i="23"/>
  <c r="F277" i="23"/>
  <c r="E277" i="23"/>
  <c r="H276" i="23"/>
  <c r="F276" i="23"/>
  <c r="E276" i="23"/>
  <c r="H275" i="23"/>
  <c r="F275" i="23"/>
  <c r="E275" i="23"/>
  <c r="H274" i="23"/>
  <c r="F274" i="23"/>
  <c r="E274" i="23"/>
  <c r="H273" i="23"/>
  <c r="F273" i="23"/>
  <c r="E273" i="23"/>
  <c r="H272" i="23"/>
  <c r="F272" i="23"/>
  <c r="E272" i="23"/>
  <c r="H271" i="23"/>
  <c r="F271" i="23"/>
  <c r="E271" i="23"/>
  <c r="H270" i="23"/>
  <c r="F270" i="23"/>
  <c r="E270" i="23"/>
  <c r="H269" i="23"/>
  <c r="F269" i="23"/>
  <c r="E269" i="23"/>
  <c r="H268" i="23"/>
  <c r="F268" i="23"/>
  <c r="E268" i="23"/>
  <c r="H267" i="23"/>
  <c r="F267" i="23"/>
  <c r="E267" i="23"/>
  <c r="H266" i="23"/>
  <c r="F266" i="23"/>
  <c r="E266" i="23"/>
  <c r="H265" i="23"/>
  <c r="F265" i="23"/>
  <c r="E265" i="23"/>
  <c r="H264" i="23"/>
  <c r="F264" i="23"/>
  <c r="E264" i="23"/>
  <c r="H263" i="23"/>
  <c r="F263" i="23"/>
  <c r="E263" i="23"/>
  <c r="H262" i="23"/>
  <c r="F262" i="23"/>
  <c r="E262" i="23"/>
  <c r="H261" i="23"/>
  <c r="F261" i="23"/>
  <c r="E261" i="23"/>
  <c r="H260" i="23"/>
  <c r="F260" i="23"/>
  <c r="E260" i="23"/>
  <c r="H259" i="23"/>
  <c r="F259" i="23"/>
  <c r="E259" i="23"/>
  <c r="H257" i="23"/>
  <c r="F257" i="23"/>
  <c r="E257" i="23"/>
  <c r="H256" i="23"/>
  <c r="F256" i="23"/>
  <c r="E256" i="23"/>
  <c r="H255" i="23"/>
  <c r="F255" i="23"/>
  <c r="E255" i="23"/>
  <c r="H254" i="23"/>
  <c r="F254" i="23"/>
  <c r="E254" i="23"/>
  <c r="H253" i="23"/>
  <c r="F253" i="23"/>
  <c r="E253" i="23"/>
  <c r="H252" i="23"/>
  <c r="F252" i="23"/>
  <c r="E252" i="23"/>
  <c r="H251" i="23"/>
  <c r="F251" i="23"/>
  <c r="E251" i="23"/>
  <c r="H250" i="23"/>
  <c r="F250" i="23"/>
  <c r="E250" i="23"/>
  <c r="H249" i="23"/>
  <c r="F249" i="23"/>
  <c r="E249" i="23"/>
  <c r="H248" i="23"/>
  <c r="F248" i="23"/>
  <c r="E248" i="23"/>
  <c r="H247" i="23"/>
  <c r="F247" i="23"/>
  <c r="E247" i="23"/>
  <c r="H246" i="23"/>
  <c r="F246" i="23"/>
  <c r="E246" i="23"/>
  <c r="H245" i="23"/>
  <c r="F245" i="23"/>
  <c r="E245" i="23"/>
  <c r="H244" i="23"/>
  <c r="F244" i="23"/>
  <c r="E244" i="23"/>
  <c r="H243" i="23"/>
  <c r="F243" i="23"/>
  <c r="E243" i="23"/>
  <c r="H242" i="23"/>
  <c r="F242" i="23"/>
  <c r="E242" i="23"/>
  <c r="H241" i="23"/>
  <c r="F241" i="23"/>
  <c r="E241" i="23"/>
  <c r="H240" i="23"/>
  <c r="F240" i="23"/>
  <c r="E240" i="23"/>
  <c r="H239" i="23"/>
  <c r="F239" i="23"/>
  <c r="E239" i="23"/>
  <c r="H238" i="23"/>
  <c r="F238" i="23"/>
  <c r="E238" i="23"/>
  <c r="H237" i="23"/>
  <c r="F237" i="23"/>
  <c r="E237" i="23"/>
  <c r="H236" i="23"/>
  <c r="F236" i="23"/>
  <c r="E236" i="23"/>
  <c r="H235" i="23"/>
  <c r="F235" i="23"/>
  <c r="E235" i="23"/>
  <c r="H234" i="23"/>
  <c r="F234" i="23"/>
  <c r="E234" i="23"/>
  <c r="H233" i="23"/>
  <c r="F233" i="23"/>
  <c r="E233" i="23"/>
  <c r="H232" i="23"/>
  <c r="F232" i="23"/>
  <c r="E232" i="23"/>
  <c r="H231" i="23"/>
  <c r="F231" i="23"/>
  <c r="E231" i="23"/>
  <c r="H230" i="23"/>
  <c r="F230" i="23"/>
  <c r="E230" i="23"/>
  <c r="H229" i="23"/>
  <c r="F229" i="23"/>
  <c r="E229" i="23"/>
  <c r="H228" i="23"/>
  <c r="F228" i="23"/>
  <c r="E228" i="23"/>
  <c r="H227" i="23"/>
  <c r="F227" i="23"/>
  <c r="E227" i="23"/>
  <c r="H226" i="23"/>
  <c r="F226" i="23"/>
  <c r="E226" i="23"/>
  <c r="H225" i="23"/>
  <c r="F225" i="23"/>
  <c r="E225" i="23"/>
  <c r="H224" i="23"/>
  <c r="F224" i="23"/>
  <c r="E224" i="23"/>
  <c r="H223" i="23"/>
  <c r="F223" i="23"/>
  <c r="E223" i="23"/>
  <c r="H222" i="23"/>
  <c r="F222" i="23"/>
  <c r="E222" i="23"/>
  <c r="H221" i="23"/>
  <c r="F221" i="23"/>
  <c r="E221" i="23"/>
  <c r="H220" i="23"/>
  <c r="F220" i="23"/>
  <c r="E220" i="23"/>
  <c r="H219" i="23"/>
  <c r="F219" i="23"/>
  <c r="E219" i="23"/>
  <c r="H218" i="23"/>
  <c r="F218" i="23"/>
  <c r="E218" i="23"/>
  <c r="H217" i="23"/>
  <c r="F217" i="23"/>
  <c r="E217" i="23"/>
  <c r="H216" i="23"/>
  <c r="F216" i="23"/>
  <c r="E216" i="23"/>
  <c r="H215" i="23"/>
  <c r="F215" i="23"/>
  <c r="E215" i="23"/>
  <c r="H214" i="23"/>
  <c r="F214" i="23"/>
  <c r="E214" i="23"/>
  <c r="H213" i="23"/>
  <c r="F213" i="23"/>
  <c r="E213" i="23"/>
  <c r="H212" i="23"/>
  <c r="F212" i="23"/>
  <c r="E212" i="23"/>
  <c r="H211" i="23"/>
  <c r="F211" i="23"/>
  <c r="E211" i="23"/>
  <c r="H210" i="23"/>
  <c r="F210" i="23"/>
  <c r="E210" i="23"/>
  <c r="H209" i="23"/>
  <c r="F209" i="23"/>
  <c r="E209" i="23"/>
  <c r="H208" i="23"/>
  <c r="F208" i="23"/>
  <c r="E208" i="23"/>
  <c r="H207" i="23"/>
  <c r="F207" i="23"/>
  <c r="E207" i="23"/>
  <c r="H206" i="23"/>
  <c r="F206" i="23"/>
  <c r="E206" i="23"/>
  <c r="H205" i="23"/>
  <c r="F205" i="23"/>
  <c r="E205" i="23"/>
  <c r="H204" i="23"/>
  <c r="F204" i="23"/>
  <c r="E204" i="23"/>
  <c r="H203" i="23"/>
  <c r="F203" i="23"/>
  <c r="E203" i="23"/>
  <c r="H202" i="23"/>
  <c r="F202" i="23"/>
  <c r="E202" i="23"/>
  <c r="H201" i="23"/>
  <c r="F201" i="23"/>
  <c r="E201" i="23"/>
  <c r="H200" i="23"/>
  <c r="F200" i="23"/>
  <c r="E200" i="23"/>
  <c r="H199" i="23"/>
  <c r="F199" i="23"/>
  <c r="E199" i="23"/>
  <c r="H198" i="23"/>
  <c r="F198" i="23"/>
  <c r="E198" i="23"/>
  <c r="H197" i="23"/>
  <c r="F197" i="23"/>
  <c r="E197" i="23"/>
  <c r="H196" i="23"/>
  <c r="F196" i="23"/>
  <c r="E196" i="23"/>
  <c r="H195" i="23"/>
  <c r="F195" i="23"/>
  <c r="E195" i="23"/>
  <c r="H194" i="23"/>
  <c r="F194" i="23"/>
  <c r="E194" i="23"/>
  <c r="H193" i="23"/>
  <c r="F193" i="23"/>
  <c r="E193" i="23"/>
  <c r="H192" i="23"/>
  <c r="F192" i="23"/>
  <c r="E192" i="23"/>
  <c r="H191" i="23"/>
  <c r="F191" i="23"/>
  <c r="E191" i="23"/>
  <c r="H190" i="23"/>
  <c r="F190" i="23"/>
  <c r="E190" i="23"/>
  <c r="H189" i="23"/>
  <c r="F189" i="23"/>
  <c r="E189" i="23"/>
  <c r="H188" i="23"/>
  <c r="F188" i="23"/>
  <c r="E188" i="23"/>
  <c r="H187" i="23"/>
  <c r="F187" i="23"/>
  <c r="E187" i="23"/>
  <c r="H186" i="23"/>
  <c r="F186" i="23"/>
  <c r="E186" i="23"/>
  <c r="H185" i="23"/>
  <c r="F185" i="23"/>
  <c r="E185" i="23"/>
  <c r="H184" i="23"/>
  <c r="F184" i="23"/>
  <c r="E184" i="23"/>
  <c r="H183" i="23"/>
  <c r="F183" i="23"/>
  <c r="E183" i="23"/>
  <c r="H182" i="23"/>
  <c r="F182" i="23"/>
  <c r="E182" i="23"/>
  <c r="H181" i="23"/>
  <c r="F181" i="23"/>
  <c r="E181" i="23"/>
  <c r="H180" i="23"/>
  <c r="F180" i="23"/>
  <c r="E180" i="23"/>
  <c r="H179" i="23"/>
  <c r="F179" i="23"/>
  <c r="E179" i="23"/>
  <c r="H178" i="23"/>
  <c r="F178" i="23"/>
  <c r="E178" i="23"/>
  <c r="H177" i="23"/>
  <c r="F177" i="23"/>
  <c r="E177" i="23"/>
  <c r="H176" i="23"/>
  <c r="F176" i="23"/>
  <c r="E176" i="23"/>
  <c r="H175" i="23"/>
  <c r="F175" i="23"/>
  <c r="E175" i="23"/>
  <c r="H174" i="23"/>
  <c r="F174" i="23"/>
  <c r="E174" i="23"/>
  <c r="H173" i="23"/>
  <c r="F173" i="23"/>
  <c r="E173" i="23"/>
  <c r="H172" i="23"/>
  <c r="F172" i="23"/>
  <c r="E172" i="23"/>
  <c r="H171" i="23"/>
  <c r="F171" i="23"/>
  <c r="E171" i="23"/>
  <c r="H170" i="23"/>
  <c r="F170" i="23"/>
  <c r="E170" i="23"/>
  <c r="H169" i="23"/>
  <c r="F169" i="23"/>
  <c r="E169" i="23"/>
  <c r="H168" i="23"/>
  <c r="F168" i="23"/>
  <c r="E168" i="23"/>
  <c r="H167" i="23"/>
  <c r="F167" i="23"/>
  <c r="E167" i="23"/>
  <c r="H166" i="23"/>
  <c r="F166" i="23"/>
  <c r="E166" i="23"/>
  <c r="H165" i="23"/>
  <c r="F165" i="23"/>
  <c r="E165" i="23"/>
  <c r="H164" i="23"/>
  <c r="F164" i="23"/>
  <c r="E164" i="23"/>
  <c r="H163" i="23"/>
  <c r="F163" i="23"/>
  <c r="E163" i="23"/>
  <c r="H162" i="23"/>
  <c r="F162" i="23"/>
  <c r="E162" i="23"/>
  <c r="H161" i="23"/>
  <c r="F161" i="23"/>
  <c r="E161" i="23"/>
  <c r="H160" i="23"/>
  <c r="F160" i="23"/>
  <c r="E160" i="23"/>
  <c r="H159" i="23"/>
  <c r="F159" i="23"/>
  <c r="E159" i="23"/>
  <c r="H158" i="23"/>
  <c r="F158" i="23"/>
  <c r="E158" i="23"/>
  <c r="H157" i="23"/>
  <c r="F157" i="23"/>
  <c r="E157" i="23"/>
  <c r="H156" i="23"/>
  <c r="F156" i="23"/>
  <c r="E156" i="23"/>
  <c r="H155" i="23"/>
  <c r="F155" i="23"/>
  <c r="E155" i="23"/>
  <c r="H154" i="23"/>
  <c r="F154" i="23"/>
  <c r="E154" i="23"/>
  <c r="H153" i="23"/>
  <c r="F153" i="23"/>
  <c r="E153" i="23"/>
  <c r="H152" i="23"/>
  <c r="F152" i="23"/>
  <c r="E152" i="23"/>
  <c r="H151" i="23"/>
  <c r="F151" i="23"/>
  <c r="E151" i="23"/>
  <c r="H150" i="23"/>
  <c r="F150" i="23"/>
  <c r="E150" i="23"/>
  <c r="H149" i="23"/>
  <c r="F149" i="23"/>
  <c r="E149" i="23"/>
  <c r="H148" i="23"/>
  <c r="F148" i="23"/>
  <c r="E148" i="23"/>
  <c r="H147" i="23"/>
  <c r="F147" i="23"/>
  <c r="E147" i="23"/>
  <c r="H146" i="23"/>
  <c r="F146" i="23"/>
  <c r="E146" i="23"/>
  <c r="H145" i="23"/>
  <c r="F145" i="23"/>
  <c r="E145" i="23"/>
  <c r="H144" i="23"/>
  <c r="F144" i="23"/>
  <c r="E144" i="23"/>
  <c r="H143" i="23"/>
  <c r="F143" i="23"/>
  <c r="E143" i="23"/>
  <c r="H142" i="23"/>
  <c r="F142" i="23"/>
  <c r="E142" i="23"/>
  <c r="H141" i="23"/>
  <c r="F141" i="23"/>
  <c r="E141" i="23"/>
  <c r="H140" i="23"/>
  <c r="F140" i="23"/>
  <c r="E140" i="23"/>
  <c r="H139" i="23"/>
  <c r="F139" i="23"/>
  <c r="E139" i="23"/>
  <c r="H138" i="23"/>
  <c r="F138" i="23"/>
  <c r="E138" i="23"/>
  <c r="H137" i="23"/>
  <c r="F137" i="23"/>
  <c r="E137" i="23"/>
  <c r="H136" i="23"/>
  <c r="F136" i="23"/>
  <c r="E136" i="23"/>
  <c r="H135" i="23"/>
  <c r="F135" i="23"/>
  <c r="E135" i="23"/>
  <c r="H134" i="23"/>
  <c r="F134" i="23"/>
  <c r="E134" i="23"/>
  <c r="H133" i="23"/>
  <c r="F133" i="23"/>
  <c r="E133" i="23"/>
  <c r="H132" i="23"/>
  <c r="F132" i="23"/>
  <c r="E132" i="23"/>
  <c r="H131" i="23"/>
  <c r="F131" i="23"/>
  <c r="E131" i="23"/>
  <c r="H130" i="23"/>
  <c r="F130" i="23"/>
  <c r="E130" i="23"/>
  <c r="H129" i="23"/>
  <c r="F129" i="23"/>
  <c r="E129" i="23"/>
  <c r="H128" i="23"/>
  <c r="F128" i="23"/>
  <c r="E128" i="23"/>
  <c r="H127" i="23"/>
  <c r="F127" i="23"/>
  <c r="E127" i="23"/>
  <c r="H126" i="23"/>
  <c r="F126" i="23"/>
  <c r="E126" i="23"/>
  <c r="H125" i="23"/>
  <c r="F125" i="23"/>
  <c r="E125" i="23"/>
  <c r="H124" i="23"/>
  <c r="F124" i="23"/>
  <c r="E124" i="23"/>
  <c r="H123" i="23"/>
  <c r="F123" i="23"/>
  <c r="E123" i="23"/>
  <c r="H122" i="23"/>
  <c r="F122" i="23"/>
  <c r="E122" i="23"/>
  <c r="H121" i="23"/>
  <c r="F121" i="23"/>
  <c r="E121" i="23"/>
  <c r="H120" i="23"/>
  <c r="F120" i="23"/>
  <c r="E120" i="23"/>
  <c r="H119" i="23"/>
  <c r="F119" i="23"/>
  <c r="E119" i="23"/>
  <c r="H118" i="23"/>
  <c r="F118" i="23"/>
  <c r="E118" i="23"/>
  <c r="H117" i="23"/>
  <c r="F117" i="23"/>
  <c r="E117" i="23"/>
  <c r="H116" i="23"/>
  <c r="F116" i="23"/>
  <c r="E116" i="23"/>
  <c r="H115" i="23"/>
  <c r="F115" i="23"/>
  <c r="E115" i="23"/>
  <c r="H114" i="23"/>
  <c r="F114" i="23"/>
  <c r="E114" i="23"/>
  <c r="H113" i="23"/>
  <c r="F113" i="23"/>
  <c r="E113" i="23"/>
  <c r="H112" i="23"/>
  <c r="F112" i="23"/>
  <c r="E112" i="23"/>
  <c r="H111" i="23"/>
  <c r="F111" i="23"/>
  <c r="E111" i="23"/>
  <c r="H110" i="23"/>
  <c r="F110" i="23"/>
  <c r="E110" i="23"/>
  <c r="H109" i="23"/>
  <c r="F109" i="23"/>
  <c r="E109" i="23"/>
  <c r="H108" i="23"/>
  <c r="F108" i="23"/>
  <c r="E108" i="23"/>
  <c r="H107" i="23"/>
  <c r="F107" i="23"/>
  <c r="E107" i="23"/>
  <c r="H106" i="23"/>
  <c r="F106" i="23"/>
  <c r="E106" i="23"/>
  <c r="H105" i="23"/>
  <c r="F105" i="23"/>
  <c r="E105" i="23"/>
  <c r="H104" i="23"/>
  <c r="F104" i="23"/>
  <c r="E104" i="23"/>
  <c r="H103" i="23"/>
  <c r="F103" i="23"/>
  <c r="E103" i="23"/>
  <c r="H102" i="23"/>
  <c r="F102" i="23"/>
  <c r="E102" i="23"/>
  <c r="H101" i="23"/>
  <c r="F101" i="23"/>
  <c r="E101" i="23"/>
  <c r="H100" i="23"/>
  <c r="F100" i="23"/>
  <c r="E100" i="23"/>
  <c r="H99" i="23"/>
  <c r="F99" i="23"/>
  <c r="E99" i="23"/>
  <c r="H98" i="23"/>
  <c r="F98" i="23"/>
  <c r="E98" i="23"/>
  <c r="H97" i="23"/>
  <c r="F97" i="23"/>
  <c r="E97" i="23"/>
  <c r="H96" i="23"/>
  <c r="F96" i="23"/>
  <c r="E96" i="23"/>
  <c r="H95" i="23"/>
  <c r="F95" i="23"/>
  <c r="E95" i="23"/>
  <c r="H94" i="23"/>
  <c r="F94" i="23"/>
  <c r="E94" i="23"/>
  <c r="H93" i="23"/>
  <c r="F93" i="23"/>
  <c r="E93" i="23"/>
  <c r="H92" i="23"/>
  <c r="F92" i="23"/>
  <c r="E92" i="23"/>
  <c r="H91" i="23"/>
  <c r="F91" i="23"/>
  <c r="E91" i="23"/>
  <c r="H90" i="23"/>
  <c r="F90" i="23"/>
  <c r="E90" i="23"/>
  <c r="H89" i="23"/>
  <c r="F89" i="23"/>
  <c r="E89" i="23"/>
  <c r="H88" i="23"/>
  <c r="F88" i="23"/>
  <c r="E88" i="23"/>
  <c r="H87" i="23"/>
  <c r="F87" i="23"/>
  <c r="E87" i="23"/>
  <c r="H86" i="23"/>
  <c r="F86" i="23"/>
  <c r="E86" i="23"/>
  <c r="H85" i="23"/>
  <c r="F85" i="23"/>
  <c r="E85" i="23"/>
  <c r="H84" i="23"/>
  <c r="F84" i="23"/>
  <c r="E84" i="23"/>
  <c r="H83" i="23"/>
  <c r="F83" i="23"/>
  <c r="E83" i="23"/>
  <c r="H82" i="23"/>
  <c r="F82" i="23"/>
  <c r="E82" i="23"/>
  <c r="H81" i="23"/>
  <c r="F81" i="23"/>
  <c r="E81" i="23"/>
  <c r="H80" i="23"/>
  <c r="F80" i="23"/>
  <c r="E80" i="23"/>
  <c r="H79" i="23"/>
  <c r="F79" i="23"/>
  <c r="E79" i="23"/>
  <c r="H78" i="23"/>
  <c r="F78" i="23"/>
  <c r="E78" i="23"/>
  <c r="H77" i="23"/>
  <c r="F77" i="23"/>
  <c r="E77" i="23"/>
  <c r="H76" i="23"/>
  <c r="F76" i="23"/>
  <c r="E76" i="23"/>
  <c r="H75" i="23"/>
  <c r="F75" i="23"/>
  <c r="E75" i="23"/>
  <c r="H74" i="23"/>
  <c r="F74" i="23"/>
  <c r="E74" i="23"/>
  <c r="H73" i="23"/>
  <c r="F73" i="23"/>
  <c r="E73" i="23"/>
  <c r="H72" i="23"/>
  <c r="F72" i="23"/>
  <c r="E72" i="23"/>
  <c r="H71" i="23"/>
  <c r="F71" i="23"/>
  <c r="E71" i="23"/>
  <c r="H70" i="23"/>
  <c r="F70" i="23"/>
  <c r="E70" i="23"/>
  <c r="H69" i="23"/>
  <c r="F69" i="23"/>
  <c r="E69" i="23"/>
  <c r="H68" i="23"/>
  <c r="F68" i="23"/>
  <c r="E68" i="23"/>
  <c r="H67" i="23"/>
  <c r="F67" i="23"/>
  <c r="E67" i="23"/>
  <c r="H66" i="23"/>
  <c r="F66" i="23"/>
  <c r="E66" i="23"/>
  <c r="H65" i="23"/>
  <c r="F65" i="23"/>
  <c r="E65" i="23"/>
  <c r="H64" i="23"/>
  <c r="F64" i="23"/>
  <c r="E64" i="23"/>
  <c r="H63" i="23"/>
  <c r="F63" i="23"/>
  <c r="E63" i="23"/>
  <c r="H62" i="23"/>
  <c r="F62" i="23"/>
  <c r="E62" i="23"/>
  <c r="H61" i="23"/>
  <c r="F61" i="23"/>
  <c r="E61" i="23"/>
  <c r="H60" i="23"/>
  <c r="F60" i="23"/>
  <c r="E60" i="23"/>
  <c r="H59" i="23"/>
  <c r="F59" i="23"/>
  <c r="E59" i="23"/>
  <c r="H58" i="23"/>
  <c r="F58" i="23"/>
  <c r="E58" i="23"/>
  <c r="H57" i="23"/>
  <c r="F57" i="23"/>
  <c r="E57" i="23"/>
  <c r="H56" i="23"/>
  <c r="F56" i="23"/>
  <c r="E56" i="23"/>
  <c r="H55" i="23"/>
  <c r="F55" i="23"/>
  <c r="E55" i="23"/>
  <c r="H54" i="23"/>
  <c r="F54" i="23"/>
  <c r="E54" i="23"/>
  <c r="H53" i="23"/>
  <c r="F53" i="23"/>
  <c r="E53" i="23"/>
  <c r="H52" i="23"/>
  <c r="F52" i="23"/>
  <c r="E52" i="23"/>
  <c r="H51" i="23"/>
  <c r="F51" i="23"/>
  <c r="E51" i="23"/>
  <c r="H50" i="23"/>
  <c r="F50" i="23"/>
  <c r="E50" i="23"/>
  <c r="H49" i="23"/>
  <c r="F49" i="23"/>
  <c r="E49" i="23"/>
  <c r="H48" i="23"/>
  <c r="F48" i="23"/>
  <c r="E48" i="23"/>
  <c r="H47" i="23"/>
  <c r="F47" i="23"/>
  <c r="E47" i="23"/>
  <c r="H45" i="23"/>
  <c r="F45" i="23"/>
  <c r="E45" i="23"/>
  <c r="H44" i="23"/>
  <c r="F44" i="23"/>
  <c r="E44" i="23"/>
  <c r="H43" i="23"/>
  <c r="F43" i="23"/>
  <c r="E43" i="23"/>
  <c r="H42" i="23"/>
  <c r="F42" i="23"/>
  <c r="E42" i="23"/>
  <c r="H41" i="23"/>
  <c r="F41" i="23"/>
  <c r="E41" i="23"/>
  <c r="H40" i="23"/>
  <c r="F40" i="23"/>
  <c r="E40" i="23"/>
  <c r="H39" i="23"/>
  <c r="F39" i="23"/>
  <c r="E39" i="23"/>
  <c r="H38" i="23"/>
  <c r="F38" i="23"/>
  <c r="E38" i="23"/>
  <c r="H37" i="23"/>
  <c r="F37" i="23"/>
  <c r="E37" i="23"/>
  <c r="H36" i="23"/>
  <c r="F36" i="23"/>
  <c r="E36" i="23"/>
  <c r="H35" i="23"/>
  <c r="F35" i="23"/>
  <c r="E35" i="23"/>
  <c r="H34" i="23"/>
  <c r="F34" i="23"/>
  <c r="E34" i="23"/>
  <c r="H33" i="23"/>
  <c r="F33" i="23"/>
  <c r="E33" i="23"/>
  <c r="H32" i="23"/>
  <c r="F32" i="23"/>
  <c r="E32" i="23"/>
  <c r="H31" i="23"/>
  <c r="F31" i="23"/>
  <c r="E31" i="23"/>
  <c r="H30" i="23"/>
  <c r="F30" i="23"/>
  <c r="E30" i="23"/>
  <c r="H29" i="23"/>
  <c r="F29" i="23"/>
  <c r="E29" i="23"/>
  <c r="H28" i="23"/>
  <c r="F28" i="23"/>
  <c r="E28" i="23"/>
  <c r="H27" i="23"/>
  <c r="F27" i="23"/>
  <c r="E27" i="23"/>
  <c r="H26" i="23"/>
  <c r="F26" i="23"/>
  <c r="E26" i="23"/>
  <c r="H25" i="23"/>
  <c r="F25" i="23"/>
  <c r="E25" i="23"/>
  <c r="H594" i="22"/>
  <c r="F594" i="22"/>
  <c r="E594" i="22"/>
  <c r="H593" i="22"/>
  <c r="F593" i="22"/>
  <c r="E593" i="22"/>
  <c r="H592" i="22"/>
  <c r="F592" i="22"/>
  <c r="E592" i="22"/>
  <c r="H591" i="22"/>
  <c r="F591" i="22"/>
  <c r="E591" i="22"/>
  <c r="H590" i="22"/>
  <c r="F590" i="22"/>
  <c r="E590" i="22"/>
  <c r="H589" i="22"/>
  <c r="F589" i="22"/>
  <c r="E589" i="22"/>
  <c r="H588" i="22"/>
  <c r="F588" i="22"/>
  <c r="E588" i="22"/>
  <c r="H587" i="22"/>
  <c r="F587" i="22"/>
  <c r="E587" i="22"/>
  <c r="H586" i="22"/>
  <c r="F586" i="22"/>
  <c r="E586" i="22"/>
  <c r="H585" i="22"/>
  <c r="F585" i="22"/>
  <c r="E585" i="22"/>
  <c r="H584" i="22"/>
  <c r="F584" i="22"/>
  <c r="E584" i="22"/>
  <c r="H583" i="22"/>
  <c r="F583" i="22"/>
  <c r="E583" i="22"/>
  <c r="H582" i="22"/>
  <c r="F582" i="22"/>
  <c r="E582" i="22"/>
  <c r="H581" i="22"/>
  <c r="F581" i="22"/>
  <c r="E581" i="22"/>
  <c r="H579" i="22"/>
  <c r="F579" i="22"/>
  <c r="E579" i="22"/>
  <c r="H578" i="22"/>
  <c r="F578" i="22"/>
  <c r="E578" i="22"/>
  <c r="H577" i="22"/>
  <c r="F577" i="22"/>
  <c r="E577" i="22"/>
  <c r="H576" i="22"/>
  <c r="F576" i="22"/>
  <c r="E576" i="22"/>
  <c r="H575" i="22"/>
  <c r="F575" i="22"/>
  <c r="E575" i="22"/>
  <c r="H574" i="22"/>
  <c r="F574" i="22"/>
  <c r="E574" i="22"/>
  <c r="H573" i="22"/>
  <c r="F573" i="22"/>
  <c r="E573" i="22"/>
  <c r="H572" i="22"/>
  <c r="F572" i="22"/>
  <c r="E572" i="22"/>
  <c r="H571" i="22"/>
  <c r="F571" i="22"/>
  <c r="E571" i="22"/>
  <c r="H570" i="22"/>
  <c r="F570" i="22"/>
  <c r="E570" i="22"/>
  <c r="H569" i="22"/>
  <c r="F569" i="22"/>
  <c r="E569" i="22"/>
  <c r="H568" i="22"/>
  <c r="F568" i="22"/>
  <c r="E568" i="22"/>
  <c r="H566" i="22"/>
  <c r="F566" i="22"/>
  <c r="E566" i="22"/>
  <c r="H565" i="22"/>
  <c r="F565" i="22"/>
  <c r="E565" i="22"/>
  <c r="H564" i="22"/>
  <c r="F564" i="22"/>
  <c r="E564" i="22"/>
  <c r="H563" i="22"/>
  <c r="F563" i="22"/>
  <c r="E563" i="22"/>
  <c r="H562" i="22"/>
  <c r="F562" i="22"/>
  <c r="E562" i="22"/>
  <c r="H561" i="22"/>
  <c r="F561" i="22"/>
  <c r="E561" i="22"/>
  <c r="H560" i="22"/>
  <c r="F560" i="22"/>
  <c r="E560" i="22"/>
  <c r="H559" i="22"/>
  <c r="F559" i="22"/>
  <c r="E559" i="22"/>
  <c r="H558" i="22"/>
  <c r="F558" i="22"/>
  <c r="E558" i="22"/>
  <c r="H557" i="22"/>
  <c r="F557" i="22"/>
  <c r="E557" i="22"/>
  <c r="H556" i="22"/>
  <c r="F556" i="22"/>
  <c r="E556" i="22"/>
  <c r="H555" i="22"/>
  <c r="F555" i="22"/>
  <c r="E555" i="22"/>
  <c r="H554" i="22"/>
  <c r="F554" i="22"/>
  <c r="E554" i="22"/>
  <c r="H553" i="22"/>
  <c r="F553" i="22"/>
  <c r="E553" i="22"/>
  <c r="H552" i="22"/>
  <c r="F552" i="22"/>
  <c r="E552" i="22"/>
  <c r="H551" i="22"/>
  <c r="F551" i="22"/>
  <c r="E551" i="22"/>
  <c r="H550" i="22"/>
  <c r="F550" i="22"/>
  <c r="E550" i="22"/>
  <c r="H549" i="22"/>
  <c r="F549" i="22"/>
  <c r="E549" i="22"/>
  <c r="H548" i="22"/>
  <c r="F548" i="22"/>
  <c r="E548" i="22"/>
  <c r="H533" i="22"/>
  <c r="F533" i="22"/>
  <c r="E533" i="22"/>
  <c r="H532" i="22"/>
  <c r="F532" i="22"/>
  <c r="E532" i="22"/>
  <c r="H531" i="22"/>
  <c r="F531" i="22"/>
  <c r="E531" i="22"/>
  <c r="H530" i="22"/>
  <c r="F530" i="22"/>
  <c r="E530" i="22"/>
  <c r="H529" i="22"/>
  <c r="F529" i="22"/>
  <c r="E529" i="22"/>
  <c r="H528" i="22"/>
  <c r="F528" i="22"/>
  <c r="E528" i="22"/>
  <c r="H527" i="22"/>
  <c r="F527" i="22"/>
  <c r="E527" i="22"/>
  <c r="H526" i="22"/>
  <c r="F526" i="22"/>
  <c r="E526" i="22"/>
  <c r="H525" i="22"/>
  <c r="F525" i="22"/>
  <c r="E525" i="22"/>
  <c r="H524" i="22"/>
  <c r="F524" i="22"/>
  <c r="E524" i="22"/>
  <c r="H523" i="22"/>
  <c r="F523" i="22"/>
  <c r="E523" i="22"/>
  <c r="H522" i="22"/>
  <c r="F522" i="22"/>
  <c r="E522" i="22"/>
  <c r="H521" i="22"/>
  <c r="F521" i="22"/>
  <c r="E521" i="22"/>
  <c r="H520" i="22"/>
  <c r="F520" i="22"/>
  <c r="E520" i="22"/>
  <c r="H519" i="22"/>
  <c r="F519" i="22"/>
  <c r="E519" i="22"/>
  <c r="H518" i="22"/>
  <c r="F518" i="22"/>
  <c r="E518" i="22"/>
  <c r="H517" i="22"/>
  <c r="F517" i="22"/>
  <c r="E517" i="22"/>
  <c r="H516" i="22"/>
  <c r="F516" i="22"/>
  <c r="E516" i="22"/>
  <c r="H515" i="22"/>
  <c r="F515" i="22"/>
  <c r="E515" i="22"/>
  <c r="H514" i="22"/>
  <c r="F514" i="22"/>
  <c r="E514" i="22"/>
  <c r="H513" i="22"/>
  <c r="F513" i="22"/>
  <c r="E513" i="22"/>
  <c r="H512" i="22"/>
  <c r="F512" i="22"/>
  <c r="E512" i="22"/>
  <c r="H511" i="22"/>
  <c r="F511" i="22"/>
  <c r="E511" i="22"/>
  <c r="H510" i="22"/>
  <c r="F510" i="22"/>
  <c r="E510" i="22"/>
  <c r="H509" i="22"/>
  <c r="F509" i="22"/>
  <c r="E509" i="22"/>
  <c r="H508" i="22"/>
  <c r="F508" i="22"/>
  <c r="E508" i="22"/>
  <c r="H507" i="22"/>
  <c r="F507" i="22"/>
  <c r="E507" i="22"/>
  <c r="H506" i="22"/>
  <c r="F506" i="22"/>
  <c r="E506" i="22"/>
  <c r="H505" i="22"/>
  <c r="F505" i="22"/>
  <c r="E505" i="22"/>
  <c r="H504" i="22"/>
  <c r="F504" i="22"/>
  <c r="E504" i="22"/>
  <c r="H503" i="22"/>
  <c r="F503" i="22"/>
  <c r="E503" i="22"/>
  <c r="H502" i="22"/>
  <c r="F502" i="22"/>
  <c r="E502" i="22"/>
  <c r="H501" i="22"/>
  <c r="F501" i="22"/>
  <c r="E501" i="22"/>
  <c r="H500" i="22"/>
  <c r="F500" i="22"/>
  <c r="E500" i="22"/>
  <c r="H499" i="22"/>
  <c r="F499" i="22"/>
  <c r="E499" i="22"/>
  <c r="H498" i="22"/>
  <c r="F498" i="22"/>
  <c r="E498" i="22"/>
  <c r="H497" i="22"/>
  <c r="F497" i="22"/>
  <c r="E497" i="22"/>
  <c r="H496" i="22"/>
  <c r="F496" i="22"/>
  <c r="E496" i="22"/>
  <c r="H495" i="22"/>
  <c r="F495" i="22"/>
  <c r="E495" i="22"/>
  <c r="H494" i="22"/>
  <c r="F494" i="22"/>
  <c r="E494" i="22"/>
  <c r="H493" i="22"/>
  <c r="F493" i="22"/>
  <c r="E493" i="22"/>
  <c r="H492" i="22"/>
  <c r="F492" i="22"/>
  <c r="E492" i="22"/>
  <c r="H491" i="22"/>
  <c r="F491" i="22"/>
  <c r="E491" i="22"/>
  <c r="H490" i="22"/>
  <c r="F490" i="22"/>
  <c r="E490" i="22"/>
  <c r="H489" i="22"/>
  <c r="F489" i="22"/>
  <c r="E489" i="22"/>
  <c r="H488" i="22"/>
  <c r="F488" i="22"/>
  <c r="E488" i="22"/>
  <c r="H487" i="22"/>
  <c r="F487" i="22"/>
  <c r="E487" i="22"/>
  <c r="H486" i="22"/>
  <c r="F486" i="22"/>
  <c r="E486" i="22"/>
  <c r="H485" i="22"/>
  <c r="F485" i="22"/>
  <c r="E485" i="22"/>
  <c r="H484" i="22"/>
  <c r="F484" i="22"/>
  <c r="E484" i="22"/>
  <c r="H483" i="22"/>
  <c r="F483" i="22"/>
  <c r="E483" i="22"/>
  <c r="H482" i="22"/>
  <c r="F482" i="22"/>
  <c r="E482" i="22"/>
  <c r="H481" i="22"/>
  <c r="F481" i="22"/>
  <c r="E481" i="22"/>
  <c r="H480" i="22"/>
  <c r="F480" i="22"/>
  <c r="E480" i="22"/>
  <c r="H479" i="22"/>
  <c r="F479" i="22"/>
  <c r="E479" i="22"/>
  <c r="H478" i="22"/>
  <c r="F478" i="22"/>
  <c r="E478" i="22"/>
  <c r="H477" i="22"/>
  <c r="F477" i="22"/>
  <c r="E477" i="22"/>
  <c r="H476" i="22"/>
  <c r="F476" i="22"/>
  <c r="E476" i="22"/>
  <c r="H475" i="22"/>
  <c r="F475" i="22"/>
  <c r="E475" i="22"/>
  <c r="H474" i="22"/>
  <c r="F474" i="22"/>
  <c r="E474" i="22"/>
  <c r="H473" i="22"/>
  <c r="F473" i="22"/>
  <c r="E473" i="22"/>
  <c r="H472" i="22"/>
  <c r="F472" i="22"/>
  <c r="E472" i="22"/>
  <c r="H471" i="22"/>
  <c r="F471" i="22"/>
  <c r="E471" i="22"/>
  <c r="H470" i="22"/>
  <c r="F470" i="22"/>
  <c r="E470" i="22"/>
  <c r="H469" i="22"/>
  <c r="F469" i="22"/>
  <c r="E469" i="22"/>
  <c r="H468" i="22"/>
  <c r="F468" i="22"/>
  <c r="E468" i="22"/>
  <c r="H467" i="22"/>
  <c r="F467" i="22"/>
  <c r="E467" i="22"/>
  <c r="H466" i="22"/>
  <c r="F466" i="22"/>
  <c r="E466" i="22"/>
  <c r="H465" i="22"/>
  <c r="F465" i="22"/>
  <c r="E465" i="22"/>
  <c r="H464" i="22"/>
  <c r="F464" i="22"/>
  <c r="E464" i="22"/>
  <c r="H463" i="22"/>
  <c r="F463" i="22"/>
  <c r="E463" i="22"/>
  <c r="H462" i="22"/>
  <c r="F462" i="22"/>
  <c r="E462" i="22"/>
  <c r="H461" i="22"/>
  <c r="F461" i="22"/>
  <c r="E461" i="22"/>
  <c r="H460" i="22"/>
  <c r="F460" i="22"/>
  <c r="E460" i="22"/>
  <c r="H459" i="22"/>
  <c r="F459" i="22"/>
  <c r="E459" i="22"/>
  <c r="H458" i="22"/>
  <c r="F458" i="22"/>
  <c r="E458" i="22"/>
  <c r="H457" i="22"/>
  <c r="F457" i="22"/>
  <c r="E457" i="22"/>
  <c r="H456" i="22"/>
  <c r="F456" i="22"/>
  <c r="E456" i="22"/>
  <c r="H455" i="22"/>
  <c r="F455" i="22"/>
  <c r="E455" i="22"/>
  <c r="H454" i="22"/>
  <c r="F454" i="22"/>
  <c r="E454" i="22"/>
  <c r="H453" i="22"/>
  <c r="F453" i="22"/>
  <c r="E453" i="22"/>
  <c r="H452" i="22"/>
  <c r="F452" i="22"/>
  <c r="E452" i="22"/>
  <c r="H451" i="22"/>
  <c r="F451" i="22"/>
  <c r="E451" i="22"/>
  <c r="H450" i="22"/>
  <c r="F450" i="22"/>
  <c r="E450" i="22"/>
  <c r="H449" i="22"/>
  <c r="F449" i="22"/>
  <c r="E449" i="22"/>
  <c r="H448" i="22"/>
  <c r="F448" i="22"/>
  <c r="E448" i="22"/>
  <c r="H447" i="22"/>
  <c r="F447" i="22"/>
  <c r="E447" i="22"/>
  <c r="H446" i="22"/>
  <c r="F446" i="22"/>
  <c r="E446" i="22"/>
  <c r="H445" i="22"/>
  <c r="F445" i="22"/>
  <c r="E445" i="22"/>
  <c r="H444" i="22"/>
  <c r="F444" i="22"/>
  <c r="E444" i="22"/>
  <c r="H443" i="22"/>
  <c r="F443" i="22"/>
  <c r="E443" i="22"/>
  <c r="H442" i="22"/>
  <c r="F442" i="22"/>
  <c r="E442" i="22"/>
  <c r="H441" i="22"/>
  <c r="F441" i="22"/>
  <c r="E441" i="22"/>
  <c r="H440" i="22"/>
  <c r="F440" i="22"/>
  <c r="E440" i="22"/>
  <c r="H439" i="22"/>
  <c r="F439" i="22"/>
  <c r="E439" i="22"/>
  <c r="H438" i="22"/>
  <c r="F438" i="22"/>
  <c r="E438" i="22"/>
  <c r="H437" i="22"/>
  <c r="F437" i="22"/>
  <c r="E437" i="22"/>
  <c r="H436" i="22"/>
  <c r="F436" i="22"/>
  <c r="E436" i="22"/>
  <c r="H435" i="22"/>
  <c r="F435" i="22"/>
  <c r="E435" i="22"/>
  <c r="H434" i="22"/>
  <c r="F434" i="22"/>
  <c r="E434" i="22"/>
  <c r="H433" i="22"/>
  <c r="F433" i="22"/>
  <c r="E433" i="22"/>
  <c r="H432" i="22"/>
  <c r="F432" i="22"/>
  <c r="E432" i="22"/>
  <c r="H431" i="22"/>
  <c r="F431" i="22"/>
  <c r="E431" i="22"/>
  <c r="H430" i="22"/>
  <c r="F430" i="22"/>
  <c r="E430" i="22"/>
  <c r="H429" i="22"/>
  <c r="F429" i="22"/>
  <c r="E429" i="22"/>
  <c r="H428" i="22"/>
  <c r="F428" i="22"/>
  <c r="E428" i="22"/>
  <c r="H427" i="22"/>
  <c r="F427" i="22"/>
  <c r="E427" i="22"/>
  <c r="H426" i="22"/>
  <c r="F426" i="22"/>
  <c r="E426" i="22"/>
  <c r="H425" i="22"/>
  <c r="F425" i="22"/>
  <c r="E425" i="22"/>
  <c r="H424" i="22"/>
  <c r="F424" i="22"/>
  <c r="E424" i="22"/>
  <c r="H423" i="22"/>
  <c r="F423" i="22"/>
  <c r="E423" i="22"/>
  <c r="H422" i="22"/>
  <c r="F422" i="22"/>
  <c r="E422" i="22"/>
  <c r="H421" i="22"/>
  <c r="F421" i="22"/>
  <c r="E421" i="22"/>
  <c r="H420" i="22"/>
  <c r="F420" i="22"/>
  <c r="E420" i="22"/>
  <c r="H419" i="22"/>
  <c r="F419" i="22"/>
  <c r="E419" i="22"/>
  <c r="H418" i="22"/>
  <c r="F418" i="22"/>
  <c r="E418" i="22"/>
  <c r="H417" i="22"/>
  <c r="F417" i="22"/>
  <c r="E417" i="22"/>
  <c r="H416" i="22"/>
  <c r="F416" i="22"/>
  <c r="E416" i="22"/>
  <c r="H415" i="22"/>
  <c r="F415" i="22"/>
  <c r="E415" i="22"/>
  <c r="H414" i="22"/>
  <c r="F414" i="22"/>
  <c r="E414" i="22"/>
  <c r="H413" i="22"/>
  <c r="F413" i="22"/>
  <c r="E413" i="22"/>
  <c r="H412" i="22"/>
  <c r="F412" i="22"/>
  <c r="E412" i="22"/>
  <c r="H411" i="22"/>
  <c r="F411" i="22"/>
  <c r="E411" i="22"/>
  <c r="H410" i="22"/>
  <c r="F410" i="22"/>
  <c r="E410" i="22"/>
  <c r="H409" i="22"/>
  <c r="F409" i="22"/>
  <c r="E409" i="22"/>
  <c r="H408" i="22"/>
  <c r="F408" i="22"/>
  <c r="E408" i="22"/>
  <c r="H407" i="22"/>
  <c r="F407" i="22"/>
  <c r="E407" i="22"/>
  <c r="H406" i="22"/>
  <c r="F406" i="22"/>
  <c r="E406" i="22"/>
  <c r="H405" i="22"/>
  <c r="F405" i="22"/>
  <c r="E405" i="22"/>
  <c r="H404" i="22"/>
  <c r="F404" i="22"/>
  <c r="E404" i="22"/>
  <c r="H403" i="22"/>
  <c r="F403" i="22"/>
  <c r="E403" i="22"/>
  <c r="H402" i="22"/>
  <c r="F402" i="22"/>
  <c r="E402" i="22"/>
  <c r="H401" i="22"/>
  <c r="F401" i="22"/>
  <c r="E401" i="22"/>
  <c r="H400" i="22"/>
  <c r="F400" i="22"/>
  <c r="E400" i="22"/>
  <c r="H399" i="22"/>
  <c r="F399" i="22"/>
  <c r="E399" i="22"/>
  <c r="H398" i="22"/>
  <c r="F398" i="22"/>
  <c r="E398" i="22"/>
  <c r="H397" i="22"/>
  <c r="F397" i="22"/>
  <c r="E397" i="22"/>
  <c r="H396" i="22"/>
  <c r="F396" i="22"/>
  <c r="E396" i="22"/>
  <c r="H395" i="22"/>
  <c r="F395" i="22"/>
  <c r="E395" i="22"/>
  <c r="H394" i="22"/>
  <c r="F394" i="22"/>
  <c r="E394" i="22"/>
  <c r="H393" i="22"/>
  <c r="F393" i="22"/>
  <c r="E393" i="22"/>
  <c r="H392" i="22"/>
  <c r="F392" i="22"/>
  <c r="E392" i="22"/>
  <c r="H391" i="22"/>
  <c r="F391" i="22"/>
  <c r="E391" i="22"/>
  <c r="H390" i="22"/>
  <c r="F390" i="22"/>
  <c r="E390" i="22"/>
  <c r="H389" i="22"/>
  <c r="F389" i="22"/>
  <c r="E389" i="22"/>
  <c r="H388" i="22"/>
  <c r="F388" i="22"/>
  <c r="E388" i="22"/>
  <c r="H387" i="22"/>
  <c r="F387" i="22"/>
  <c r="E387" i="22"/>
  <c r="H386" i="22"/>
  <c r="F386" i="22"/>
  <c r="E386" i="22"/>
  <c r="H385" i="22"/>
  <c r="F385" i="22"/>
  <c r="E385" i="22"/>
  <c r="H384" i="22"/>
  <c r="F384" i="22"/>
  <c r="E384" i="22"/>
  <c r="H383" i="22"/>
  <c r="F383" i="22"/>
  <c r="E383" i="22"/>
  <c r="H382" i="22"/>
  <c r="F382" i="22"/>
  <c r="E382" i="22"/>
  <c r="H381" i="22"/>
  <c r="F381" i="22"/>
  <c r="E381" i="22"/>
  <c r="H380" i="22"/>
  <c r="F380" i="22"/>
  <c r="E380" i="22"/>
  <c r="H379" i="22"/>
  <c r="F379" i="22"/>
  <c r="E379" i="22"/>
  <c r="H378" i="22"/>
  <c r="F378" i="22"/>
  <c r="E378" i="22"/>
  <c r="H377" i="22"/>
  <c r="F377" i="22"/>
  <c r="E377" i="22"/>
  <c r="H376" i="22"/>
  <c r="F376" i="22"/>
  <c r="E376" i="22"/>
  <c r="H375" i="22"/>
  <c r="F375" i="22"/>
  <c r="E375" i="22"/>
  <c r="H374" i="22"/>
  <c r="F374" i="22"/>
  <c r="E374" i="22"/>
  <c r="H373" i="22"/>
  <c r="F373" i="22"/>
  <c r="E373" i="22"/>
  <c r="H372" i="22"/>
  <c r="F372" i="22"/>
  <c r="E372" i="22"/>
  <c r="H371" i="22"/>
  <c r="F371" i="22"/>
  <c r="E371" i="22"/>
  <c r="H370" i="22"/>
  <c r="F370" i="22"/>
  <c r="E370" i="22"/>
  <c r="H369" i="22"/>
  <c r="F369" i="22"/>
  <c r="E369" i="22"/>
  <c r="H368" i="22"/>
  <c r="F368" i="22"/>
  <c r="E368" i="22"/>
  <c r="H367" i="22"/>
  <c r="F367" i="22"/>
  <c r="E367" i="22"/>
  <c r="H366" i="22"/>
  <c r="F366" i="22"/>
  <c r="E366" i="22"/>
  <c r="H365" i="22"/>
  <c r="F365" i="22"/>
  <c r="E365" i="22"/>
  <c r="H364" i="22"/>
  <c r="F364" i="22"/>
  <c r="E364" i="22"/>
  <c r="H363" i="22"/>
  <c r="F363" i="22"/>
  <c r="E363" i="22"/>
  <c r="H362" i="22"/>
  <c r="F362" i="22"/>
  <c r="E362" i="22"/>
  <c r="H361" i="22"/>
  <c r="F361" i="22"/>
  <c r="E361" i="22"/>
  <c r="H360" i="22"/>
  <c r="F360" i="22"/>
  <c r="E360" i="22"/>
  <c r="H359" i="22"/>
  <c r="F359" i="22"/>
  <c r="E359" i="22"/>
  <c r="H358" i="22"/>
  <c r="F358" i="22"/>
  <c r="E358" i="22"/>
  <c r="H357" i="22"/>
  <c r="F357" i="22"/>
  <c r="E357" i="22"/>
  <c r="H356" i="22"/>
  <c r="F356" i="22"/>
  <c r="E356" i="22"/>
  <c r="H355" i="22"/>
  <c r="F355" i="22"/>
  <c r="E355" i="22"/>
  <c r="H354" i="22"/>
  <c r="F354" i="22"/>
  <c r="E354" i="22"/>
  <c r="H353" i="22"/>
  <c r="F353" i="22"/>
  <c r="E353" i="22"/>
  <c r="H352" i="22"/>
  <c r="F352" i="22"/>
  <c r="E352" i="22"/>
  <c r="H351" i="22"/>
  <c r="F351" i="22"/>
  <c r="E351" i="22"/>
  <c r="H350" i="22"/>
  <c r="F350" i="22"/>
  <c r="E350" i="22"/>
  <c r="H349" i="22"/>
  <c r="F349" i="22"/>
  <c r="E349" i="22"/>
  <c r="H348" i="22"/>
  <c r="F348" i="22"/>
  <c r="E348" i="22"/>
  <c r="H347" i="22"/>
  <c r="F347" i="22"/>
  <c r="E347" i="22"/>
  <c r="H346" i="22"/>
  <c r="F346" i="22"/>
  <c r="E346" i="22"/>
  <c r="H345" i="22"/>
  <c r="F345" i="22"/>
  <c r="E345" i="22"/>
  <c r="H344" i="22"/>
  <c r="F344" i="22"/>
  <c r="E344" i="22"/>
  <c r="H343" i="22"/>
  <c r="F343" i="22"/>
  <c r="E343" i="22"/>
  <c r="H342" i="22"/>
  <c r="F342" i="22"/>
  <c r="E342" i="22"/>
  <c r="H341" i="22"/>
  <c r="F341" i="22"/>
  <c r="E341" i="22"/>
  <c r="H340" i="22"/>
  <c r="F340" i="22"/>
  <c r="E340" i="22"/>
  <c r="H339" i="22"/>
  <c r="F339" i="22"/>
  <c r="E339" i="22"/>
  <c r="H338" i="22"/>
  <c r="F338" i="22"/>
  <c r="E338" i="22"/>
  <c r="H337" i="22"/>
  <c r="F337" i="22"/>
  <c r="E337" i="22"/>
  <c r="H336" i="22"/>
  <c r="F336" i="22"/>
  <c r="E336" i="22"/>
  <c r="H335" i="22"/>
  <c r="F335" i="22"/>
  <c r="E335" i="22"/>
  <c r="H334" i="22"/>
  <c r="F334" i="22"/>
  <c r="E334" i="22"/>
  <c r="H333" i="22"/>
  <c r="F333" i="22"/>
  <c r="E333" i="22"/>
  <c r="H332" i="22"/>
  <c r="F332" i="22"/>
  <c r="E332" i="22"/>
  <c r="H331" i="22"/>
  <c r="F331" i="22"/>
  <c r="E331" i="22"/>
  <c r="H330" i="22"/>
  <c r="F330" i="22"/>
  <c r="E330" i="22"/>
  <c r="H329" i="22"/>
  <c r="F329" i="22"/>
  <c r="E329" i="22"/>
  <c r="H328" i="22"/>
  <c r="F328" i="22"/>
  <c r="E328" i="22"/>
  <c r="H327" i="22"/>
  <c r="F327" i="22"/>
  <c r="E327" i="22"/>
  <c r="H326" i="22"/>
  <c r="F326" i="22"/>
  <c r="E326" i="22"/>
  <c r="H325" i="22"/>
  <c r="F325" i="22"/>
  <c r="E325" i="22"/>
  <c r="H324" i="22"/>
  <c r="F324" i="22"/>
  <c r="E324" i="22"/>
  <c r="H323" i="22"/>
  <c r="F323" i="22"/>
  <c r="E323" i="22"/>
  <c r="H322" i="22"/>
  <c r="F322" i="22"/>
  <c r="E322" i="22"/>
  <c r="H321" i="22"/>
  <c r="F321" i="22"/>
  <c r="E321" i="22"/>
  <c r="H320" i="22"/>
  <c r="F320" i="22"/>
  <c r="E320" i="22"/>
  <c r="H319" i="22"/>
  <c r="F319" i="22"/>
  <c r="E319" i="22"/>
  <c r="H318" i="22"/>
  <c r="F318" i="22"/>
  <c r="E318" i="22"/>
  <c r="H317" i="22"/>
  <c r="F317" i="22"/>
  <c r="E317" i="22"/>
  <c r="H316" i="22"/>
  <c r="F316" i="22"/>
  <c r="E316" i="22"/>
  <c r="H315" i="22"/>
  <c r="F315" i="22"/>
  <c r="E315" i="22"/>
  <c r="H314" i="22"/>
  <c r="F314" i="22"/>
  <c r="E314" i="22"/>
  <c r="H313" i="22"/>
  <c r="F313" i="22"/>
  <c r="E313" i="22"/>
  <c r="H312" i="22"/>
  <c r="F312" i="22"/>
  <c r="E312" i="22"/>
  <c r="H311" i="22"/>
  <c r="F311" i="22"/>
  <c r="E311" i="22"/>
  <c r="H310" i="22"/>
  <c r="F310" i="22"/>
  <c r="E310" i="22"/>
  <c r="H309" i="22"/>
  <c r="F309" i="22"/>
  <c r="E309" i="22"/>
  <c r="H308" i="22"/>
  <c r="F308" i="22"/>
  <c r="E308" i="22"/>
  <c r="H307" i="22"/>
  <c r="F307" i="22"/>
  <c r="E307" i="22"/>
  <c r="H306" i="22"/>
  <c r="F306" i="22"/>
  <c r="E306" i="22"/>
  <c r="H305" i="22"/>
  <c r="F305" i="22"/>
  <c r="E305" i="22"/>
  <c r="H304" i="22"/>
  <c r="F304" i="22"/>
  <c r="E304" i="22"/>
  <c r="H303" i="22"/>
  <c r="F303" i="22"/>
  <c r="E303" i="22"/>
  <c r="H302" i="22"/>
  <c r="F302" i="22"/>
  <c r="E302" i="22"/>
  <c r="H301" i="22"/>
  <c r="F301" i="22"/>
  <c r="E301" i="22"/>
  <c r="H300" i="22"/>
  <c r="F300" i="22"/>
  <c r="E300" i="22"/>
  <c r="H299" i="22"/>
  <c r="F299" i="22"/>
  <c r="E299" i="22"/>
  <c r="H298" i="22"/>
  <c r="F298" i="22"/>
  <c r="E298" i="22"/>
  <c r="H297" i="22"/>
  <c r="F297" i="22"/>
  <c r="E297" i="22"/>
  <c r="H296" i="22"/>
  <c r="F296" i="22"/>
  <c r="E296" i="22"/>
  <c r="H295" i="22"/>
  <c r="F295" i="22"/>
  <c r="E295" i="22"/>
  <c r="H294" i="22"/>
  <c r="F294" i="22"/>
  <c r="E294" i="22"/>
  <c r="H293" i="22"/>
  <c r="F293" i="22"/>
  <c r="E293" i="22"/>
  <c r="H292" i="22"/>
  <c r="F292" i="22"/>
  <c r="E292" i="22"/>
  <c r="H291" i="22"/>
  <c r="F291" i="22"/>
  <c r="E291" i="22"/>
  <c r="H290" i="22"/>
  <c r="F290" i="22"/>
  <c r="E290" i="22"/>
  <c r="H289" i="22"/>
  <c r="F289" i="22"/>
  <c r="E289" i="22"/>
  <c r="H288" i="22"/>
  <c r="F288" i="22"/>
  <c r="E288" i="22"/>
  <c r="H287" i="22"/>
  <c r="F287" i="22"/>
  <c r="E287" i="22"/>
  <c r="H286" i="22"/>
  <c r="F286" i="22"/>
  <c r="E286" i="22"/>
  <c r="H285" i="22"/>
  <c r="F285" i="22"/>
  <c r="E285" i="22"/>
  <c r="H284" i="22"/>
  <c r="F284" i="22"/>
  <c r="E284" i="22"/>
  <c r="H283" i="22"/>
  <c r="F283" i="22"/>
  <c r="E283" i="22"/>
  <c r="H282" i="22"/>
  <c r="F282" i="22"/>
  <c r="E282" i="22"/>
  <c r="H281" i="22"/>
  <c r="F281" i="22"/>
  <c r="E281" i="22"/>
  <c r="H280" i="22"/>
  <c r="F280" i="22"/>
  <c r="E280" i="22"/>
  <c r="H279" i="22"/>
  <c r="F279" i="22"/>
  <c r="E279" i="22"/>
  <c r="H278" i="22"/>
  <c r="F278" i="22"/>
  <c r="E278" i="22"/>
  <c r="H277" i="22"/>
  <c r="F277" i="22"/>
  <c r="E277" i="22"/>
  <c r="H276" i="22"/>
  <c r="F276" i="22"/>
  <c r="E276" i="22"/>
  <c r="H275" i="22"/>
  <c r="F275" i="22"/>
  <c r="E275" i="22"/>
  <c r="H274" i="22"/>
  <c r="F274" i="22"/>
  <c r="E274" i="22"/>
  <c r="H273" i="22"/>
  <c r="F273" i="22"/>
  <c r="E273" i="22"/>
  <c r="H272" i="22"/>
  <c r="F272" i="22"/>
  <c r="E272" i="22"/>
  <c r="H271" i="22"/>
  <c r="F271" i="22"/>
  <c r="E271" i="22"/>
  <c r="H270" i="22"/>
  <c r="F270" i="22"/>
  <c r="E270" i="22"/>
  <c r="H269" i="22"/>
  <c r="F269" i="22"/>
  <c r="E269" i="22"/>
  <c r="H268" i="22"/>
  <c r="F268" i="22"/>
  <c r="E268" i="22"/>
  <c r="H267" i="22"/>
  <c r="F267" i="22"/>
  <c r="E267" i="22"/>
  <c r="H266" i="22"/>
  <c r="F266" i="22"/>
  <c r="E266" i="22"/>
  <c r="H265" i="22"/>
  <c r="F265" i="22"/>
  <c r="E265" i="22"/>
  <c r="H264" i="22"/>
  <c r="F264" i="22"/>
  <c r="E264" i="22"/>
  <c r="H263" i="22"/>
  <c r="F263" i="22"/>
  <c r="E263" i="22"/>
  <c r="H262" i="22"/>
  <c r="F262" i="22"/>
  <c r="E262" i="22"/>
  <c r="H261" i="22"/>
  <c r="F261" i="22"/>
  <c r="E261" i="22"/>
  <c r="H260" i="22"/>
  <c r="F260" i="22"/>
  <c r="E260" i="22"/>
  <c r="H259" i="22"/>
  <c r="F259" i="22"/>
  <c r="E259" i="22"/>
  <c r="H257" i="22"/>
  <c r="F257" i="22"/>
  <c r="E257" i="22"/>
  <c r="H256" i="22"/>
  <c r="F256" i="22"/>
  <c r="E256" i="22"/>
  <c r="H255" i="22"/>
  <c r="F255" i="22"/>
  <c r="E255" i="22"/>
  <c r="H254" i="22"/>
  <c r="F254" i="22"/>
  <c r="E254" i="22"/>
  <c r="H253" i="22"/>
  <c r="F253" i="22"/>
  <c r="E253" i="22"/>
  <c r="H252" i="22"/>
  <c r="F252" i="22"/>
  <c r="E252" i="22"/>
  <c r="H251" i="22"/>
  <c r="F251" i="22"/>
  <c r="E251" i="22"/>
  <c r="H250" i="22"/>
  <c r="F250" i="22"/>
  <c r="E250" i="22"/>
  <c r="H249" i="22"/>
  <c r="F249" i="22"/>
  <c r="E249" i="22"/>
  <c r="H248" i="22"/>
  <c r="F248" i="22"/>
  <c r="E248" i="22"/>
  <c r="H247" i="22"/>
  <c r="F247" i="22"/>
  <c r="E247" i="22"/>
  <c r="H246" i="22"/>
  <c r="F246" i="22"/>
  <c r="E246" i="22"/>
  <c r="H245" i="22"/>
  <c r="F245" i="22"/>
  <c r="E245" i="22"/>
  <c r="H244" i="22"/>
  <c r="F244" i="22"/>
  <c r="E244" i="22"/>
  <c r="H243" i="22"/>
  <c r="F243" i="22"/>
  <c r="E243" i="22"/>
  <c r="H242" i="22"/>
  <c r="F242" i="22"/>
  <c r="E242" i="22"/>
  <c r="H241" i="22"/>
  <c r="F241" i="22"/>
  <c r="E241" i="22"/>
  <c r="H240" i="22"/>
  <c r="F240" i="22"/>
  <c r="E240" i="22"/>
  <c r="H239" i="22"/>
  <c r="F239" i="22"/>
  <c r="E239" i="22"/>
  <c r="H238" i="22"/>
  <c r="F238" i="22"/>
  <c r="E238" i="22"/>
  <c r="H237" i="22"/>
  <c r="F237" i="22"/>
  <c r="E237" i="22"/>
  <c r="H236" i="22"/>
  <c r="F236" i="22"/>
  <c r="E236" i="22"/>
  <c r="H235" i="22"/>
  <c r="F235" i="22"/>
  <c r="E235" i="22"/>
  <c r="H234" i="22"/>
  <c r="F234" i="22"/>
  <c r="E234" i="22"/>
  <c r="H233" i="22"/>
  <c r="F233" i="22"/>
  <c r="E233" i="22"/>
  <c r="H232" i="22"/>
  <c r="F232" i="22"/>
  <c r="E232" i="22"/>
  <c r="H231" i="22"/>
  <c r="F231" i="22"/>
  <c r="E231" i="22"/>
  <c r="H230" i="22"/>
  <c r="F230" i="22"/>
  <c r="E230" i="22"/>
  <c r="H229" i="22"/>
  <c r="F229" i="22"/>
  <c r="E229" i="22"/>
  <c r="H228" i="22"/>
  <c r="F228" i="22"/>
  <c r="E228" i="22"/>
  <c r="H227" i="22"/>
  <c r="F227" i="22"/>
  <c r="E227" i="22"/>
  <c r="H226" i="22"/>
  <c r="F226" i="22"/>
  <c r="E226" i="22"/>
  <c r="H225" i="22"/>
  <c r="F225" i="22"/>
  <c r="E225" i="22"/>
  <c r="H224" i="22"/>
  <c r="F224" i="22"/>
  <c r="E224" i="22"/>
  <c r="H223" i="22"/>
  <c r="F223" i="22"/>
  <c r="E223" i="22"/>
  <c r="H222" i="22"/>
  <c r="F222" i="22"/>
  <c r="E222" i="22"/>
  <c r="H221" i="22"/>
  <c r="F221" i="22"/>
  <c r="E221" i="22"/>
  <c r="H220" i="22"/>
  <c r="F220" i="22"/>
  <c r="E220" i="22"/>
  <c r="H219" i="22"/>
  <c r="F219" i="22"/>
  <c r="E219" i="22"/>
  <c r="H218" i="22"/>
  <c r="F218" i="22"/>
  <c r="E218" i="22"/>
  <c r="H217" i="22"/>
  <c r="F217" i="22"/>
  <c r="E217" i="22"/>
  <c r="H216" i="22"/>
  <c r="F216" i="22"/>
  <c r="E216" i="22"/>
  <c r="H215" i="22"/>
  <c r="F215" i="22"/>
  <c r="E215" i="22"/>
  <c r="H214" i="22"/>
  <c r="F214" i="22"/>
  <c r="E214" i="22"/>
  <c r="H213" i="22"/>
  <c r="F213" i="22"/>
  <c r="E213" i="22"/>
  <c r="H212" i="22"/>
  <c r="F212" i="22"/>
  <c r="E212" i="22"/>
  <c r="H211" i="22"/>
  <c r="F211" i="22"/>
  <c r="E211" i="22"/>
  <c r="H210" i="22"/>
  <c r="F210" i="22"/>
  <c r="E210" i="22"/>
  <c r="H209" i="22"/>
  <c r="F209" i="22"/>
  <c r="E209" i="22"/>
  <c r="H208" i="22"/>
  <c r="F208" i="22"/>
  <c r="E208" i="22"/>
  <c r="H207" i="22"/>
  <c r="F207" i="22"/>
  <c r="E207" i="22"/>
  <c r="H206" i="22"/>
  <c r="F206" i="22"/>
  <c r="E206" i="22"/>
  <c r="H205" i="22"/>
  <c r="F205" i="22"/>
  <c r="E205" i="22"/>
  <c r="H204" i="22"/>
  <c r="F204" i="22"/>
  <c r="E204" i="22"/>
  <c r="H203" i="22"/>
  <c r="F203" i="22"/>
  <c r="E203" i="22"/>
  <c r="H202" i="22"/>
  <c r="F202" i="22"/>
  <c r="E202" i="22"/>
  <c r="H201" i="22"/>
  <c r="F201" i="22"/>
  <c r="E201" i="22"/>
  <c r="H200" i="22"/>
  <c r="F200" i="22"/>
  <c r="E200" i="22"/>
  <c r="H199" i="22"/>
  <c r="F199" i="22"/>
  <c r="E199" i="22"/>
  <c r="H198" i="22"/>
  <c r="F198" i="22"/>
  <c r="E198" i="22"/>
  <c r="H197" i="22"/>
  <c r="F197" i="22"/>
  <c r="E197" i="22"/>
  <c r="H196" i="22"/>
  <c r="F196" i="22"/>
  <c r="E196" i="22"/>
  <c r="H195" i="22"/>
  <c r="F195" i="22"/>
  <c r="E195" i="22"/>
  <c r="H194" i="22"/>
  <c r="F194" i="22"/>
  <c r="E194" i="22"/>
  <c r="H193" i="22"/>
  <c r="F193" i="22"/>
  <c r="E193" i="22"/>
  <c r="H192" i="22"/>
  <c r="F192" i="22"/>
  <c r="E192" i="22"/>
  <c r="H191" i="22"/>
  <c r="F191" i="22"/>
  <c r="E191" i="22"/>
  <c r="H190" i="22"/>
  <c r="F190" i="22"/>
  <c r="E190" i="22"/>
  <c r="H189" i="22"/>
  <c r="F189" i="22"/>
  <c r="E189" i="22"/>
  <c r="H188" i="22"/>
  <c r="F188" i="22"/>
  <c r="E188" i="22"/>
  <c r="H187" i="22"/>
  <c r="F187" i="22"/>
  <c r="E187" i="22"/>
  <c r="H186" i="22"/>
  <c r="F186" i="22"/>
  <c r="E186" i="22"/>
  <c r="H185" i="22"/>
  <c r="F185" i="22"/>
  <c r="E185" i="22"/>
  <c r="H184" i="22"/>
  <c r="F184" i="22"/>
  <c r="E184" i="22"/>
  <c r="H183" i="22"/>
  <c r="F183" i="22"/>
  <c r="E183" i="22"/>
  <c r="H182" i="22"/>
  <c r="F182" i="22"/>
  <c r="E182" i="22"/>
  <c r="H181" i="22"/>
  <c r="F181" i="22"/>
  <c r="E181" i="22"/>
  <c r="H180" i="22"/>
  <c r="F180" i="22"/>
  <c r="E180" i="22"/>
  <c r="H179" i="22"/>
  <c r="F179" i="22"/>
  <c r="E179" i="22"/>
  <c r="H178" i="22"/>
  <c r="F178" i="22"/>
  <c r="E178" i="22"/>
  <c r="H177" i="22"/>
  <c r="F177" i="22"/>
  <c r="E177" i="22"/>
  <c r="H176" i="22"/>
  <c r="F176" i="22"/>
  <c r="E176" i="22"/>
  <c r="H175" i="22"/>
  <c r="F175" i="22"/>
  <c r="E175" i="22"/>
  <c r="H174" i="22"/>
  <c r="F174" i="22"/>
  <c r="E174" i="22"/>
  <c r="H173" i="22"/>
  <c r="F173" i="22"/>
  <c r="E173" i="22"/>
  <c r="H172" i="22"/>
  <c r="F172" i="22"/>
  <c r="E172" i="22"/>
  <c r="H171" i="22"/>
  <c r="F171" i="22"/>
  <c r="E171" i="22"/>
  <c r="H170" i="22"/>
  <c r="F170" i="22"/>
  <c r="E170" i="22"/>
  <c r="H169" i="22"/>
  <c r="F169" i="22"/>
  <c r="E169" i="22"/>
  <c r="H168" i="22"/>
  <c r="F168" i="22"/>
  <c r="E168" i="22"/>
  <c r="H167" i="22"/>
  <c r="F167" i="22"/>
  <c r="E167" i="22"/>
  <c r="H166" i="22"/>
  <c r="F166" i="22"/>
  <c r="E166" i="22"/>
  <c r="H165" i="22"/>
  <c r="F165" i="22"/>
  <c r="E165" i="22"/>
  <c r="H164" i="22"/>
  <c r="F164" i="22"/>
  <c r="E164" i="22"/>
  <c r="H163" i="22"/>
  <c r="F163" i="22"/>
  <c r="E163" i="22"/>
  <c r="H162" i="22"/>
  <c r="F162" i="22"/>
  <c r="E162" i="22"/>
  <c r="H161" i="22"/>
  <c r="F161" i="22"/>
  <c r="E161" i="22"/>
  <c r="H160" i="22"/>
  <c r="F160" i="22"/>
  <c r="E160" i="22"/>
  <c r="H159" i="22"/>
  <c r="F159" i="22"/>
  <c r="E159" i="22"/>
  <c r="H158" i="22"/>
  <c r="F158" i="22"/>
  <c r="E158" i="22"/>
  <c r="H157" i="22"/>
  <c r="F157" i="22"/>
  <c r="E157" i="22"/>
  <c r="H156" i="22"/>
  <c r="F156" i="22"/>
  <c r="E156" i="22"/>
  <c r="H155" i="22"/>
  <c r="F155" i="22"/>
  <c r="E155" i="22"/>
  <c r="H154" i="22"/>
  <c r="F154" i="22"/>
  <c r="E154" i="22"/>
  <c r="H153" i="22"/>
  <c r="F153" i="22"/>
  <c r="E153" i="22"/>
  <c r="H152" i="22"/>
  <c r="F152" i="22"/>
  <c r="E152" i="22"/>
  <c r="H151" i="22"/>
  <c r="F151" i="22"/>
  <c r="E151" i="22"/>
  <c r="H150" i="22"/>
  <c r="F150" i="22"/>
  <c r="E150" i="22"/>
  <c r="H149" i="22"/>
  <c r="F149" i="22"/>
  <c r="E149" i="22"/>
  <c r="H148" i="22"/>
  <c r="F148" i="22"/>
  <c r="E148" i="22"/>
  <c r="H147" i="22"/>
  <c r="F147" i="22"/>
  <c r="E147" i="22"/>
  <c r="H146" i="22"/>
  <c r="F146" i="22"/>
  <c r="E146" i="22"/>
  <c r="H145" i="22"/>
  <c r="F145" i="22"/>
  <c r="E145" i="22"/>
  <c r="H144" i="22"/>
  <c r="F144" i="22"/>
  <c r="E144" i="22"/>
  <c r="H143" i="22"/>
  <c r="F143" i="22"/>
  <c r="E143" i="22"/>
  <c r="H142" i="22"/>
  <c r="F142" i="22"/>
  <c r="E142" i="22"/>
  <c r="H141" i="22"/>
  <c r="F141" i="22"/>
  <c r="E141" i="22"/>
  <c r="H140" i="22"/>
  <c r="F140" i="22"/>
  <c r="E140" i="22"/>
  <c r="H139" i="22"/>
  <c r="F139" i="22"/>
  <c r="E139" i="22"/>
  <c r="H138" i="22"/>
  <c r="F138" i="22"/>
  <c r="E138" i="22"/>
  <c r="H137" i="22"/>
  <c r="F137" i="22"/>
  <c r="E137" i="22"/>
  <c r="H136" i="22"/>
  <c r="F136" i="22"/>
  <c r="E136" i="22"/>
  <c r="H135" i="22"/>
  <c r="F135" i="22"/>
  <c r="E135" i="22"/>
  <c r="H134" i="22"/>
  <c r="F134" i="22"/>
  <c r="E134" i="22"/>
  <c r="H133" i="22"/>
  <c r="F133" i="22"/>
  <c r="E133" i="22"/>
  <c r="H132" i="22"/>
  <c r="F132" i="22"/>
  <c r="E132" i="22"/>
  <c r="H131" i="22"/>
  <c r="F131" i="22"/>
  <c r="E131" i="22"/>
  <c r="H130" i="22"/>
  <c r="F130" i="22"/>
  <c r="E130" i="22"/>
  <c r="H129" i="22"/>
  <c r="F129" i="22"/>
  <c r="E129" i="22"/>
  <c r="H128" i="22"/>
  <c r="F128" i="22"/>
  <c r="E128" i="22"/>
  <c r="H127" i="22"/>
  <c r="F127" i="22"/>
  <c r="E127" i="22"/>
  <c r="H126" i="22"/>
  <c r="F126" i="22"/>
  <c r="E126" i="22"/>
  <c r="H125" i="22"/>
  <c r="F125" i="22"/>
  <c r="E125" i="22"/>
  <c r="H124" i="22"/>
  <c r="F124" i="22"/>
  <c r="E124" i="22"/>
  <c r="H123" i="22"/>
  <c r="F123" i="22"/>
  <c r="E123" i="22"/>
  <c r="H122" i="22"/>
  <c r="F122" i="22"/>
  <c r="E122" i="22"/>
  <c r="H121" i="22"/>
  <c r="F121" i="22"/>
  <c r="E121" i="22"/>
  <c r="H120" i="22"/>
  <c r="F120" i="22"/>
  <c r="E120" i="22"/>
  <c r="H119" i="22"/>
  <c r="F119" i="22"/>
  <c r="E119" i="22"/>
  <c r="H118" i="22"/>
  <c r="F118" i="22"/>
  <c r="E118" i="22"/>
  <c r="H117" i="22"/>
  <c r="F117" i="22"/>
  <c r="E117" i="22"/>
  <c r="H116" i="22"/>
  <c r="F116" i="22"/>
  <c r="E116" i="22"/>
  <c r="H115" i="22"/>
  <c r="F115" i="22"/>
  <c r="E115" i="22"/>
  <c r="H114" i="22"/>
  <c r="F114" i="22"/>
  <c r="E114" i="22"/>
  <c r="H113" i="22"/>
  <c r="F113" i="22"/>
  <c r="E113" i="22"/>
  <c r="H112" i="22"/>
  <c r="F112" i="22"/>
  <c r="E112" i="22"/>
  <c r="H111" i="22"/>
  <c r="F111" i="22"/>
  <c r="E111" i="22"/>
  <c r="H110" i="22"/>
  <c r="F110" i="22"/>
  <c r="E110" i="22"/>
  <c r="H109" i="22"/>
  <c r="F109" i="22"/>
  <c r="E109" i="22"/>
  <c r="H108" i="22"/>
  <c r="F108" i="22"/>
  <c r="E108" i="22"/>
  <c r="H107" i="22"/>
  <c r="F107" i="22"/>
  <c r="E107" i="22"/>
  <c r="H106" i="22"/>
  <c r="F106" i="22"/>
  <c r="E106" i="22"/>
  <c r="H105" i="22"/>
  <c r="F105" i="22"/>
  <c r="E105" i="22"/>
  <c r="H104" i="22"/>
  <c r="F104" i="22"/>
  <c r="E104" i="22"/>
  <c r="H103" i="22"/>
  <c r="F103" i="22"/>
  <c r="E103" i="22"/>
  <c r="H102" i="22"/>
  <c r="F102" i="22"/>
  <c r="E102" i="22"/>
  <c r="H101" i="22"/>
  <c r="F101" i="22"/>
  <c r="E101" i="22"/>
  <c r="H100" i="22"/>
  <c r="F100" i="22"/>
  <c r="E100" i="22"/>
  <c r="H99" i="22"/>
  <c r="F99" i="22"/>
  <c r="E99" i="22"/>
  <c r="H98" i="22"/>
  <c r="F98" i="22"/>
  <c r="E98" i="22"/>
  <c r="H97" i="22"/>
  <c r="F97" i="22"/>
  <c r="E97" i="22"/>
  <c r="H96" i="22"/>
  <c r="F96" i="22"/>
  <c r="E96" i="22"/>
  <c r="H95" i="22"/>
  <c r="F95" i="22"/>
  <c r="E95" i="22"/>
  <c r="H94" i="22"/>
  <c r="F94" i="22"/>
  <c r="E94" i="22"/>
  <c r="H93" i="22"/>
  <c r="F93" i="22"/>
  <c r="E93" i="22"/>
  <c r="H92" i="22"/>
  <c r="F92" i="22"/>
  <c r="E92" i="22"/>
  <c r="H91" i="22"/>
  <c r="F91" i="22"/>
  <c r="E91" i="22"/>
  <c r="H90" i="22"/>
  <c r="F90" i="22"/>
  <c r="E90" i="22"/>
  <c r="H89" i="22"/>
  <c r="F89" i="22"/>
  <c r="E89" i="22"/>
  <c r="H88" i="22"/>
  <c r="F88" i="22"/>
  <c r="E88" i="22"/>
  <c r="H87" i="22"/>
  <c r="F87" i="22"/>
  <c r="E87" i="22"/>
  <c r="H86" i="22"/>
  <c r="F86" i="22"/>
  <c r="E86" i="22"/>
  <c r="H85" i="22"/>
  <c r="F85" i="22"/>
  <c r="E85" i="22"/>
  <c r="H84" i="22"/>
  <c r="F84" i="22"/>
  <c r="E84" i="22"/>
  <c r="H83" i="22"/>
  <c r="F83" i="22"/>
  <c r="E83" i="22"/>
  <c r="H82" i="22"/>
  <c r="F82" i="22"/>
  <c r="E82" i="22"/>
  <c r="H81" i="22"/>
  <c r="F81" i="22"/>
  <c r="E81" i="22"/>
  <c r="H80" i="22"/>
  <c r="F80" i="22"/>
  <c r="E80" i="22"/>
  <c r="H79" i="22"/>
  <c r="F79" i="22"/>
  <c r="E79" i="22"/>
  <c r="H78" i="22"/>
  <c r="F78" i="22"/>
  <c r="E78" i="22"/>
  <c r="H77" i="22"/>
  <c r="F77" i="22"/>
  <c r="E77" i="22"/>
  <c r="H76" i="22"/>
  <c r="F76" i="22"/>
  <c r="E76" i="22"/>
  <c r="H75" i="22"/>
  <c r="F75" i="22"/>
  <c r="E75" i="22"/>
  <c r="H74" i="22"/>
  <c r="F74" i="22"/>
  <c r="E74" i="22"/>
  <c r="H73" i="22"/>
  <c r="F73" i="22"/>
  <c r="E73" i="22"/>
  <c r="H72" i="22"/>
  <c r="F72" i="22"/>
  <c r="E72" i="22"/>
  <c r="H71" i="22"/>
  <c r="F71" i="22"/>
  <c r="E71" i="22"/>
  <c r="H70" i="22"/>
  <c r="F70" i="22"/>
  <c r="E70" i="22"/>
  <c r="H69" i="22"/>
  <c r="F69" i="22"/>
  <c r="E69" i="22"/>
  <c r="H68" i="22"/>
  <c r="F68" i="22"/>
  <c r="E68" i="22"/>
  <c r="H67" i="22"/>
  <c r="F67" i="22"/>
  <c r="E67" i="22"/>
  <c r="H66" i="22"/>
  <c r="F66" i="22"/>
  <c r="E66" i="22"/>
  <c r="H65" i="22"/>
  <c r="F65" i="22"/>
  <c r="E65" i="22"/>
  <c r="H64" i="22"/>
  <c r="F64" i="22"/>
  <c r="E64" i="22"/>
  <c r="H63" i="22"/>
  <c r="F63" i="22"/>
  <c r="E63" i="22"/>
  <c r="H62" i="22"/>
  <c r="F62" i="22"/>
  <c r="E62" i="22"/>
  <c r="H61" i="22"/>
  <c r="F61" i="22"/>
  <c r="E61" i="22"/>
  <c r="H60" i="22"/>
  <c r="F60" i="22"/>
  <c r="E60" i="22"/>
  <c r="H59" i="22"/>
  <c r="F59" i="22"/>
  <c r="E59" i="22"/>
  <c r="H58" i="22"/>
  <c r="F58" i="22"/>
  <c r="E58" i="22"/>
  <c r="H57" i="22"/>
  <c r="F57" i="22"/>
  <c r="E57" i="22"/>
  <c r="H56" i="22"/>
  <c r="F56" i="22"/>
  <c r="E56" i="22"/>
  <c r="H55" i="22"/>
  <c r="F55" i="22"/>
  <c r="E55" i="22"/>
  <c r="H54" i="22"/>
  <c r="F54" i="22"/>
  <c r="E54" i="22"/>
  <c r="H53" i="22"/>
  <c r="F53" i="22"/>
  <c r="E53" i="22"/>
  <c r="H52" i="22"/>
  <c r="F52" i="22"/>
  <c r="E52" i="22"/>
  <c r="H51" i="22"/>
  <c r="F51" i="22"/>
  <c r="E51" i="22"/>
  <c r="H50" i="22"/>
  <c r="F50" i="22"/>
  <c r="E50" i="22"/>
  <c r="H49" i="22"/>
  <c r="F49" i="22"/>
  <c r="E49" i="22"/>
  <c r="H48" i="22"/>
  <c r="F48" i="22"/>
  <c r="E48" i="22"/>
  <c r="H47" i="22"/>
  <c r="F47" i="22"/>
  <c r="E47" i="22"/>
  <c r="H45" i="22"/>
  <c r="F45" i="22"/>
  <c r="E45" i="22"/>
  <c r="H44" i="22"/>
  <c r="F44" i="22"/>
  <c r="E44" i="22"/>
  <c r="H43" i="22"/>
  <c r="F43" i="22"/>
  <c r="E43" i="22"/>
  <c r="H42" i="22"/>
  <c r="F42" i="22"/>
  <c r="E42" i="22"/>
  <c r="H41" i="22"/>
  <c r="F41" i="22"/>
  <c r="E41" i="22"/>
  <c r="H40" i="22"/>
  <c r="F40" i="22"/>
  <c r="E40" i="22"/>
  <c r="H39" i="22"/>
  <c r="F39" i="22"/>
  <c r="E39" i="22"/>
  <c r="H38" i="22"/>
  <c r="F38" i="22"/>
  <c r="E38" i="22"/>
  <c r="H37" i="22"/>
  <c r="F37" i="22"/>
  <c r="E37" i="22"/>
  <c r="H36" i="22"/>
  <c r="F36" i="22"/>
  <c r="E36" i="22"/>
  <c r="H35" i="22"/>
  <c r="F35" i="22"/>
  <c r="E35" i="22"/>
  <c r="H34" i="22"/>
  <c r="F34" i="22"/>
  <c r="E34" i="22"/>
  <c r="H33" i="22"/>
  <c r="F33" i="22"/>
  <c r="E33" i="22"/>
  <c r="H32" i="22"/>
  <c r="F32" i="22"/>
  <c r="E32" i="22"/>
  <c r="H31" i="22"/>
  <c r="F31" i="22"/>
  <c r="E31" i="22"/>
  <c r="H30" i="22"/>
  <c r="F30" i="22"/>
  <c r="E30" i="22"/>
  <c r="H29" i="22"/>
  <c r="F29" i="22"/>
  <c r="E29" i="22"/>
  <c r="H28" i="22"/>
  <c r="F28" i="22"/>
  <c r="E28" i="22"/>
  <c r="H27" i="22"/>
  <c r="F27" i="22"/>
  <c r="E27" i="22"/>
  <c r="H26" i="22"/>
  <c r="F26" i="22"/>
  <c r="E26" i="22"/>
  <c r="H25" i="22"/>
  <c r="F25" i="22"/>
  <c r="E25" i="22"/>
  <c r="H594" i="21"/>
  <c r="F594" i="21"/>
  <c r="E594" i="21"/>
  <c r="H593" i="21"/>
  <c r="F593" i="21"/>
  <c r="E593" i="21"/>
  <c r="H592" i="21"/>
  <c r="F592" i="21"/>
  <c r="E592" i="21"/>
  <c r="H591" i="21"/>
  <c r="F591" i="21"/>
  <c r="E591" i="21"/>
  <c r="H590" i="21"/>
  <c r="F590" i="21"/>
  <c r="E590" i="21"/>
  <c r="H589" i="21"/>
  <c r="F589" i="21"/>
  <c r="E589" i="21"/>
  <c r="H588" i="21"/>
  <c r="F588" i="21"/>
  <c r="E588" i="21"/>
  <c r="H587" i="21"/>
  <c r="F587" i="21"/>
  <c r="E587" i="21"/>
  <c r="H586" i="21"/>
  <c r="F586" i="21"/>
  <c r="E586" i="21"/>
  <c r="H585" i="21"/>
  <c r="F585" i="21"/>
  <c r="E585" i="21"/>
  <c r="H584" i="21"/>
  <c r="F584" i="21"/>
  <c r="E584" i="21"/>
  <c r="H583" i="21"/>
  <c r="F583" i="21"/>
  <c r="E583" i="21"/>
  <c r="H582" i="21"/>
  <c r="F582" i="21"/>
  <c r="E582" i="21"/>
  <c r="H581" i="21"/>
  <c r="F581" i="21"/>
  <c r="E581" i="21"/>
  <c r="H579" i="21"/>
  <c r="F579" i="21"/>
  <c r="E579" i="21"/>
  <c r="H578" i="21"/>
  <c r="F578" i="21"/>
  <c r="E578" i="21"/>
  <c r="H577" i="21"/>
  <c r="F577" i="21"/>
  <c r="E577" i="21"/>
  <c r="H576" i="21"/>
  <c r="F576" i="21"/>
  <c r="E576" i="21"/>
  <c r="H575" i="21"/>
  <c r="F575" i="21"/>
  <c r="E575" i="21"/>
  <c r="H574" i="21"/>
  <c r="F574" i="21"/>
  <c r="E574" i="21"/>
  <c r="H573" i="21"/>
  <c r="F573" i="21"/>
  <c r="E573" i="21"/>
  <c r="H572" i="21"/>
  <c r="F572" i="21"/>
  <c r="E572" i="21"/>
  <c r="H571" i="21"/>
  <c r="F571" i="21"/>
  <c r="E571" i="21"/>
  <c r="H570" i="21"/>
  <c r="F570" i="21"/>
  <c r="E570" i="21"/>
  <c r="H569" i="21"/>
  <c r="F569" i="21"/>
  <c r="E569" i="21"/>
  <c r="H568" i="21"/>
  <c r="F568" i="21"/>
  <c r="E568" i="21"/>
  <c r="H566" i="21"/>
  <c r="F566" i="21"/>
  <c r="E566" i="21"/>
  <c r="H565" i="21"/>
  <c r="F565" i="21"/>
  <c r="E565" i="21"/>
  <c r="H564" i="21"/>
  <c r="F564" i="21"/>
  <c r="E564" i="21"/>
  <c r="H563" i="21"/>
  <c r="F563" i="21"/>
  <c r="E563" i="21"/>
  <c r="H562" i="21"/>
  <c r="F562" i="21"/>
  <c r="E562" i="21"/>
  <c r="H561" i="21"/>
  <c r="F561" i="21"/>
  <c r="E561" i="21"/>
  <c r="H560" i="21"/>
  <c r="F560" i="21"/>
  <c r="E560" i="21"/>
  <c r="H559" i="21"/>
  <c r="F559" i="21"/>
  <c r="E559" i="21"/>
  <c r="H558" i="21"/>
  <c r="F558" i="21"/>
  <c r="E558" i="21"/>
  <c r="H557" i="21"/>
  <c r="F557" i="21"/>
  <c r="E557" i="21"/>
  <c r="H556" i="21"/>
  <c r="F556" i="21"/>
  <c r="E556" i="21"/>
  <c r="H555" i="21"/>
  <c r="F555" i="21"/>
  <c r="E555" i="21"/>
  <c r="H554" i="21"/>
  <c r="F554" i="21"/>
  <c r="E554" i="21"/>
  <c r="H553" i="21"/>
  <c r="F553" i="21"/>
  <c r="E553" i="21"/>
  <c r="H552" i="21"/>
  <c r="F552" i="21"/>
  <c r="E552" i="21"/>
  <c r="H551" i="21"/>
  <c r="F551" i="21"/>
  <c r="E551" i="21"/>
  <c r="H550" i="21"/>
  <c r="F550" i="21"/>
  <c r="E550" i="21"/>
  <c r="H549" i="21"/>
  <c r="F549" i="21"/>
  <c r="E549" i="21"/>
  <c r="H548" i="21"/>
  <c r="F548" i="21"/>
  <c r="E548" i="21"/>
  <c r="H533" i="21"/>
  <c r="F533" i="21"/>
  <c r="E533" i="21"/>
  <c r="H532" i="21"/>
  <c r="F532" i="21"/>
  <c r="E532" i="21"/>
  <c r="H531" i="21"/>
  <c r="F531" i="21"/>
  <c r="E531" i="21"/>
  <c r="H530" i="21"/>
  <c r="F530" i="21"/>
  <c r="E530" i="21"/>
  <c r="H529" i="21"/>
  <c r="F529" i="21"/>
  <c r="E529" i="21"/>
  <c r="H528" i="21"/>
  <c r="F528" i="21"/>
  <c r="E528" i="21"/>
  <c r="H527" i="21"/>
  <c r="F527" i="21"/>
  <c r="E527" i="21"/>
  <c r="H526" i="21"/>
  <c r="F526" i="21"/>
  <c r="E526" i="21"/>
  <c r="H525" i="21"/>
  <c r="F525" i="21"/>
  <c r="E525" i="21"/>
  <c r="H524" i="21"/>
  <c r="F524" i="21"/>
  <c r="E524" i="21"/>
  <c r="H523" i="21"/>
  <c r="F523" i="21"/>
  <c r="E523" i="21"/>
  <c r="H522" i="21"/>
  <c r="F522" i="21"/>
  <c r="E522" i="21"/>
  <c r="H521" i="21"/>
  <c r="F521" i="21"/>
  <c r="E521" i="21"/>
  <c r="H520" i="21"/>
  <c r="F520" i="21"/>
  <c r="E520" i="21"/>
  <c r="H519" i="21"/>
  <c r="F519" i="21"/>
  <c r="E519" i="21"/>
  <c r="H518" i="21"/>
  <c r="F518" i="21"/>
  <c r="E518" i="21"/>
  <c r="H517" i="21"/>
  <c r="F517" i="21"/>
  <c r="E517" i="21"/>
  <c r="H516" i="21"/>
  <c r="F516" i="21"/>
  <c r="E516" i="21"/>
  <c r="H515" i="21"/>
  <c r="F515" i="21"/>
  <c r="E515" i="21"/>
  <c r="H514" i="21"/>
  <c r="F514" i="21"/>
  <c r="E514" i="21"/>
  <c r="H513" i="21"/>
  <c r="F513" i="21"/>
  <c r="E513" i="21"/>
  <c r="H512" i="21"/>
  <c r="F512" i="21"/>
  <c r="E512" i="21"/>
  <c r="H511" i="21"/>
  <c r="F511" i="21"/>
  <c r="E511" i="21"/>
  <c r="H510" i="21"/>
  <c r="F510" i="21"/>
  <c r="E510" i="21"/>
  <c r="H509" i="21"/>
  <c r="F509" i="21"/>
  <c r="E509" i="21"/>
  <c r="H508" i="21"/>
  <c r="F508" i="21"/>
  <c r="E508" i="21"/>
  <c r="H507" i="21"/>
  <c r="F507" i="21"/>
  <c r="E507" i="21"/>
  <c r="H506" i="21"/>
  <c r="F506" i="21"/>
  <c r="E506" i="21"/>
  <c r="H505" i="21"/>
  <c r="F505" i="21"/>
  <c r="E505" i="21"/>
  <c r="H504" i="21"/>
  <c r="F504" i="21"/>
  <c r="E504" i="21"/>
  <c r="H503" i="21"/>
  <c r="F503" i="21"/>
  <c r="E503" i="21"/>
  <c r="H502" i="21"/>
  <c r="F502" i="21"/>
  <c r="E502" i="21"/>
  <c r="H501" i="21"/>
  <c r="F501" i="21"/>
  <c r="E501" i="21"/>
  <c r="H500" i="21"/>
  <c r="F500" i="21"/>
  <c r="E500" i="21"/>
  <c r="H499" i="21"/>
  <c r="F499" i="21"/>
  <c r="E499" i="21"/>
  <c r="H498" i="21"/>
  <c r="F498" i="21"/>
  <c r="E498" i="21"/>
  <c r="H497" i="21"/>
  <c r="F497" i="21"/>
  <c r="E497" i="21"/>
  <c r="H496" i="21"/>
  <c r="F496" i="21"/>
  <c r="E496" i="21"/>
  <c r="H495" i="21"/>
  <c r="F495" i="21"/>
  <c r="E495" i="21"/>
  <c r="H494" i="21"/>
  <c r="F494" i="21"/>
  <c r="E494" i="21"/>
  <c r="H493" i="21"/>
  <c r="F493" i="21"/>
  <c r="E493" i="21"/>
  <c r="H492" i="21"/>
  <c r="F492" i="21"/>
  <c r="E492" i="21"/>
  <c r="H491" i="21"/>
  <c r="F491" i="21"/>
  <c r="E491" i="21"/>
  <c r="H490" i="21"/>
  <c r="F490" i="21"/>
  <c r="E490" i="21"/>
  <c r="H489" i="21"/>
  <c r="F489" i="21"/>
  <c r="E489" i="21"/>
  <c r="H488" i="21"/>
  <c r="F488" i="21"/>
  <c r="E488" i="21"/>
  <c r="H487" i="21"/>
  <c r="F487" i="21"/>
  <c r="E487" i="21"/>
  <c r="H486" i="21"/>
  <c r="F486" i="21"/>
  <c r="E486" i="21"/>
  <c r="H485" i="21"/>
  <c r="F485" i="21"/>
  <c r="E485" i="21"/>
  <c r="H484" i="21"/>
  <c r="F484" i="21"/>
  <c r="E484" i="21"/>
  <c r="H483" i="21"/>
  <c r="F483" i="21"/>
  <c r="E483" i="21"/>
  <c r="H482" i="21"/>
  <c r="F482" i="21"/>
  <c r="E482" i="21"/>
  <c r="H481" i="21"/>
  <c r="F481" i="21"/>
  <c r="E481" i="21"/>
  <c r="H480" i="21"/>
  <c r="F480" i="21"/>
  <c r="E480" i="21"/>
  <c r="H479" i="21"/>
  <c r="F479" i="21"/>
  <c r="E479" i="21"/>
  <c r="H478" i="21"/>
  <c r="F478" i="21"/>
  <c r="E478" i="21"/>
  <c r="H477" i="21"/>
  <c r="F477" i="21"/>
  <c r="E477" i="21"/>
  <c r="H476" i="21"/>
  <c r="F476" i="21"/>
  <c r="E476" i="21"/>
  <c r="H475" i="21"/>
  <c r="F475" i="21"/>
  <c r="E475" i="21"/>
  <c r="H474" i="21"/>
  <c r="F474" i="21"/>
  <c r="E474" i="21"/>
  <c r="H473" i="21"/>
  <c r="F473" i="21"/>
  <c r="E473" i="21"/>
  <c r="H472" i="21"/>
  <c r="F472" i="21"/>
  <c r="E472" i="21"/>
  <c r="H471" i="21"/>
  <c r="F471" i="21"/>
  <c r="E471" i="21"/>
  <c r="H470" i="21"/>
  <c r="F470" i="21"/>
  <c r="E470" i="21"/>
  <c r="H469" i="21"/>
  <c r="F469" i="21"/>
  <c r="E469" i="21"/>
  <c r="H468" i="21"/>
  <c r="F468" i="21"/>
  <c r="E468" i="21"/>
  <c r="H467" i="21"/>
  <c r="F467" i="21"/>
  <c r="E467" i="21"/>
  <c r="H466" i="21"/>
  <c r="F466" i="21"/>
  <c r="E466" i="21"/>
  <c r="H465" i="21"/>
  <c r="F465" i="21"/>
  <c r="E465" i="21"/>
  <c r="H464" i="21"/>
  <c r="F464" i="21"/>
  <c r="E464" i="21"/>
  <c r="H463" i="21"/>
  <c r="F463" i="21"/>
  <c r="E463" i="21"/>
  <c r="H462" i="21"/>
  <c r="F462" i="21"/>
  <c r="E462" i="21"/>
  <c r="H461" i="21"/>
  <c r="F461" i="21"/>
  <c r="E461" i="21"/>
  <c r="H460" i="21"/>
  <c r="F460" i="21"/>
  <c r="E460" i="21"/>
  <c r="H459" i="21"/>
  <c r="F459" i="21"/>
  <c r="E459" i="21"/>
  <c r="H458" i="21"/>
  <c r="F458" i="21"/>
  <c r="E458" i="21"/>
  <c r="H457" i="21"/>
  <c r="F457" i="21"/>
  <c r="E457" i="21"/>
  <c r="H456" i="21"/>
  <c r="F456" i="21"/>
  <c r="E456" i="21"/>
  <c r="H455" i="21"/>
  <c r="F455" i="21"/>
  <c r="E455" i="21"/>
  <c r="H454" i="21"/>
  <c r="F454" i="21"/>
  <c r="E454" i="21"/>
  <c r="H453" i="21"/>
  <c r="F453" i="21"/>
  <c r="E453" i="21"/>
  <c r="H452" i="21"/>
  <c r="F452" i="21"/>
  <c r="E452" i="21"/>
  <c r="H451" i="21"/>
  <c r="F451" i="21"/>
  <c r="E451" i="21"/>
  <c r="H450" i="21"/>
  <c r="F450" i="21"/>
  <c r="E450" i="21"/>
  <c r="H449" i="21"/>
  <c r="F449" i="21"/>
  <c r="E449" i="21"/>
  <c r="H448" i="21"/>
  <c r="F448" i="21"/>
  <c r="E448" i="21"/>
  <c r="H447" i="21"/>
  <c r="F447" i="21"/>
  <c r="E447" i="21"/>
  <c r="H446" i="21"/>
  <c r="F446" i="21"/>
  <c r="E446" i="21"/>
  <c r="H445" i="21"/>
  <c r="F445" i="21"/>
  <c r="E445" i="21"/>
  <c r="H444" i="21"/>
  <c r="F444" i="21"/>
  <c r="E444" i="21"/>
  <c r="H443" i="21"/>
  <c r="F443" i="21"/>
  <c r="E443" i="21"/>
  <c r="H442" i="21"/>
  <c r="F442" i="21"/>
  <c r="E442" i="21"/>
  <c r="H441" i="21"/>
  <c r="F441" i="21"/>
  <c r="E441" i="21"/>
  <c r="H440" i="21"/>
  <c r="F440" i="21"/>
  <c r="E440" i="21"/>
  <c r="H439" i="21"/>
  <c r="F439" i="21"/>
  <c r="E439" i="21"/>
  <c r="H438" i="21"/>
  <c r="F438" i="21"/>
  <c r="E438" i="21"/>
  <c r="H437" i="21"/>
  <c r="F437" i="21"/>
  <c r="E437" i="21"/>
  <c r="H436" i="21"/>
  <c r="F436" i="21"/>
  <c r="E436" i="21"/>
  <c r="H435" i="21"/>
  <c r="F435" i="21"/>
  <c r="E435" i="21"/>
  <c r="H434" i="21"/>
  <c r="F434" i="21"/>
  <c r="E434" i="21"/>
  <c r="H433" i="21"/>
  <c r="F433" i="21"/>
  <c r="E433" i="21"/>
  <c r="H432" i="21"/>
  <c r="F432" i="21"/>
  <c r="E432" i="21"/>
  <c r="H431" i="21"/>
  <c r="F431" i="21"/>
  <c r="E431" i="21"/>
  <c r="H430" i="21"/>
  <c r="F430" i="21"/>
  <c r="E430" i="21"/>
  <c r="H429" i="21"/>
  <c r="F429" i="21"/>
  <c r="E429" i="21"/>
  <c r="H428" i="21"/>
  <c r="F428" i="21"/>
  <c r="E428" i="21"/>
  <c r="H427" i="21"/>
  <c r="F427" i="21"/>
  <c r="E427" i="21"/>
  <c r="H426" i="21"/>
  <c r="F426" i="21"/>
  <c r="E426" i="21"/>
  <c r="H425" i="21"/>
  <c r="F425" i="21"/>
  <c r="E425" i="21"/>
  <c r="H424" i="21"/>
  <c r="F424" i="21"/>
  <c r="E424" i="21"/>
  <c r="H423" i="21"/>
  <c r="F423" i="21"/>
  <c r="E423" i="21"/>
  <c r="H422" i="21"/>
  <c r="F422" i="21"/>
  <c r="E422" i="21"/>
  <c r="H421" i="21"/>
  <c r="F421" i="21"/>
  <c r="E421" i="21"/>
  <c r="H420" i="21"/>
  <c r="F420" i="21"/>
  <c r="E420" i="21"/>
  <c r="H419" i="21"/>
  <c r="F419" i="21"/>
  <c r="E419" i="21"/>
  <c r="H418" i="21"/>
  <c r="F418" i="21"/>
  <c r="E418" i="21"/>
  <c r="H417" i="21"/>
  <c r="F417" i="21"/>
  <c r="E417" i="21"/>
  <c r="H416" i="21"/>
  <c r="F416" i="21"/>
  <c r="E416" i="21"/>
  <c r="H415" i="21"/>
  <c r="F415" i="21"/>
  <c r="E415" i="21"/>
  <c r="H414" i="21"/>
  <c r="F414" i="21"/>
  <c r="E414" i="21"/>
  <c r="H413" i="21"/>
  <c r="F413" i="21"/>
  <c r="E413" i="21"/>
  <c r="H412" i="21"/>
  <c r="F412" i="21"/>
  <c r="E412" i="21"/>
  <c r="H411" i="21"/>
  <c r="F411" i="21"/>
  <c r="E411" i="21"/>
  <c r="H410" i="21"/>
  <c r="F410" i="21"/>
  <c r="E410" i="21"/>
  <c r="H409" i="21"/>
  <c r="F409" i="21"/>
  <c r="E409" i="21"/>
  <c r="H408" i="21"/>
  <c r="F408" i="21"/>
  <c r="E408" i="21"/>
  <c r="H407" i="21"/>
  <c r="F407" i="21"/>
  <c r="E407" i="21"/>
  <c r="H406" i="21"/>
  <c r="F406" i="21"/>
  <c r="E406" i="21"/>
  <c r="H405" i="21"/>
  <c r="F405" i="21"/>
  <c r="E405" i="21"/>
  <c r="H404" i="21"/>
  <c r="F404" i="21"/>
  <c r="E404" i="21"/>
  <c r="H403" i="21"/>
  <c r="F403" i="21"/>
  <c r="E403" i="21"/>
  <c r="H402" i="21"/>
  <c r="F402" i="21"/>
  <c r="E402" i="21"/>
  <c r="H401" i="21"/>
  <c r="F401" i="21"/>
  <c r="E401" i="21"/>
  <c r="H400" i="21"/>
  <c r="F400" i="21"/>
  <c r="E400" i="21"/>
  <c r="H399" i="21"/>
  <c r="F399" i="21"/>
  <c r="E399" i="21"/>
  <c r="H398" i="21"/>
  <c r="F398" i="21"/>
  <c r="E398" i="21"/>
  <c r="H397" i="21"/>
  <c r="F397" i="21"/>
  <c r="E397" i="21"/>
  <c r="H396" i="21"/>
  <c r="F396" i="21"/>
  <c r="E396" i="21"/>
  <c r="H395" i="21"/>
  <c r="F395" i="21"/>
  <c r="E395" i="21"/>
  <c r="H394" i="21"/>
  <c r="F394" i="21"/>
  <c r="E394" i="21"/>
  <c r="H393" i="21"/>
  <c r="F393" i="21"/>
  <c r="E393" i="21"/>
  <c r="H392" i="21"/>
  <c r="F392" i="21"/>
  <c r="E392" i="21"/>
  <c r="H391" i="21"/>
  <c r="F391" i="21"/>
  <c r="E391" i="21"/>
  <c r="H390" i="21"/>
  <c r="F390" i="21"/>
  <c r="E390" i="21"/>
  <c r="H389" i="21"/>
  <c r="F389" i="21"/>
  <c r="E389" i="21"/>
  <c r="H388" i="21"/>
  <c r="F388" i="21"/>
  <c r="E388" i="21"/>
  <c r="H387" i="21"/>
  <c r="F387" i="21"/>
  <c r="E387" i="21"/>
  <c r="H386" i="21"/>
  <c r="F386" i="21"/>
  <c r="E386" i="21"/>
  <c r="H385" i="21"/>
  <c r="F385" i="21"/>
  <c r="E385" i="21"/>
  <c r="H384" i="21"/>
  <c r="F384" i="21"/>
  <c r="E384" i="21"/>
  <c r="H383" i="21"/>
  <c r="F383" i="21"/>
  <c r="E383" i="21"/>
  <c r="H382" i="21"/>
  <c r="F382" i="21"/>
  <c r="E382" i="21"/>
  <c r="H381" i="21"/>
  <c r="F381" i="21"/>
  <c r="E381" i="21"/>
  <c r="H380" i="21"/>
  <c r="F380" i="21"/>
  <c r="E380" i="21"/>
  <c r="H379" i="21"/>
  <c r="F379" i="21"/>
  <c r="E379" i="21"/>
  <c r="H378" i="21"/>
  <c r="F378" i="21"/>
  <c r="E378" i="21"/>
  <c r="H377" i="21"/>
  <c r="F377" i="21"/>
  <c r="E377" i="21"/>
  <c r="H376" i="21"/>
  <c r="F376" i="21"/>
  <c r="E376" i="21"/>
  <c r="H375" i="21"/>
  <c r="F375" i="21"/>
  <c r="E375" i="21"/>
  <c r="H374" i="21"/>
  <c r="F374" i="21"/>
  <c r="E374" i="21"/>
  <c r="H373" i="21"/>
  <c r="F373" i="21"/>
  <c r="E373" i="21"/>
  <c r="H372" i="21"/>
  <c r="F372" i="21"/>
  <c r="E372" i="21"/>
  <c r="H371" i="21"/>
  <c r="F371" i="21"/>
  <c r="E371" i="21"/>
  <c r="H370" i="21"/>
  <c r="F370" i="21"/>
  <c r="E370" i="21"/>
  <c r="H369" i="21"/>
  <c r="F369" i="21"/>
  <c r="E369" i="21"/>
  <c r="H368" i="21"/>
  <c r="F368" i="21"/>
  <c r="E368" i="21"/>
  <c r="H367" i="21"/>
  <c r="F367" i="21"/>
  <c r="E367" i="21"/>
  <c r="H366" i="21"/>
  <c r="F366" i="21"/>
  <c r="E366" i="21"/>
  <c r="H365" i="21"/>
  <c r="F365" i="21"/>
  <c r="E365" i="21"/>
  <c r="H364" i="21"/>
  <c r="F364" i="21"/>
  <c r="E364" i="21"/>
  <c r="H363" i="21"/>
  <c r="F363" i="21"/>
  <c r="E363" i="21"/>
  <c r="H362" i="21"/>
  <c r="F362" i="21"/>
  <c r="E362" i="21"/>
  <c r="H361" i="21"/>
  <c r="F361" i="21"/>
  <c r="E361" i="21"/>
  <c r="H360" i="21"/>
  <c r="F360" i="21"/>
  <c r="E360" i="21"/>
  <c r="H359" i="21"/>
  <c r="F359" i="21"/>
  <c r="E359" i="21"/>
  <c r="H358" i="21"/>
  <c r="F358" i="21"/>
  <c r="E358" i="21"/>
  <c r="H357" i="21"/>
  <c r="F357" i="21"/>
  <c r="E357" i="21"/>
  <c r="H356" i="21"/>
  <c r="F356" i="21"/>
  <c r="E356" i="21"/>
  <c r="H355" i="21"/>
  <c r="F355" i="21"/>
  <c r="E355" i="21"/>
  <c r="H354" i="21"/>
  <c r="F354" i="21"/>
  <c r="E354" i="21"/>
  <c r="H353" i="21"/>
  <c r="F353" i="21"/>
  <c r="E353" i="21"/>
  <c r="H352" i="21"/>
  <c r="F352" i="21"/>
  <c r="E352" i="21"/>
  <c r="H351" i="21"/>
  <c r="F351" i="21"/>
  <c r="E351" i="21"/>
  <c r="H350" i="21"/>
  <c r="F350" i="21"/>
  <c r="E350" i="21"/>
  <c r="H349" i="21"/>
  <c r="F349" i="21"/>
  <c r="E349" i="21"/>
  <c r="H348" i="21"/>
  <c r="F348" i="21"/>
  <c r="E348" i="21"/>
  <c r="H347" i="21"/>
  <c r="F347" i="21"/>
  <c r="E347" i="21"/>
  <c r="H346" i="21"/>
  <c r="F346" i="21"/>
  <c r="E346" i="21"/>
  <c r="H345" i="21"/>
  <c r="F345" i="21"/>
  <c r="E345" i="21"/>
  <c r="H344" i="21"/>
  <c r="F344" i="21"/>
  <c r="E344" i="21"/>
  <c r="H343" i="21"/>
  <c r="F343" i="21"/>
  <c r="E343" i="21"/>
  <c r="H342" i="21"/>
  <c r="F342" i="21"/>
  <c r="E342" i="21"/>
  <c r="H341" i="21"/>
  <c r="F341" i="21"/>
  <c r="E341" i="21"/>
  <c r="H340" i="21"/>
  <c r="F340" i="21"/>
  <c r="E340" i="21"/>
  <c r="H339" i="21"/>
  <c r="F339" i="21"/>
  <c r="E339" i="21"/>
  <c r="H338" i="21"/>
  <c r="F338" i="21"/>
  <c r="E338" i="21"/>
  <c r="H337" i="21"/>
  <c r="F337" i="21"/>
  <c r="E337" i="21"/>
  <c r="H336" i="21"/>
  <c r="F336" i="21"/>
  <c r="E336" i="21"/>
  <c r="H335" i="21"/>
  <c r="F335" i="21"/>
  <c r="E335" i="21"/>
  <c r="H334" i="21"/>
  <c r="F334" i="21"/>
  <c r="E334" i="21"/>
  <c r="H333" i="21"/>
  <c r="F333" i="21"/>
  <c r="E333" i="21"/>
  <c r="H332" i="21"/>
  <c r="F332" i="21"/>
  <c r="E332" i="21"/>
  <c r="H331" i="21"/>
  <c r="F331" i="21"/>
  <c r="E331" i="21"/>
  <c r="H330" i="21"/>
  <c r="F330" i="21"/>
  <c r="E330" i="21"/>
  <c r="H329" i="21"/>
  <c r="F329" i="21"/>
  <c r="E329" i="21"/>
  <c r="H328" i="21"/>
  <c r="F328" i="21"/>
  <c r="E328" i="21"/>
  <c r="H327" i="21"/>
  <c r="F327" i="21"/>
  <c r="E327" i="21"/>
  <c r="H326" i="21"/>
  <c r="F326" i="21"/>
  <c r="E326" i="21"/>
  <c r="H325" i="21"/>
  <c r="F325" i="21"/>
  <c r="E325" i="21"/>
  <c r="H324" i="21"/>
  <c r="F324" i="21"/>
  <c r="E324" i="21"/>
  <c r="H323" i="21"/>
  <c r="F323" i="21"/>
  <c r="E323" i="21"/>
  <c r="H322" i="21"/>
  <c r="F322" i="21"/>
  <c r="E322" i="21"/>
  <c r="H321" i="21"/>
  <c r="F321" i="21"/>
  <c r="E321" i="21"/>
  <c r="H320" i="21"/>
  <c r="F320" i="21"/>
  <c r="E320" i="21"/>
  <c r="H319" i="21"/>
  <c r="F319" i="21"/>
  <c r="E319" i="21"/>
  <c r="H318" i="21"/>
  <c r="F318" i="21"/>
  <c r="E318" i="21"/>
  <c r="H317" i="21"/>
  <c r="F317" i="21"/>
  <c r="E317" i="21"/>
  <c r="H316" i="21"/>
  <c r="F316" i="21"/>
  <c r="E316" i="21"/>
  <c r="H315" i="21"/>
  <c r="F315" i="21"/>
  <c r="E315" i="21"/>
  <c r="H314" i="21"/>
  <c r="F314" i="21"/>
  <c r="E314" i="21"/>
  <c r="H313" i="21"/>
  <c r="F313" i="21"/>
  <c r="E313" i="21"/>
  <c r="H312" i="21"/>
  <c r="F312" i="21"/>
  <c r="E312" i="21"/>
  <c r="H311" i="21"/>
  <c r="F311" i="21"/>
  <c r="E311" i="21"/>
  <c r="H310" i="21"/>
  <c r="F310" i="21"/>
  <c r="E310" i="21"/>
  <c r="H309" i="21"/>
  <c r="F309" i="21"/>
  <c r="E309" i="21"/>
  <c r="H308" i="21"/>
  <c r="F308" i="21"/>
  <c r="E308" i="21"/>
  <c r="H307" i="21"/>
  <c r="F307" i="21"/>
  <c r="E307" i="21"/>
  <c r="H306" i="21"/>
  <c r="F306" i="21"/>
  <c r="E306" i="21"/>
  <c r="H305" i="21"/>
  <c r="F305" i="21"/>
  <c r="E305" i="21"/>
  <c r="H304" i="21"/>
  <c r="F304" i="21"/>
  <c r="E304" i="21"/>
  <c r="H303" i="21"/>
  <c r="F303" i="21"/>
  <c r="E303" i="21"/>
  <c r="H302" i="21"/>
  <c r="F302" i="21"/>
  <c r="E302" i="21"/>
  <c r="H301" i="21"/>
  <c r="F301" i="21"/>
  <c r="E301" i="21"/>
  <c r="H300" i="21"/>
  <c r="F300" i="21"/>
  <c r="E300" i="21"/>
  <c r="H299" i="21"/>
  <c r="F299" i="21"/>
  <c r="E299" i="21"/>
  <c r="H298" i="21"/>
  <c r="F298" i="21"/>
  <c r="E298" i="21"/>
  <c r="H297" i="21"/>
  <c r="F297" i="21"/>
  <c r="E297" i="21"/>
  <c r="H296" i="21"/>
  <c r="F296" i="21"/>
  <c r="E296" i="21"/>
  <c r="H295" i="21"/>
  <c r="F295" i="21"/>
  <c r="E295" i="21"/>
  <c r="H294" i="21"/>
  <c r="F294" i="21"/>
  <c r="E294" i="21"/>
  <c r="H293" i="21"/>
  <c r="F293" i="21"/>
  <c r="E293" i="21"/>
  <c r="H292" i="21"/>
  <c r="F292" i="21"/>
  <c r="E292" i="21"/>
  <c r="H291" i="21"/>
  <c r="F291" i="21"/>
  <c r="E291" i="21"/>
  <c r="H290" i="21"/>
  <c r="F290" i="21"/>
  <c r="E290" i="21"/>
  <c r="H289" i="21"/>
  <c r="F289" i="21"/>
  <c r="E289" i="21"/>
  <c r="H288" i="21"/>
  <c r="F288" i="21"/>
  <c r="E288" i="21"/>
  <c r="H287" i="21"/>
  <c r="F287" i="21"/>
  <c r="E287" i="21"/>
  <c r="H286" i="21"/>
  <c r="F286" i="21"/>
  <c r="E286" i="21"/>
  <c r="H285" i="21"/>
  <c r="F285" i="21"/>
  <c r="E285" i="21"/>
  <c r="H284" i="21"/>
  <c r="F284" i="21"/>
  <c r="E284" i="21"/>
  <c r="H283" i="21"/>
  <c r="F283" i="21"/>
  <c r="E283" i="21"/>
  <c r="H282" i="21"/>
  <c r="F282" i="21"/>
  <c r="E282" i="21"/>
  <c r="H281" i="21"/>
  <c r="F281" i="21"/>
  <c r="E281" i="21"/>
  <c r="H280" i="21"/>
  <c r="F280" i="21"/>
  <c r="E280" i="21"/>
  <c r="H279" i="21"/>
  <c r="F279" i="21"/>
  <c r="E279" i="21"/>
  <c r="H278" i="21"/>
  <c r="F278" i="21"/>
  <c r="E278" i="21"/>
  <c r="H277" i="21"/>
  <c r="F277" i="21"/>
  <c r="E277" i="21"/>
  <c r="H276" i="21"/>
  <c r="F276" i="21"/>
  <c r="E276" i="21"/>
  <c r="H275" i="21"/>
  <c r="F275" i="21"/>
  <c r="E275" i="21"/>
  <c r="H274" i="21"/>
  <c r="F274" i="21"/>
  <c r="E274" i="21"/>
  <c r="H273" i="21"/>
  <c r="F273" i="21"/>
  <c r="E273" i="21"/>
  <c r="H272" i="21"/>
  <c r="F272" i="21"/>
  <c r="E272" i="21"/>
  <c r="H271" i="21"/>
  <c r="F271" i="21"/>
  <c r="E271" i="21"/>
  <c r="H270" i="21"/>
  <c r="F270" i="21"/>
  <c r="E270" i="21"/>
  <c r="H269" i="21"/>
  <c r="F269" i="21"/>
  <c r="E269" i="21"/>
  <c r="H268" i="21"/>
  <c r="F268" i="21"/>
  <c r="E268" i="21"/>
  <c r="H267" i="21"/>
  <c r="F267" i="21"/>
  <c r="E267" i="21"/>
  <c r="H266" i="21"/>
  <c r="F266" i="21"/>
  <c r="E266" i="21"/>
  <c r="H265" i="21"/>
  <c r="F265" i="21"/>
  <c r="E265" i="21"/>
  <c r="H264" i="21"/>
  <c r="F264" i="21"/>
  <c r="E264" i="21"/>
  <c r="H263" i="21"/>
  <c r="F263" i="21"/>
  <c r="E263" i="21"/>
  <c r="H262" i="21"/>
  <c r="F262" i="21"/>
  <c r="E262" i="21"/>
  <c r="H261" i="21"/>
  <c r="F261" i="21"/>
  <c r="E261" i="21"/>
  <c r="H260" i="21"/>
  <c r="F260" i="21"/>
  <c r="E260" i="21"/>
  <c r="H259" i="21"/>
  <c r="F259" i="21"/>
  <c r="E259" i="21"/>
  <c r="H257" i="21"/>
  <c r="F257" i="21"/>
  <c r="E257" i="21"/>
  <c r="H256" i="21"/>
  <c r="F256" i="21"/>
  <c r="E256" i="21"/>
  <c r="H255" i="21"/>
  <c r="F255" i="21"/>
  <c r="E255" i="21"/>
  <c r="H254" i="21"/>
  <c r="F254" i="21"/>
  <c r="E254" i="21"/>
  <c r="H253" i="21"/>
  <c r="F253" i="21"/>
  <c r="E253" i="21"/>
  <c r="H252" i="21"/>
  <c r="F252" i="21"/>
  <c r="E252" i="21"/>
  <c r="H251" i="21"/>
  <c r="F251" i="21"/>
  <c r="E251" i="21"/>
  <c r="H250" i="21"/>
  <c r="F250" i="21"/>
  <c r="E250" i="21"/>
  <c r="H249" i="21"/>
  <c r="F249" i="21"/>
  <c r="E249" i="21"/>
  <c r="H248" i="21"/>
  <c r="F248" i="21"/>
  <c r="E248" i="21"/>
  <c r="H247" i="21"/>
  <c r="F247" i="21"/>
  <c r="E247" i="21"/>
  <c r="H246" i="21"/>
  <c r="F246" i="21"/>
  <c r="E246" i="21"/>
  <c r="H245" i="21"/>
  <c r="F245" i="21"/>
  <c r="E245" i="21"/>
  <c r="H244" i="21"/>
  <c r="F244" i="21"/>
  <c r="E244" i="21"/>
  <c r="H243" i="21"/>
  <c r="F243" i="21"/>
  <c r="E243" i="21"/>
  <c r="H242" i="21"/>
  <c r="F242" i="21"/>
  <c r="E242" i="21"/>
  <c r="H241" i="21"/>
  <c r="F241" i="21"/>
  <c r="E241" i="21"/>
  <c r="H240" i="21"/>
  <c r="F240" i="21"/>
  <c r="E240" i="21"/>
  <c r="H239" i="21"/>
  <c r="F239" i="21"/>
  <c r="E239" i="21"/>
  <c r="H238" i="21"/>
  <c r="F238" i="21"/>
  <c r="E238" i="21"/>
  <c r="H237" i="21"/>
  <c r="F237" i="21"/>
  <c r="E237" i="21"/>
  <c r="H236" i="21"/>
  <c r="F236" i="21"/>
  <c r="E236" i="21"/>
  <c r="H235" i="21"/>
  <c r="F235" i="21"/>
  <c r="E235" i="21"/>
  <c r="H234" i="21"/>
  <c r="F234" i="21"/>
  <c r="E234" i="21"/>
  <c r="H233" i="21"/>
  <c r="F233" i="21"/>
  <c r="E233" i="21"/>
  <c r="H232" i="21"/>
  <c r="F232" i="21"/>
  <c r="E232" i="21"/>
  <c r="H231" i="21"/>
  <c r="F231" i="21"/>
  <c r="E231" i="21"/>
  <c r="H230" i="21"/>
  <c r="F230" i="21"/>
  <c r="E230" i="21"/>
  <c r="H229" i="21"/>
  <c r="F229" i="21"/>
  <c r="E229" i="21"/>
  <c r="H228" i="21"/>
  <c r="F228" i="21"/>
  <c r="E228" i="21"/>
  <c r="H227" i="21"/>
  <c r="F227" i="21"/>
  <c r="E227" i="21"/>
  <c r="H226" i="21"/>
  <c r="F226" i="21"/>
  <c r="E226" i="21"/>
  <c r="H225" i="21"/>
  <c r="F225" i="21"/>
  <c r="E225" i="21"/>
  <c r="H224" i="21"/>
  <c r="F224" i="21"/>
  <c r="E224" i="21"/>
  <c r="H223" i="21"/>
  <c r="F223" i="21"/>
  <c r="E223" i="21"/>
  <c r="H222" i="21"/>
  <c r="F222" i="21"/>
  <c r="E222" i="21"/>
  <c r="H221" i="21"/>
  <c r="F221" i="21"/>
  <c r="E221" i="21"/>
  <c r="H220" i="21"/>
  <c r="F220" i="21"/>
  <c r="E220" i="21"/>
  <c r="H219" i="21"/>
  <c r="F219" i="21"/>
  <c r="E219" i="21"/>
  <c r="H218" i="21"/>
  <c r="F218" i="21"/>
  <c r="E218" i="21"/>
  <c r="H217" i="21"/>
  <c r="F217" i="21"/>
  <c r="E217" i="21"/>
  <c r="H216" i="21"/>
  <c r="F216" i="21"/>
  <c r="E216" i="21"/>
  <c r="H215" i="21"/>
  <c r="F215" i="21"/>
  <c r="E215" i="21"/>
  <c r="H214" i="21"/>
  <c r="F214" i="21"/>
  <c r="E214" i="21"/>
  <c r="H213" i="21"/>
  <c r="F213" i="21"/>
  <c r="E213" i="21"/>
  <c r="H212" i="21"/>
  <c r="F212" i="21"/>
  <c r="E212" i="21"/>
  <c r="H211" i="21"/>
  <c r="F211" i="21"/>
  <c r="E211" i="21"/>
  <c r="H210" i="21"/>
  <c r="F210" i="21"/>
  <c r="E210" i="21"/>
  <c r="H209" i="21"/>
  <c r="F209" i="21"/>
  <c r="E209" i="21"/>
  <c r="H208" i="21"/>
  <c r="F208" i="21"/>
  <c r="E208" i="21"/>
  <c r="H207" i="21"/>
  <c r="F207" i="21"/>
  <c r="E207" i="21"/>
  <c r="H206" i="21"/>
  <c r="F206" i="21"/>
  <c r="E206" i="21"/>
  <c r="H205" i="21"/>
  <c r="F205" i="21"/>
  <c r="E205" i="21"/>
  <c r="H204" i="21"/>
  <c r="F204" i="21"/>
  <c r="E204" i="21"/>
  <c r="H203" i="21"/>
  <c r="F203" i="21"/>
  <c r="E203" i="21"/>
  <c r="H202" i="21"/>
  <c r="F202" i="21"/>
  <c r="E202" i="21"/>
  <c r="H201" i="21"/>
  <c r="F201" i="21"/>
  <c r="E201" i="21"/>
  <c r="H200" i="21"/>
  <c r="F200" i="21"/>
  <c r="E200" i="21"/>
  <c r="H199" i="21"/>
  <c r="F199" i="21"/>
  <c r="E199" i="21"/>
  <c r="H198" i="21"/>
  <c r="F198" i="21"/>
  <c r="E198" i="21"/>
  <c r="H197" i="21"/>
  <c r="F197" i="21"/>
  <c r="E197" i="21"/>
  <c r="H196" i="21"/>
  <c r="F196" i="21"/>
  <c r="E196" i="21"/>
  <c r="H195" i="21"/>
  <c r="F195" i="21"/>
  <c r="E195" i="21"/>
  <c r="H194" i="21"/>
  <c r="F194" i="21"/>
  <c r="E194" i="21"/>
  <c r="H193" i="21"/>
  <c r="F193" i="21"/>
  <c r="E193" i="21"/>
  <c r="H192" i="21"/>
  <c r="F192" i="21"/>
  <c r="E192" i="21"/>
  <c r="H191" i="21"/>
  <c r="F191" i="21"/>
  <c r="E191" i="21"/>
  <c r="H190" i="21"/>
  <c r="F190" i="21"/>
  <c r="E190" i="21"/>
  <c r="H189" i="21"/>
  <c r="F189" i="21"/>
  <c r="E189" i="21"/>
  <c r="H188" i="21"/>
  <c r="F188" i="21"/>
  <c r="E188" i="21"/>
  <c r="H187" i="21"/>
  <c r="F187" i="21"/>
  <c r="E187" i="21"/>
  <c r="H186" i="21"/>
  <c r="F186" i="21"/>
  <c r="E186" i="21"/>
  <c r="H185" i="21"/>
  <c r="F185" i="21"/>
  <c r="E185" i="21"/>
  <c r="H184" i="21"/>
  <c r="F184" i="21"/>
  <c r="E184" i="21"/>
  <c r="H183" i="21"/>
  <c r="F183" i="21"/>
  <c r="E183" i="21"/>
  <c r="H182" i="21"/>
  <c r="F182" i="21"/>
  <c r="E182" i="21"/>
  <c r="H181" i="21"/>
  <c r="F181" i="21"/>
  <c r="E181" i="21"/>
  <c r="H180" i="21"/>
  <c r="F180" i="21"/>
  <c r="E180" i="21"/>
  <c r="H179" i="21"/>
  <c r="F179" i="21"/>
  <c r="E179" i="21"/>
  <c r="H178" i="21"/>
  <c r="F178" i="21"/>
  <c r="E178" i="21"/>
  <c r="H177" i="21"/>
  <c r="F177" i="21"/>
  <c r="E177" i="21"/>
  <c r="H176" i="21"/>
  <c r="F176" i="21"/>
  <c r="E176" i="21"/>
  <c r="H175" i="21"/>
  <c r="F175" i="21"/>
  <c r="E175" i="21"/>
  <c r="H174" i="21"/>
  <c r="F174" i="21"/>
  <c r="E174" i="21"/>
  <c r="H173" i="21"/>
  <c r="F173" i="21"/>
  <c r="E173" i="21"/>
  <c r="H172" i="21"/>
  <c r="F172" i="21"/>
  <c r="E172" i="21"/>
  <c r="H171" i="21"/>
  <c r="F171" i="21"/>
  <c r="E171" i="21"/>
  <c r="H170" i="21"/>
  <c r="F170" i="21"/>
  <c r="E170" i="21"/>
  <c r="H169" i="21"/>
  <c r="F169" i="21"/>
  <c r="E169" i="21"/>
  <c r="H168" i="21"/>
  <c r="F168" i="21"/>
  <c r="E168" i="21"/>
  <c r="H167" i="21"/>
  <c r="F167" i="21"/>
  <c r="E167" i="21"/>
  <c r="H166" i="21"/>
  <c r="F166" i="21"/>
  <c r="E166" i="21"/>
  <c r="H165" i="21"/>
  <c r="F165" i="21"/>
  <c r="E165" i="21"/>
  <c r="H164" i="21"/>
  <c r="F164" i="21"/>
  <c r="E164" i="21"/>
  <c r="H163" i="21"/>
  <c r="F163" i="21"/>
  <c r="E163" i="21"/>
  <c r="H162" i="21"/>
  <c r="F162" i="21"/>
  <c r="E162" i="21"/>
  <c r="H161" i="21"/>
  <c r="F161" i="21"/>
  <c r="E161" i="21"/>
  <c r="H160" i="21"/>
  <c r="F160" i="21"/>
  <c r="E160" i="21"/>
  <c r="H159" i="21"/>
  <c r="F159" i="21"/>
  <c r="E159" i="21"/>
  <c r="H158" i="21"/>
  <c r="F158" i="21"/>
  <c r="E158" i="21"/>
  <c r="H157" i="21"/>
  <c r="F157" i="21"/>
  <c r="E157" i="21"/>
  <c r="H156" i="21"/>
  <c r="F156" i="21"/>
  <c r="E156" i="21"/>
  <c r="H155" i="21"/>
  <c r="F155" i="21"/>
  <c r="E155" i="21"/>
  <c r="H154" i="21"/>
  <c r="F154" i="21"/>
  <c r="E154" i="21"/>
  <c r="H153" i="21"/>
  <c r="F153" i="21"/>
  <c r="E153" i="21"/>
  <c r="H152" i="21"/>
  <c r="F152" i="21"/>
  <c r="E152" i="21"/>
  <c r="H151" i="21"/>
  <c r="F151" i="21"/>
  <c r="E151" i="21"/>
  <c r="H150" i="21"/>
  <c r="F150" i="21"/>
  <c r="E150" i="21"/>
  <c r="H149" i="21"/>
  <c r="F149" i="21"/>
  <c r="E149" i="21"/>
  <c r="H148" i="21"/>
  <c r="F148" i="21"/>
  <c r="E148" i="21"/>
  <c r="H147" i="21"/>
  <c r="F147" i="21"/>
  <c r="E147" i="21"/>
  <c r="H146" i="21"/>
  <c r="F146" i="21"/>
  <c r="E146" i="21"/>
  <c r="H145" i="21"/>
  <c r="F145" i="21"/>
  <c r="E145" i="21"/>
  <c r="H144" i="21"/>
  <c r="F144" i="21"/>
  <c r="E144" i="21"/>
  <c r="H143" i="21"/>
  <c r="F143" i="21"/>
  <c r="E143" i="21"/>
  <c r="H142" i="21"/>
  <c r="F142" i="21"/>
  <c r="E142" i="21"/>
  <c r="H141" i="21"/>
  <c r="F141" i="21"/>
  <c r="E141" i="21"/>
  <c r="H140" i="21"/>
  <c r="F140" i="21"/>
  <c r="E140" i="21"/>
  <c r="H139" i="21"/>
  <c r="F139" i="21"/>
  <c r="E139" i="21"/>
  <c r="H138" i="21"/>
  <c r="F138" i="21"/>
  <c r="E138" i="21"/>
  <c r="H137" i="21"/>
  <c r="F137" i="21"/>
  <c r="E137" i="21"/>
  <c r="H136" i="21"/>
  <c r="F136" i="21"/>
  <c r="E136" i="21"/>
  <c r="H135" i="21"/>
  <c r="F135" i="21"/>
  <c r="E135" i="21"/>
  <c r="H134" i="21"/>
  <c r="F134" i="21"/>
  <c r="E134" i="21"/>
  <c r="H133" i="21"/>
  <c r="F133" i="21"/>
  <c r="E133" i="21"/>
  <c r="H132" i="21"/>
  <c r="F132" i="21"/>
  <c r="E132" i="21"/>
  <c r="H131" i="21"/>
  <c r="F131" i="21"/>
  <c r="E131" i="21"/>
  <c r="H130" i="21"/>
  <c r="F130" i="21"/>
  <c r="E130" i="21"/>
  <c r="H129" i="21"/>
  <c r="F129" i="21"/>
  <c r="E129" i="21"/>
  <c r="H128" i="21"/>
  <c r="F128" i="21"/>
  <c r="E128" i="21"/>
  <c r="H127" i="21"/>
  <c r="F127" i="21"/>
  <c r="E127" i="21"/>
  <c r="H126" i="21"/>
  <c r="F126" i="21"/>
  <c r="E126" i="21"/>
  <c r="H125" i="21"/>
  <c r="F125" i="21"/>
  <c r="E125" i="21"/>
  <c r="H124" i="21"/>
  <c r="F124" i="21"/>
  <c r="E124" i="21"/>
  <c r="H123" i="21"/>
  <c r="F123" i="21"/>
  <c r="E123" i="21"/>
  <c r="H122" i="21"/>
  <c r="F122" i="21"/>
  <c r="E122" i="21"/>
  <c r="H121" i="21"/>
  <c r="F121" i="21"/>
  <c r="E121" i="21"/>
  <c r="H120" i="21"/>
  <c r="F120" i="21"/>
  <c r="E120" i="21"/>
  <c r="H119" i="21"/>
  <c r="F119" i="21"/>
  <c r="E119" i="21"/>
  <c r="H118" i="21"/>
  <c r="F118" i="21"/>
  <c r="E118" i="21"/>
  <c r="H117" i="21"/>
  <c r="F117" i="21"/>
  <c r="E117" i="21"/>
  <c r="H116" i="21"/>
  <c r="F116" i="21"/>
  <c r="E116" i="21"/>
  <c r="H115" i="21"/>
  <c r="F115" i="21"/>
  <c r="E115" i="21"/>
  <c r="H114" i="21"/>
  <c r="F114" i="21"/>
  <c r="E114" i="21"/>
  <c r="H113" i="21"/>
  <c r="F113" i="21"/>
  <c r="E113" i="21"/>
  <c r="H112" i="21"/>
  <c r="F112" i="21"/>
  <c r="E112" i="21"/>
  <c r="H111" i="21"/>
  <c r="F111" i="21"/>
  <c r="E111" i="21"/>
  <c r="H110" i="21"/>
  <c r="F110" i="21"/>
  <c r="E110" i="21"/>
  <c r="H109" i="21"/>
  <c r="F109" i="21"/>
  <c r="E109" i="21"/>
  <c r="H108" i="21"/>
  <c r="F108" i="21"/>
  <c r="E108" i="21"/>
  <c r="H107" i="21"/>
  <c r="F107" i="21"/>
  <c r="E107" i="21"/>
  <c r="H106" i="21"/>
  <c r="F106" i="21"/>
  <c r="E106" i="21"/>
  <c r="H105" i="21"/>
  <c r="F105" i="21"/>
  <c r="E105" i="21"/>
  <c r="H104" i="21"/>
  <c r="F104" i="21"/>
  <c r="E104" i="21"/>
  <c r="H103" i="21"/>
  <c r="F103" i="21"/>
  <c r="E103" i="21"/>
  <c r="H102" i="21"/>
  <c r="F102" i="21"/>
  <c r="E102" i="21"/>
  <c r="H101" i="21"/>
  <c r="F101" i="21"/>
  <c r="E101" i="21"/>
  <c r="H100" i="21"/>
  <c r="F100" i="21"/>
  <c r="E100" i="21"/>
  <c r="H99" i="21"/>
  <c r="F99" i="21"/>
  <c r="E99" i="21"/>
  <c r="H98" i="21"/>
  <c r="F98" i="21"/>
  <c r="E98" i="21"/>
  <c r="H97" i="21"/>
  <c r="F97" i="21"/>
  <c r="E97" i="21"/>
  <c r="H96" i="21"/>
  <c r="F96" i="21"/>
  <c r="E96" i="21"/>
  <c r="H95" i="21"/>
  <c r="F95" i="21"/>
  <c r="E95" i="21"/>
  <c r="H94" i="21"/>
  <c r="F94" i="21"/>
  <c r="E94" i="21"/>
  <c r="H93" i="21"/>
  <c r="F93" i="21"/>
  <c r="E93" i="21"/>
  <c r="H92" i="21"/>
  <c r="F92" i="21"/>
  <c r="E92" i="21"/>
  <c r="H91" i="21"/>
  <c r="F91" i="21"/>
  <c r="E91" i="21"/>
  <c r="H90" i="21"/>
  <c r="F90" i="21"/>
  <c r="E90" i="21"/>
  <c r="H89" i="21"/>
  <c r="F89" i="21"/>
  <c r="E89" i="21"/>
  <c r="H88" i="21"/>
  <c r="F88" i="21"/>
  <c r="E88" i="21"/>
  <c r="H87" i="21"/>
  <c r="F87" i="21"/>
  <c r="E87" i="21"/>
  <c r="H86" i="21"/>
  <c r="F86" i="21"/>
  <c r="E86" i="21"/>
  <c r="H85" i="21"/>
  <c r="F85" i="21"/>
  <c r="E85" i="21"/>
  <c r="H84" i="21"/>
  <c r="F84" i="21"/>
  <c r="E84" i="21"/>
  <c r="H83" i="21"/>
  <c r="F83" i="21"/>
  <c r="E83" i="21"/>
  <c r="H82" i="21"/>
  <c r="F82" i="21"/>
  <c r="E82" i="21"/>
  <c r="H81" i="21"/>
  <c r="F81" i="21"/>
  <c r="E81" i="21"/>
  <c r="H80" i="21"/>
  <c r="F80" i="21"/>
  <c r="E80" i="21"/>
  <c r="H79" i="21"/>
  <c r="F79" i="21"/>
  <c r="E79" i="21"/>
  <c r="H78" i="21"/>
  <c r="F78" i="21"/>
  <c r="E78" i="21"/>
  <c r="H77" i="21"/>
  <c r="F77" i="21"/>
  <c r="E77" i="21"/>
  <c r="H76" i="21"/>
  <c r="F76" i="21"/>
  <c r="E76" i="21"/>
  <c r="H75" i="21"/>
  <c r="F75" i="21"/>
  <c r="E75" i="21"/>
  <c r="H74" i="21"/>
  <c r="F74" i="21"/>
  <c r="E74" i="21"/>
  <c r="H73" i="21"/>
  <c r="F73" i="21"/>
  <c r="E73" i="21"/>
  <c r="H72" i="21"/>
  <c r="F72" i="21"/>
  <c r="E72" i="21"/>
  <c r="H71" i="21"/>
  <c r="F71" i="21"/>
  <c r="E71" i="21"/>
  <c r="H70" i="21"/>
  <c r="F70" i="21"/>
  <c r="E70" i="21"/>
  <c r="H69" i="21"/>
  <c r="F69" i="21"/>
  <c r="E69" i="21"/>
  <c r="H68" i="21"/>
  <c r="F68" i="21"/>
  <c r="E68" i="21"/>
  <c r="H67" i="21"/>
  <c r="F67" i="21"/>
  <c r="E67" i="21"/>
  <c r="H66" i="21"/>
  <c r="F66" i="21"/>
  <c r="E66" i="21"/>
  <c r="H65" i="21"/>
  <c r="F65" i="21"/>
  <c r="E65" i="21"/>
  <c r="H64" i="21"/>
  <c r="F64" i="21"/>
  <c r="E64" i="21"/>
  <c r="H63" i="21"/>
  <c r="F63" i="21"/>
  <c r="E63" i="21"/>
  <c r="H62" i="21"/>
  <c r="F62" i="21"/>
  <c r="E62" i="21"/>
  <c r="H61" i="21"/>
  <c r="F61" i="21"/>
  <c r="E61" i="21"/>
  <c r="H60" i="21"/>
  <c r="F60" i="21"/>
  <c r="E60" i="21"/>
  <c r="H59" i="21"/>
  <c r="F59" i="21"/>
  <c r="E59" i="21"/>
  <c r="H58" i="21"/>
  <c r="F58" i="21"/>
  <c r="E58" i="21"/>
  <c r="H57" i="21"/>
  <c r="F57" i="21"/>
  <c r="E57" i="21"/>
  <c r="H56" i="21"/>
  <c r="F56" i="21"/>
  <c r="E56" i="21"/>
  <c r="H55" i="21"/>
  <c r="F55" i="21"/>
  <c r="E55" i="21"/>
  <c r="H54" i="21"/>
  <c r="F54" i="21"/>
  <c r="E54" i="21"/>
  <c r="H53" i="21"/>
  <c r="F53" i="21"/>
  <c r="E53" i="21"/>
  <c r="H52" i="21"/>
  <c r="F52" i="21"/>
  <c r="E52" i="21"/>
  <c r="H51" i="21"/>
  <c r="F51" i="21"/>
  <c r="E51" i="21"/>
  <c r="H50" i="21"/>
  <c r="F50" i="21"/>
  <c r="E50" i="21"/>
  <c r="H49" i="21"/>
  <c r="F49" i="21"/>
  <c r="E49" i="21"/>
  <c r="H48" i="21"/>
  <c r="F48" i="21"/>
  <c r="E48" i="21"/>
  <c r="H47" i="21"/>
  <c r="F47" i="21"/>
  <c r="E47" i="21"/>
  <c r="H45" i="21"/>
  <c r="F45" i="21"/>
  <c r="E45" i="21"/>
  <c r="H44" i="21"/>
  <c r="F44" i="21"/>
  <c r="E44" i="21"/>
  <c r="H43" i="21"/>
  <c r="F43" i="21"/>
  <c r="E43" i="21"/>
  <c r="H42" i="21"/>
  <c r="F42" i="21"/>
  <c r="E42" i="21"/>
  <c r="H41" i="21"/>
  <c r="F41" i="21"/>
  <c r="E41" i="21"/>
  <c r="H40" i="21"/>
  <c r="F40" i="21"/>
  <c r="E40" i="21"/>
  <c r="H39" i="21"/>
  <c r="F39" i="21"/>
  <c r="E39" i="21"/>
  <c r="H38" i="21"/>
  <c r="F38" i="21"/>
  <c r="E38" i="21"/>
  <c r="H37" i="21"/>
  <c r="F37" i="21"/>
  <c r="E37" i="21"/>
  <c r="H36" i="21"/>
  <c r="F36" i="21"/>
  <c r="E36" i="21"/>
  <c r="H35" i="21"/>
  <c r="F35" i="21"/>
  <c r="E35" i="21"/>
  <c r="H34" i="21"/>
  <c r="F34" i="21"/>
  <c r="E34" i="21"/>
  <c r="H33" i="21"/>
  <c r="F33" i="21"/>
  <c r="E33" i="21"/>
  <c r="H32" i="21"/>
  <c r="F32" i="21"/>
  <c r="E32" i="21"/>
  <c r="H31" i="21"/>
  <c r="F31" i="21"/>
  <c r="E31" i="21"/>
  <c r="H30" i="21"/>
  <c r="F30" i="21"/>
  <c r="E30" i="21"/>
  <c r="H29" i="21"/>
  <c r="F29" i="21"/>
  <c r="E29" i="21"/>
  <c r="H28" i="21"/>
  <c r="F28" i="21"/>
  <c r="E28" i="21"/>
  <c r="H27" i="21"/>
  <c r="F27" i="21"/>
  <c r="E27" i="21"/>
  <c r="H26" i="21"/>
  <c r="F26" i="21"/>
  <c r="E26" i="21"/>
  <c r="H25" i="21"/>
  <c r="F25" i="21"/>
  <c r="E25" i="21"/>
  <c r="H594" i="20"/>
  <c r="F594" i="20"/>
  <c r="E594" i="20"/>
  <c r="H593" i="20"/>
  <c r="F593" i="20"/>
  <c r="E593" i="20"/>
  <c r="H592" i="20"/>
  <c r="F592" i="20"/>
  <c r="E592" i="20"/>
  <c r="H591" i="20"/>
  <c r="F591" i="20"/>
  <c r="E591" i="20"/>
  <c r="H590" i="20"/>
  <c r="F590" i="20"/>
  <c r="E590" i="20"/>
  <c r="H589" i="20"/>
  <c r="F589" i="20"/>
  <c r="E589" i="20"/>
  <c r="H588" i="20"/>
  <c r="F588" i="20"/>
  <c r="E588" i="20"/>
  <c r="H587" i="20"/>
  <c r="F587" i="20"/>
  <c r="E587" i="20"/>
  <c r="H586" i="20"/>
  <c r="F586" i="20"/>
  <c r="E586" i="20"/>
  <c r="H585" i="20"/>
  <c r="F585" i="20"/>
  <c r="E585" i="20"/>
  <c r="H584" i="20"/>
  <c r="F584" i="20"/>
  <c r="E584" i="20"/>
  <c r="H583" i="20"/>
  <c r="F583" i="20"/>
  <c r="E583" i="20"/>
  <c r="H582" i="20"/>
  <c r="F582" i="20"/>
  <c r="E582" i="20"/>
  <c r="H581" i="20"/>
  <c r="F581" i="20"/>
  <c r="E581" i="20"/>
  <c r="H579" i="20"/>
  <c r="F579" i="20"/>
  <c r="E579" i="20"/>
  <c r="H578" i="20"/>
  <c r="F578" i="20"/>
  <c r="E578" i="20"/>
  <c r="H577" i="20"/>
  <c r="F577" i="20"/>
  <c r="E577" i="20"/>
  <c r="H576" i="20"/>
  <c r="F576" i="20"/>
  <c r="E576" i="20"/>
  <c r="H575" i="20"/>
  <c r="F575" i="20"/>
  <c r="E575" i="20"/>
  <c r="H574" i="20"/>
  <c r="F574" i="20"/>
  <c r="E574" i="20"/>
  <c r="H573" i="20"/>
  <c r="F573" i="20"/>
  <c r="E573" i="20"/>
  <c r="H572" i="20"/>
  <c r="F572" i="20"/>
  <c r="E572" i="20"/>
  <c r="H571" i="20"/>
  <c r="F571" i="20"/>
  <c r="E571" i="20"/>
  <c r="H570" i="20"/>
  <c r="F570" i="20"/>
  <c r="E570" i="20"/>
  <c r="H569" i="20"/>
  <c r="F569" i="20"/>
  <c r="E569" i="20"/>
  <c r="H568" i="20"/>
  <c r="F568" i="20"/>
  <c r="E568" i="20"/>
  <c r="H566" i="20"/>
  <c r="F566" i="20"/>
  <c r="E566" i="20"/>
  <c r="H565" i="20"/>
  <c r="F565" i="20"/>
  <c r="E565" i="20"/>
  <c r="H564" i="20"/>
  <c r="F564" i="20"/>
  <c r="E564" i="20"/>
  <c r="H563" i="20"/>
  <c r="F563" i="20"/>
  <c r="E563" i="20"/>
  <c r="H562" i="20"/>
  <c r="F562" i="20"/>
  <c r="E562" i="20"/>
  <c r="H561" i="20"/>
  <c r="F561" i="20"/>
  <c r="E561" i="20"/>
  <c r="H560" i="20"/>
  <c r="F560" i="20"/>
  <c r="E560" i="20"/>
  <c r="H559" i="20"/>
  <c r="F559" i="20"/>
  <c r="E559" i="20"/>
  <c r="H558" i="20"/>
  <c r="F558" i="20"/>
  <c r="E558" i="20"/>
  <c r="H557" i="20"/>
  <c r="F557" i="20"/>
  <c r="E557" i="20"/>
  <c r="H556" i="20"/>
  <c r="F556" i="20"/>
  <c r="E556" i="20"/>
  <c r="H555" i="20"/>
  <c r="F555" i="20"/>
  <c r="E555" i="20"/>
  <c r="H554" i="20"/>
  <c r="F554" i="20"/>
  <c r="E554" i="20"/>
  <c r="H553" i="20"/>
  <c r="F553" i="20"/>
  <c r="E553" i="20"/>
  <c r="H552" i="20"/>
  <c r="F552" i="20"/>
  <c r="E552" i="20"/>
  <c r="H551" i="20"/>
  <c r="F551" i="20"/>
  <c r="E551" i="20"/>
  <c r="H550" i="20"/>
  <c r="F550" i="20"/>
  <c r="E550" i="20"/>
  <c r="H535" i="20"/>
  <c r="F535" i="20"/>
  <c r="E535" i="20"/>
  <c r="H534" i="20"/>
  <c r="F534" i="20"/>
  <c r="E534" i="20"/>
  <c r="H533" i="20"/>
  <c r="F533" i="20"/>
  <c r="E533" i="20"/>
  <c r="H532" i="20"/>
  <c r="F532" i="20"/>
  <c r="E532" i="20"/>
  <c r="H531" i="20"/>
  <c r="F531" i="20"/>
  <c r="E531" i="20"/>
  <c r="H530" i="20"/>
  <c r="F530" i="20"/>
  <c r="E530" i="20"/>
  <c r="H529" i="20"/>
  <c r="F529" i="20"/>
  <c r="E529" i="20"/>
  <c r="H528" i="20"/>
  <c r="F528" i="20"/>
  <c r="E528" i="20"/>
  <c r="H527" i="20"/>
  <c r="F527" i="20"/>
  <c r="E527" i="20"/>
  <c r="H526" i="20"/>
  <c r="F526" i="20"/>
  <c r="E526" i="20"/>
  <c r="H525" i="20"/>
  <c r="F525" i="20"/>
  <c r="E525" i="20"/>
  <c r="H524" i="20"/>
  <c r="F524" i="20"/>
  <c r="E524" i="20"/>
  <c r="H523" i="20"/>
  <c r="F523" i="20"/>
  <c r="E523" i="20"/>
  <c r="H522" i="20"/>
  <c r="F522" i="20"/>
  <c r="E522" i="20"/>
  <c r="H521" i="20"/>
  <c r="F521" i="20"/>
  <c r="E521" i="20"/>
  <c r="H520" i="20"/>
  <c r="F520" i="20"/>
  <c r="E520" i="20"/>
  <c r="H519" i="20"/>
  <c r="F519" i="20"/>
  <c r="E519" i="20"/>
  <c r="H518" i="20"/>
  <c r="F518" i="20"/>
  <c r="E518" i="20"/>
  <c r="H517" i="20"/>
  <c r="F517" i="20"/>
  <c r="E517" i="20"/>
  <c r="H516" i="20"/>
  <c r="F516" i="20"/>
  <c r="E516" i="20"/>
  <c r="H515" i="20"/>
  <c r="F515" i="20"/>
  <c r="E515" i="20"/>
  <c r="H514" i="20"/>
  <c r="F514" i="20"/>
  <c r="E514" i="20"/>
  <c r="H513" i="20"/>
  <c r="F513" i="20"/>
  <c r="E513" i="20"/>
  <c r="H512" i="20"/>
  <c r="F512" i="20"/>
  <c r="E512" i="20"/>
  <c r="H511" i="20"/>
  <c r="F511" i="20"/>
  <c r="E511" i="20"/>
  <c r="H510" i="20"/>
  <c r="F510" i="20"/>
  <c r="E510" i="20"/>
  <c r="H509" i="20"/>
  <c r="F509" i="20"/>
  <c r="E509" i="20"/>
  <c r="H508" i="20"/>
  <c r="F508" i="20"/>
  <c r="E508" i="20"/>
  <c r="H507" i="20"/>
  <c r="F507" i="20"/>
  <c r="E507" i="20"/>
  <c r="H506" i="20"/>
  <c r="F506" i="20"/>
  <c r="E506" i="20"/>
  <c r="H505" i="20"/>
  <c r="F505" i="20"/>
  <c r="E505" i="20"/>
  <c r="H504" i="20"/>
  <c r="F504" i="20"/>
  <c r="E504" i="20"/>
  <c r="H503" i="20"/>
  <c r="F503" i="20"/>
  <c r="E503" i="20"/>
  <c r="H502" i="20"/>
  <c r="F502" i="20"/>
  <c r="E502" i="20"/>
  <c r="H501" i="20"/>
  <c r="F501" i="20"/>
  <c r="E501" i="20"/>
  <c r="H500" i="20"/>
  <c r="F500" i="20"/>
  <c r="E500" i="20"/>
  <c r="H499" i="20"/>
  <c r="F499" i="20"/>
  <c r="E499" i="20"/>
  <c r="H498" i="20"/>
  <c r="F498" i="20"/>
  <c r="E498" i="20"/>
  <c r="H497" i="20"/>
  <c r="F497" i="20"/>
  <c r="E497" i="20"/>
  <c r="H496" i="20"/>
  <c r="F496" i="20"/>
  <c r="E496" i="20"/>
  <c r="H495" i="20"/>
  <c r="F495" i="20"/>
  <c r="E495" i="20"/>
  <c r="H494" i="20"/>
  <c r="F494" i="20"/>
  <c r="E494" i="20"/>
  <c r="H493" i="20"/>
  <c r="F493" i="20"/>
  <c r="E493" i="20"/>
  <c r="H492" i="20"/>
  <c r="F492" i="20"/>
  <c r="E492" i="20"/>
  <c r="H491" i="20"/>
  <c r="F491" i="20"/>
  <c r="E491" i="20"/>
  <c r="H490" i="20"/>
  <c r="F490" i="20"/>
  <c r="E490" i="20"/>
  <c r="H489" i="20"/>
  <c r="F489" i="20"/>
  <c r="E489" i="20"/>
  <c r="H488" i="20"/>
  <c r="F488" i="20"/>
  <c r="E488" i="20"/>
  <c r="H487" i="20"/>
  <c r="F487" i="20"/>
  <c r="E487" i="20"/>
  <c r="H486" i="20"/>
  <c r="F486" i="20"/>
  <c r="E486" i="20"/>
  <c r="H485" i="20"/>
  <c r="F485" i="20"/>
  <c r="E485" i="20"/>
  <c r="H484" i="20"/>
  <c r="F484" i="20"/>
  <c r="E484" i="20"/>
  <c r="H483" i="20"/>
  <c r="F483" i="20"/>
  <c r="E483" i="20"/>
  <c r="H482" i="20"/>
  <c r="F482" i="20"/>
  <c r="E482" i="20"/>
  <c r="H481" i="20"/>
  <c r="F481" i="20"/>
  <c r="E481" i="20"/>
  <c r="H480" i="20"/>
  <c r="F480" i="20"/>
  <c r="E480" i="20"/>
  <c r="H479" i="20"/>
  <c r="F479" i="20"/>
  <c r="E479" i="20"/>
  <c r="H478" i="20"/>
  <c r="F478" i="20"/>
  <c r="E478" i="20"/>
  <c r="H477" i="20"/>
  <c r="F477" i="20"/>
  <c r="E477" i="20"/>
  <c r="H476" i="20"/>
  <c r="F476" i="20"/>
  <c r="E476" i="20"/>
  <c r="H475" i="20"/>
  <c r="F475" i="20"/>
  <c r="E475" i="20"/>
  <c r="H474" i="20"/>
  <c r="F474" i="20"/>
  <c r="E474" i="20"/>
  <c r="H473" i="20"/>
  <c r="F473" i="20"/>
  <c r="E473" i="20"/>
  <c r="H472" i="20"/>
  <c r="F472" i="20"/>
  <c r="E472" i="20"/>
  <c r="H471" i="20"/>
  <c r="F471" i="20"/>
  <c r="E471" i="20"/>
  <c r="H470" i="20"/>
  <c r="F470" i="20"/>
  <c r="E470" i="20"/>
  <c r="H469" i="20"/>
  <c r="F469" i="20"/>
  <c r="E469" i="20"/>
  <c r="H468" i="20"/>
  <c r="F468" i="20"/>
  <c r="E468" i="20"/>
  <c r="H467" i="20"/>
  <c r="F467" i="20"/>
  <c r="E467" i="20"/>
  <c r="H466" i="20"/>
  <c r="F466" i="20"/>
  <c r="E466" i="20"/>
  <c r="H465" i="20"/>
  <c r="F465" i="20"/>
  <c r="E465" i="20"/>
  <c r="H464" i="20"/>
  <c r="F464" i="20"/>
  <c r="E464" i="20"/>
  <c r="H463" i="20"/>
  <c r="F463" i="20"/>
  <c r="E463" i="20"/>
  <c r="H462" i="20"/>
  <c r="F462" i="20"/>
  <c r="E462" i="20"/>
  <c r="H461" i="20"/>
  <c r="F461" i="20"/>
  <c r="E461" i="20"/>
  <c r="H460" i="20"/>
  <c r="F460" i="20"/>
  <c r="E460" i="20"/>
  <c r="H459" i="20"/>
  <c r="F459" i="20"/>
  <c r="E459" i="20"/>
  <c r="H458" i="20"/>
  <c r="F458" i="20"/>
  <c r="E458" i="20"/>
  <c r="H457" i="20"/>
  <c r="F457" i="20"/>
  <c r="E457" i="20"/>
  <c r="H456" i="20"/>
  <c r="F456" i="20"/>
  <c r="E456" i="20"/>
  <c r="H455" i="20"/>
  <c r="F455" i="20"/>
  <c r="E455" i="20"/>
  <c r="H454" i="20"/>
  <c r="F454" i="20"/>
  <c r="E454" i="20"/>
  <c r="H453" i="20"/>
  <c r="F453" i="20"/>
  <c r="E453" i="20"/>
  <c r="H452" i="20"/>
  <c r="F452" i="20"/>
  <c r="E452" i="20"/>
  <c r="H451" i="20"/>
  <c r="F451" i="20"/>
  <c r="E451" i="20"/>
  <c r="H450" i="20"/>
  <c r="F450" i="20"/>
  <c r="E450" i="20"/>
  <c r="H449" i="20"/>
  <c r="F449" i="20"/>
  <c r="E449" i="20"/>
  <c r="H448" i="20"/>
  <c r="F448" i="20"/>
  <c r="E448" i="20"/>
  <c r="H447" i="20"/>
  <c r="F447" i="20"/>
  <c r="E447" i="20"/>
  <c r="H446" i="20"/>
  <c r="F446" i="20"/>
  <c r="E446" i="20"/>
  <c r="H445" i="20"/>
  <c r="F445" i="20"/>
  <c r="E445" i="20"/>
  <c r="H444" i="20"/>
  <c r="F444" i="20"/>
  <c r="E444" i="20"/>
  <c r="H443" i="20"/>
  <c r="F443" i="20"/>
  <c r="E443" i="20"/>
  <c r="H442" i="20"/>
  <c r="F442" i="20"/>
  <c r="E442" i="20"/>
  <c r="H441" i="20"/>
  <c r="F441" i="20"/>
  <c r="E441" i="20"/>
  <c r="H440" i="20"/>
  <c r="F440" i="20"/>
  <c r="E440" i="20"/>
  <c r="H439" i="20"/>
  <c r="F439" i="20"/>
  <c r="E439" i="20"/>
  <c r="H438" i="20"/>
  <c r="F438" i="20"/>
  <c r="E438" i="20"/>
  <c r="H437" i="20"/>
  <c r="F437" i="20"/>
  <c r="E437" i="20"/>
  <c r="H436" i="20"/>
  <c r="F436" i="20"/>
  <c r="E436" i="20"/>
  <c r="H435" i="20"/>
  <c r="F435" i="20"/>
  <c r="E435" i="20"/>
  <c r="H434" i="20"/>
  <c r="F434" i="20"/>
  <c r="E434" i="20"/>
  <c r="H433" i="20"/>
  <c r="F433" i="20"/>
  <c r="E433" i="20"/>
  <c r="H432" i="20"/>
  <c r="F432" i="20"/>
  <c r="E432" i="20"/>
  <c r="H431" i="20"/>
  <c r="F431" i="20"/>
  <c r="E431" i="20"/>
  <c r="H430" i="20"/>
  <c r="F430" i="20"/>
  <c r="E430" i="20"/>
  <c r="H429" i="20"/>
  <c r="F429" i="20"/>
  <c r="E429" i="20"/>
  <c r="H428" i="20"/>
  <c r="F428" i="20"/>
  <c r="E428" i="20"/>
  <c r="H427" i="20"/>
  <c r="F427" i="20"/>
  <c r="E427" i="20"/>
  <c r="H426" i="20"/>
  <c r="F426" i="20"/>
  <c r="E426" i="20"/>
  <c r="H425" i="20"/>
  <c r="F425" i="20"/>
  <c r="E425" i="20"/>
  <c r="H424" i="20"/>
  <c r="F424" i="20"/>
  <c r="E424" i="20"/>
  <c r="H423" i="20"/>
  <c r="F423" i="20"/>
  <c r="E423" i="20"/>
  <c r="H422" i="20"/>
  <c r="F422" i="20"/>
  <c r="E422" i="20"/>
  <c r="H421" i="20"/>
  <c r="F421" i="20"/>
  <c r="E421" i="20"/>
  <c r="H420" i="20"/>
  <c r="F420" i="20"/>
  <c r="E420" i="20"/>
  <c r="H419" i="20"/>
  <c r="F419" i="20"/>
  <c r="E419" i="20"/>
  <c r="H418" i="20"/>
  <c r="F418" i="20"/>
  <c r="E418" i="20"/>
  <c r="H417" i="20"/>
  <c r="F417" i="20"/>
  <c r="E417" i="20"/>
  <c r="H416" i="20"/>
  <c r="F416" i="20"/>
  <c r="E416" i="20"/>
  <c r="H415" i="20"/>
  <c r="F415" i="20"/>
  <c r="E415" i="20"/>
  <c r="H414" i="20"/>
  <c r="F414" i="20"/>
  <c r="E414" i="20"/>
  <c r="H413" i="20"/>
  <c r="F413" i="20"/>
  <c r="E413" i="20"/>
  <c r="H412" i="20"/>
  <c r="F412" i="20"/>
  <c r="E412" i="20"/>
  <c r="H411" i="20"/>
  <c r="F411" i="20"/>
  <c r="E411" i="20"/>
  <c r="H410" i="20"/>
  <c r="F410" i="20"/>
  <c r="E410" i="20"/>
  <c r="H409" i="20"/>
  <c r="F409" i="20"/>
  <c r="E409" i="20"/>
  <c r="H408" i="20"/>
  <c r="F408" i="20"/>
  <c r="E408" i="20"/>
  <c r="H407" i="20"/>
  <c r="F407" i="20"/>
  <c r="E407" i="20"/>
  <c r="H406" i="20"/>
  <c r="F406" i="20"/>
  <c r="E406" i="20"/>
  <c r="H405" i="20"/>
  <c r="F405" i="20"/>
  <c r="E405" i="20"/>
  <c r="H404" i="20"/>
  <c r="F404" i="20"/>
  <c r="E404" i="20"/>
  <c r="H403" i="20"/>
  <c r="F403" i="20"/>
  <c r="E403" i="20"/>
  <c r="H402" i="20"/>
  <c r="F402" i="20"/>
  <c r="E402" i="20"/>
  <c r="H401" i="20"/>
  <c r="F401" i="20"/>
  <c r="E401" i="20"/>
  <c r="H400" i="20"/>
  <c r="F400" i="20"/>
  <c r="E400" i="20"/>
  <c r="H399" i="20"/>
  <c r="F399" i="20"/>
  <c r="E399" i="20"/>
  <c r="H398" i="20"/>
  <c r="F398" i="20"/>
  <c r="E398" i="20"/>
  <c r="H397" i="20"/>
  <c r="F397" i="20"/>
  <c r="E397" i="20"/>
  <c r="H396" i="20"/>
  <c r="F396" i="20"/>
  <c r="E396" i="20"/>
  <c r="H395" i="20"/>
  <c r="F395" i="20"/>
  <c r="E395" i="20"/>
  <c r="H394" i="20"/>
  <c r="F394" i="20"/>
  <c r="E394" i="20"/>
  <c r="H393" i="20"/>
  <c r="F393" i="20"/>
  <c r="E393" i="20"/>
  <c r="H392" i="20"/>
  <c r="F392" i="20"/>
  <c r="E392" i="20"/>
  <c r="H391" i="20"/>
  <c r="F391" i="20"/>
  <c r="E391" i="20"/>
  <c r="H390" i="20"/>
  <c r="F390" i="20"/>
  <c r="E390" i="20"/>
  <c r="H389" i="20"/>
  <c r="F389" i="20"/>
  <c r="E389" i="20"/>
  <c r="H388" i="20"/>
  <c r="F388" i="20"/>
  <c r="E388" i="20"/>
  <c r="H387" i="20"/>
  <c r="F387" i="20"/>
  <c r="E387" i="20"/>
  <c r="H386" i="20"/>
  <c r="F386" i="20"/>
  <c r="E386" i="20"/>
  <c r="H385" i="20"/>
  <c r="F385" i="20"/>
  <c r="E385" i="20"/>
  <c r="H384" i="20"/>
  <c r="F384" i="20"/>
  <c r="E384" i="20"/>
  <c r="H383" i="20"/>
  <c r="F383" i="20"/>
  <c r="E383" i="20"/>
  <c r="H382" i="20"/>
  <c r="F382" i="20"/>
  <c r="E382" i="20"/>
  <c r="H381" i="20"/>
  <c r="F381" i="20"/>
  <c r="E381" i="20"/>
  <c r="H380" i="20"/>
  <c r="F380" i="20"/>
  <c r="E380" i="20"/>
  <c r="H379" i="20"/>
  <c r="F379" i="20"/>
  <c r="E379" i="20"/>
  <c r="H378" i="20"/>
  <c r="F378" i="20"/>
  <c r="E378" i="20"/>
  <c r="H377" i="20"/>
  <c r="F377" i="20"/>
  <c r="E377" i="20"/>
  <c r="H376" i="20"/>
  <c r="F376" i="20"/>
  <c r="E376" i="20"/>
  <c r="H375" i="20"/>
  <c r="F375" i="20"/>
  <c r="E375" i="20"/>
  <c r="H374" i="20"/>
  <c r="F374" i="20"/>
  <c r="E374" i="20"/>
  <c r="H373" i="20"/>
  <c r="F373" i="20"/>
  <c r="E373" i="20"/>
  <c r="H372" i="20"/>
  <c r="F372" i="20"/>
  <c r="E372" i="20"/>
  <c r="H371" i="20"/>
  <c r="F371" i="20"/>
  <c r="E371" i="20"/>
  <c r="H370" i="20"/>
  <c r="F370" i="20"/>
  <c r="E370" i="20"/>
  <c r="H369" i="20"/>
  <c r="F369" i="20"/>
  <c r="E369" i="20"/>
  <c r="H368" i="20"/>
  <c r="F368" i="20"/>
  <c r="E368" i="20"/>
  <c r="H367" i="20"/>
  <c r="F367" i="20"/>
  <c r="E367" i="20"/>
  <c r="H366" i="20"/>
  <c r="F366" i="20"/>
  <c r="E366" i="20"/>
  <c r="H365" i="20"/>
  <c r="F365" i="20"/>
  <c r="E365" i="20"/>
  <c r="H364" i="20"/>
  <c r="F364" i="20"/>
  <c r="E364" i="20"/>
  <c r="H363" i="20"/>
  <c r="F363" i="20"/>
  <c r="E363" i="20"/>
  <c r="H362" i="20"/>
  <c r="F362" i="20"/>
  <c r="E362" i="20"/>
  <c r="H361" i="20"/>
  <c r="F361" i="20"/>
  <c r="E361" i="20"/>
  <c r="H360" i="20"/>
  <c r="F360" i="20"/>
  <c r="E360" i="20"/>
  <c r="H359" i="20"/>
  <c r="F359" i="20"/>
  <c r="E359" i="20"/>
  <c r="H358" i="20"/>
  <c r="F358" i="20"/>
  <c r="E358" i="20"/>
  <c r="H357" i="20"/>
  <c r="F357" i="20"/>
  <c r="E357" i="20"/>
  <c r="H356" i="20"/>
  <c r="F356" i="20"/>
  <c r="E356" i="20"/>
  <c r="H355" i="20"/>
  <c r="F355" i="20"/>
  <c r="E355" i="20"/>
  <c r="H354" i="20"/>
  <c r="F354" i="20"/>
  <c r="E354" i="20"/>
  <c r="H353" i="20"/>
  <c r="F353" i="20"/>
  <c r="E353" i="20"/>
  <c r="H352" i="20"/>
  <c r="F352" i="20"/>
  <c r="E352" i="20"/>
  <c r="H351" i="20"/>
  <c r="F351" i="20"/>
  <c r="E351" i="20"/>
  <c r="H350" i="20"/>
  <c r="F350" i="20"/>
  <c r="E350" i="20"/>
  <c r="H349" i="20"/>
  <c r="F349" i="20"/>
  <c r="E349" i="20"/>
  <c r="H348" i="20"/>
  <c r="F348" i="20"/>
  <c r="E348" i="20"/>
  <c r="H347" i="20"/>
  <c r="F347" i="20"/>
  <c r="E347" i="20"/>
  <c r="H346" i="20"/>
  <c r="F346" i="20"/>
  <c r="E346" i="20"/>
  <c r="H345" i="20"/>
  <c r="F345" i="20"/>
  <c r="E345" i="20"/>
  <c r="H344" i="20"/>
  <c r="F344" i="20"/>
  <c r="E344" i="20"/>
  <c r="H343" i="20"/>
  <c r="F343" i="20"/>
  <c r="E343" i="20"/>
  <c r="H342" i="20"/>
  <c r="F342" i="20"/>
  <c r="E342" i="20"/>
  <c r="H341" i="20"/>
  <c r="F341" i="20"/>
  <c r="E341" i="20"/>
  <c r="H340" i="20"/>
  <c r="F340" i="20"/>
  <c r="E340" i="20"/>
  <c r="H339" i="20"/>
  <c r="F339" i="20"/>
  <c r="E339" i="20"/>
  <c r="H338" i="20"/>
  <c r="F338" i="20"/>
  <c r="E338" i="20"/>
  <c r="H337" i="20"/>
  <c r="F337" i="20"/>
  <c r="E337" i="20"/>
  <c r="H336" i="20"/>
  <c r="F336" i="20"/>
  <c r="E336" i="20"/>
  <c r="H335" i="20"/>
  <c r="F335" i="20"/>
  <c r="E335" i="20"/>
  <c r="H334" i="20"/>
  <c r="F334" i="20"/>
  <c r="E334" i="20"/>
  <c r="H333" i="20"/>
  <c r="F333" i="20"/>
  <c r="E333" i="20"/>
  <c r="H332" i="20"/>
  <c r="F332" i="20"/>
  <c r="E332" i="20"/>
  <c r="H331" i="20"/>
  <c r="F331" i="20"/>
  <c r="E331" i="20"/>
  <c r="H330" i="20"/>
  <c r="F330" i="20"/>
  <c r="E330" i="20"/>
  <c r="H329" i="20"/>
  <c r="F329" i="20"/>
  <c r="E329" i="20"/>
  <c r="H328" i="20"/>
  <c r="F328" i="20"/>
  <c r="E328" i="20"/>
  <c r="H327" i="20"/>
  <c r="F327" i="20"/>
  <c r="E327" i="20"/>
  <c r="H326" i="20"/>
  <c r="F326" i="20"/>
  <c r="E326" i="20"/>
  <c r="H325" i="20"/>
  <c r="F325" i="20"/>
  <c r="E325" i="20"/>
  <c r="H324" i="20"/>
  <c r="F324" i="20"/>
  <c r="E324" i="20"/>
  <c r="H323" i="20"/>
  <c r="F323" i="20"/>
  <c r="E323" i="20"/>
  <c r="H322" i="20"/>
  <c r="F322" i="20"/>
  <c r="E322" i="20"/>
  <c r="H321" i="20"/>
  <c r="F321" i="20"/>
  <c r="E321" i="20"/>
  <c r="H320" i="20"/>
  <c r="F320" i="20"/>
  <c r="E320" i="20"/>
  <c r="H319" i="20"/>
  <c r="F319" i="20"/>
  <c r="E319" i="20"/>
  <c r="H318" i="20"/>
  <c r="F318" i="20"/>
  <c r="E318" i="20"/>
  <c r="H317" i="20"/>
  <c r="F317" i="20"/>
  <c r="E317" i="20"/>
  <c r="H316" i="20"/>
  <c r="F316" i="20"/>
  <c r="E316" i="20"/>
  <c r="H315" i="20"/>
  <c r="F315" i="20"/>
  <c r="E315" i="20"/>
  <c r="H314" i="20"/>
  <c r="F314" i="20"/>
  <c r="E314" i="20"/>
  <c r="H313" i="20"/>
  <c r="F313" i="20"/>
  <c r="E313" i="20"/>
  <c r="H312" i="20"/>
  <c r="F312" i="20"/>
  <c r="E312" i="20"/>
  <c r="H311" i="20"/>
  <c r="F311" i="20"/>
  <c r="E311" i="20"/>
  <c r="H310" i="20"/>
  <c r="F310" i="20"/>
  <c r="E310" i="20"/>
  <c r="H309" i="20"/>
  <c r="F309" i="20"/>
  <c r="E309" i="20"/>
  <c r="H308" i="20"/>
  <c r="F308" i="20"/>
  <c r="E308" i="20"/>
  <c r="H307" i="20"/>
  <c r="F307" i="20"/>
  <c r="E307" i="20"/>
  <c r="H306" i="20"/>
  <c r="F306" i="20"/>
  <c r="E306" i="20"/>
  <c r="H305" i="20"/>
  <c r="F305" i="20"/>
  <c r="E305" i="20"/>
  <c r="H304" i="20"/>
  <c r="F304" i="20"/>
  <c r="E304" i="20"/>
  <c r="H303" i="20"/>
  <c r="F303" i="20"/>
  <c r="E303" i="20"/>
  <c r="H302" i="20"/>
  <c r="F302" i="20"/>
  <c r="E302" i="20"/>
  <c r="H301" i="20"/>
  <c r="F301" i="20"/>
  <c r="E301" i="20"/>
  <c r="H300" i="20"/>
  <c r="F300" i="20"/>
  <c r="E300" i="20"/>
  <c r="H299" i="20"/>
  <c r="F299" i="20"/>
  <c r="E299" i="20"/>
  <c r="H298" i="20"/>
  <c r="F298" i="20"/>
  <c r="E298" i="20"/>
  <c r="H297" i="20"/>
  <c r="F297" i="20"/>
  <c r="E297" i="20"/>
  <c r="H296" i="20"/>
  <c r="F296" i="20"/>
  <c r="E296" i="20"/>
  <c r="H295" i="20"/>
  <c r="F295" i="20"/>
  <c r="E295" i="20"/>
  <c r="H294" i="20"/>
  <c r="F294" i="20"/>
  <c r="E294" i="20"/>
  <c r="H293" i="20"/>
  <c r="F293" i="20"/>
  <c r="E293" i="20"/>
  <c r="H292" i="20"/>
  <c r="F292" i="20"/>
  <c r="E292" i="20"/>
  <c r="H291" i="20"/>
  <c r="F291" i="20"/>
  <c r="E291" i="20"/>
  <c r="H290" i="20"/>
  <c r="F290" i="20"/>
  <c r="E290" i="20"/>
  <c r="H289" i="20"/>
  <c r="F289" i="20"/>
  <c r="E289" i="20"/>
  <c r="H288" i="20"/>
  <c r="F288" i="20"/>
  <c r="E288" i="20"/>
  <c r="H287" i="20"/>
  <c r="F287" i="20"/>
  <c r="E287" i="20"/>
  <c r="H286" i="20"/>
  <c r="F286" i="20"/>
  <c r="E286" i="20"/>
  <c r="H285" i="20"/>
  <c r="F285" i="20"/>
  <c r="E285" i="20"/>
  <c r="H284" i="20"/>
  <c r="F284" i="20"/>
  <c r="E284" i="20"/>
  <c r="H283" i="20"/>
  <c r="F283" i="20"/>
  <c r="E283" i="20"/>
  <c r="H282" i="20"/>
  <c r="F282" i="20"/>
  <c r="E282" i="20"/>
  <c r="H281" i="20"/>
  <c r="F281" i="20"/>
  <c r="E281" i="20"/>
  <c r="H280" i="20"/>
  <c r="F280" i="20"/>
  <c r="E280" i="20"/>
  <c r="H279" i="20"/>
  <c r="F279" i="20"/>
  <c r="E279" i="20"/>
  <c r="H278" i="20"/>
  <c r="F278" i="20"/>
  <c r="E278" i="20"/>
  <c r="H277" i="20"/>
  <c r="F277" i="20"/>
  <c r="E277" i="20"/>
  <c r="H276" i="20"/>
  <c r="F276" i="20"/>
  <c r="E276" i="20"/>
  <c r="H275" i="20"/>
  <c r="F275" i="20"/>
  <c r="E275" i="20"/>
  <c r="H274" i="20"/>
  <c r="F274" i="20"/>
  <c r="E274" i="20"/>
  <c r="H273" i="20"/>
  <c r="F273" i="20"/>
  <c r="E273" i="20"/>
  <c r="H272" i="20"/>
  <c r="F272" i="20"/>
  <c r="E272" i="20"/>
  <c r="H271" i="20"/>
  <c r="F271" i="20"/>
  <c r="E271" i="20"/>
  <c r="H270" i="20"/>
  <c r="F270" i="20"/>
  <c r="E270" i="20"/>
  <c r="H269" i="20"/>
  <c r="F269" i="20"/>
  <c r="E269" i="20"/>
  <c r="H268" i="20"/>
  <c r="F268" i="20"/>
  <c r="E268" i="20"/>
  <c r="H267" i="20"/>
  <c r="F267" i="20"/>
  <c r="E267" i="20"/>
  <c r="H266" i="20"/>
  <c r="F266" i="20"/>
  <c r="E266" i="20"/>
  <c r="H265" i="20"/>
  <c r="F265" i="20"/>
  <c r="E265" i="20"/>
  <c r="H264" i="20"/>
  <c r="F264" i="20"/>
  <c r="E264" i="20"/>
  <c r="H263" i="20"/>
  <c r="F263" i="20"/>
  <c r="E263" i="20"/>
  <c r="H262" i="20"/>
  <c r="F262" i="20"/>
  <c r="E262" i="20"/>
  <c r="H261" i="20"/>
  <c r="F261" i="20"/>
  <c r="E261" i="20"/>
  <c r="H260" i="20"/>
  <c r="F260" i="20"/>
  <c r="E260" i="20"/>
  <c r="H259" i="20"/>
  <c r="F259" i="20"/>
  <c r="E259" i="20"/>
  <c r="H257" i="20"/>
  <c r="F257" i="20"/>
  <c r="E257" i="20"/>
  <c r="H256" i="20"/>
  <c r="F256" i="20"/>
  <c r="E256" i="20"/>
  <c r="H255" i="20"/>
  <c r="F255" i="20"/>
  <c r="E255" i="20"/>
  <c r="H254" i="20"/>
  <c r="F254" i="20"/>
  <c r="E254" i="20"/>
  <c r="H253" i="20"/>
  <c r="F253" i="20"/>
  <c r="E253" i="20"/>
  <c r="H252" i="20"/>
  <c r="F252" i="20"/>
  <c r="E252" i="20"/>
  <c r="H251" i="20"/>
  <c r="F251" i="20"/>
  <c r="E251" i="20"/>
  <c r="H250" i="20"/>
  <c r="F250" i="20"/>
  <c r="E250" i="20"/>
  <c r="H249" i="20"/>
  <c r="F249" i="20"/>
  <c r="E249" i="20"/>
  <c r="H248" i="20"/>
  <c r="F248" i="20"/>
  <c r="E248" i="20"/>
  <c r="H247" i="20"/>
  <c r="F247" i="20"/>
  <c r="E247" i="20"/>
  <c r="H246" i="20"/>
  <c r="F246" i="20"/>
  <c r="E246" i="20"/>
  <c r="H245" i="20"/>
  <c r="F245" i="20"/>
  <c r="E245" i="20"/>
  <c r="H244" i="20"/>
  <c r="F244" i="20"/>
  <c r="E244" i="20"/>
  <c r="H243" i="20"/>
  <c r="F243" i="20"/>
  <c r="E243" i="20"/>
  <c r="H242" i="20"/>
  <c r="F242" i="20"/>
  <c r="E242" i="20"/>
  <c r="H241" i="20"/>
  <c r="F241" i="20"/>
  <c r="E241" i="20"/>
  <c r="H240" i="20"/>
  <c r="F240" i="20"/>
  <c r="E240" i="20"/>
  <c r="H239" i="20"/>
  <c r="F239" i="20"/>
  <c r="E239" i="20"/>
  <c r="H238" i="20"/>
  <c r="F238" i="20"/>
  <c r="E238" i="20"/>
  <c r="H237" i="20"/>
  <c r="F237" i="20"/>
  <c r="E237" i="20"/>
  <c r="H236" i="20"/>
  <c r="F236" i="20"/>
  <c r="E236" i="20"/>
  <c r="H235" i="20"/>
  <c r="F235" i="20"/>
  <c r="E235" i="20"/>
  <c r="H234" i="20"/>
  <c r="F234" i="20"/>
  <c r="E234" i="20"/>
  <c r="H233" i="20"/>
  <c r="F233" i="20"/>
  <c r="E233" i="20"/>
  <c r="H232" i="20"/>
  <c r="F232" i="20"/>
  <c r="E232" i="20"/>
  <c r="H231" i="20"/>
  <c r="F231" i="20"/>
  <c r="E231" i="20"/>
  <c r="H230" i="20"/>
  <c r="F230" i="20"/>
  <c r="E230" i="20"/>
  <c r="H229" i="20"/>
  <c r="F229" i="20"/>
  <c r="E229" i="20"/>
  <c r="H228" i="20"/>
  <c r="F228" i="20"/>
  <c r="E228" i="20"/>
  <c r="H227" i="20"/>
  <c r="F227" i="20"/>
  <c r="E227" i="20"/>
  <c r="H226" i="20"/>
  <c r="F226" i="20"/>
  <c r="E226" i="20"/>
  <c r="H225" i="20"/>
  <c r="F225" i="20"/>
  <c r="E225" i="20"/>
  <c r="H224" i="20"/>
  <c r="F224" i="20"/>
  <c r="E224" i="20"/>
  <c r="H223" i="20"/>
  <c r="F223" i="20"/>
  <c r="E223" i="20"/>
  <c r="H222" i="20"/>
  <c r="F222" i="20"/>
  <c r="E222" i="20"/>
  <c r="H221" i="20"/>
  <c r="F221" i="20"/>
  <c r="E221" i="20"/>
  <c r="H220" i="20"/>
  <c r="F220" i="20"/>
  <c r="E220" i="20"/>
  <c r="H219" i="20"/>
  <c r="F219" i="20"/>
  <c r="E219" i="20"/>
  <c r="H218" i="20"/>
  <c r="F218" i="20"/>
  <c r="E218" i="20"/>
  <c r="H217" i="20"/>
  <c r="F217" i="20"/>
  <c r="E217" i="20"/>
  <c r="H216" i="20"/>
  <c r="F216" i="20"/>
  <c r="E216" i="20"/>
  <c r="H215" i="20"/>
  <c r="F215" i="20"/>
  <c r="E215" i="20"/>
  <c r="H214" i="20"/>
  <c r="F214" i="20"/>
  <c r="E214" i="20"/>
  <c r="H213" i="20"/>
  <c r="F213" i="20"/>
  <c r="E213" i="20"/>
  <c r="H212" i="20"/>
  <c r="F212" i="20"/>
  <c r="E212" i="20"/>
  <c r="H211" i="20"/>
  <c r="F211" i="20"/>
  <c r="E211" i="20"/>
  <c r="H210" i="20"/>
  <c r="F210" i="20"/>
  <c r="E210" i="20"/>
  <c r="H209" i="20"/>
  <c r="F209" i="20"/>
  <c r="E209" i="20"/>
  <c r="H208" i="20"/>
  <c r="F208" i="20"/>
  <c r="E208" i="20"/>
  <c r="H207" i="20"/>
  <c r="F207" i="20"/>
  <c r="E207" i="20"/>
  <c r="H206" i="20"/>
  <c r="F206" i="20"/>
  <c r="E206" i="20"/>
  <c r="H205" i="20"/>
  <c r="F205" i="20"/>
  <c r="E205" i="20"/>
  <c r="H204" i="20"/>
  <c r="F204" i="20"/>
  <c r="E204" i="20"/>
  <c r="H203" i="20"/>
  <c r="F203" i="20"/>
  <c r="E203" i="20"/>
  <c r="H202" i="20"/>
  <c r="F202" i="20"/>
  <c r="E202" i="20"/>
  <c r="H201" i="20"/>
  <c r="F201" i="20"/>
  <c r="E201" i="20"/>
  <c r="H200" i="20"/>
  <c r="F200" i="20"/>
  <c r="E200" i="20"/>
  <c r="H199" i="20"/>
  <c r="F199" i="20"/>
  <c r="E199" i="20"/>
  <c r="H198" i="20"/>
  <c r="F198" i="20"/>
  <c r="E198" i="20"/>
  <c r="H197" i="20"/>
  <c r="F197" i="20"/>
  <c r="E197" i="20"/>
  <c r="H196" i="20"/>
  <c r="F196" i="20"/>
  <c r="E196" i="20"/>
  <c r="H195" i="20"/>
  <c r="F195" i="20"/>
  <c r="E195" i="20"/>
  <c r="H194" i="20"/>
  <c r="F194" i="20"/>
  <c r="E194" i="20"/>
  <c r="H193" i="20"/>
  <c r="F193" i="20"/>
  <c r="E193" i="20"/>
  <c r="H192" i="20"/>
  <c r="F192" i="20"/>
  <c r="E192" i="20"/>
  <c r="H191" i="20"/>
  <c r="F191" i="20"/>
  <c r="E191" i="20"/>
  <c r="H190" i="20"/>
  <c r="F190" i="20"/>
  <c r="E190" i="20"/>
  <c r="H189" i="20"/>
  <c r="F189" i="20"/>
  <c r="E189" i="20"/>
  <c r="H188" i="20"/>
  <c r="F188" i="20"/>
  <c r="E188" i="20"/>
  <c r="H187" i="20"/>
  <c r="F187" i="20"/>
  <c r="E187" i="20"/>
  <c r="H186" i="20"/>
  <c r="F186" i="20"/>
  <c r="E186" i="20"/>
  <c r="H185" i="20"/>
  <c r="F185" i="20"/>
  <c r="E185" i="20"/>
  <c r="H184" i="20"/>
  <c r="F184" i="20"/>
  <c r="E184" i="20"/>
  <c r="H183" i="20"/>
  <c r="F183" i="20"/>
  <c r="E183" i="20"/>
  <c r="H182" i="20"/>
  <c r="F182" i="20"/>
  <c r="E182" i="20"/>
  <c r="H181" i="20"/>
  <c r="F181" i="20"/>
  <c r="E181" i="20"/>
  <c r="H180" i="20"/>
  <c r="F180" i="20"/>
  <c r="E180" i="20"/>
  <c r="H179" i="20"/>
  <c r="F179" i="20"/>
  <c r="E179" i="20"/>
  <c r="H178" i="20"/>
  <c r="F178" i="20"/>
  <c r="E178" i="20"/>
  <c r="H177" i="20"/>
  <c r="F177" i="20"/>
  <c r="E177" i="20"/>
  <c r="H176" i="20"/>
  <c r="F176" i="20"/>
  <c r="E176" i="20"/>
  <c r="H175" i="20"/>
  <c r="F175" i="20"/>
  <c r="E175" i="20"/>
  <c r="H174" i="20"/>
  <c r="F174" i="20"/>
  <c r="E174" i="20"/>
  <c r="H173" i="20"/>
  <c r="F173" i="20"/>
  <c r="E173" i="20"/>
  <c r="H172" i="20"/>
  <c r="F172" i="20"/>
  <c r="E172" i="20"/>
  <c r="H171" i="20"/>
  <c r="F171" i="20"/>
  <c r="E171" i="20"/>
  <c r="H170" i="20"/>
  <c r="F170" i="20"/>
  <c r="E170" i="20"/>
  <c r="H169" i="20"/>
  <c r="F169" i="20"/>
  <c r="E169" i="20"/>
  <c r="H168" i="20"/>
  <c r="F168" i="20"/>
  <c r="E168" i="20"/>
  <c r="H167" i="20"/>
  <c r="F167" i="20"/>
  <c r="E167" i="20"/>
  <c r="H166" i="20"/>
  <c r="F166" i="20"/>
  <c r="E166" i="20"/>
  <c r="H165" i="20"/>
  <c r="F165" i="20"/>
  <c r="E165" i="20"/>
  <c r="H164" i="20"/>
  <c r="F164" i="20"/>
  <c r="E164" i="20"/>
  <c r="H163" i="20"/>
  <c r="F163" i="20"/>
  <c r="E163" i="20"/>
  <c r="H162" i="20"/>
  <c r="F162" i="20"/>
  <c r="E162" i="20"/>
  <c r="H161" i="20"/>
  <c r="F161" i="20"/>
  <c r="E161" i="20"/>
  <c r="H160" i="20"/>
  <c r="F160" i="20"/>
  <c r="E160" i="20"/>
  <c r="H159" i="20"/>
  <c r="F159" i="20"/>
  <c r="E159" i="20"/>
  <c r="H158" i="20"/>
  <c r="F158" i="20"/>
  <c r="E158" i="20"/>
  <c r="H157" i="20"/>
  <c r="F157" i="20"/>
  <c r="E157" i="20"/>
  <c r="H156" i="20"/>
  <c r="F156" i="20"/>
  <c r="E156" i="20"/>
  <c r="H155" i="20"/>
  <c r="F155" i="20"/>
  <c r="E155" i="20"/>
  <c r="H154" i="20"/>
  <c r="F154" i="20"/>
  <c r="E154" i="20"/>
  <c r="H153" i="20"/>
  <c r="F153" i="20"/>
  <c r="E153" i="20"/>
  <c r="H152" i="20"/>
  <c r="F152" i="20"/>
  <c r="E152" i="20"/>
  <c r="H151" i="20"/>
  <c r="F151" i="20"/>
  <c r="E151" i="20"/>
  <c r="H150" i="20"/>
  <c r="F150" i="20"/>
  <c r="E150" i="20"/>
  <c r="H149" i="20"/>
  <c r="F149" i="20"/>
  <c r="E149" i="20"/>
  <c r="H148" i="20"/>
  <c r="F148" i="20"/>
  <c r="E148" i="20"/>
  <c r="H147" i="20"/>
  <c r="F147" i="20"/>
  <c r="E147" i="20"/>
  <c r="H146" i="20"/>
  <c r="F146" i="20"/>
  <c r="E146" i="20"/>
  <c r="H145" i="20"/>
  <c r="F145" i="20"/>
  <c r="E145" i="20"/>
  <c r="H144" i="20"/>
  <c r="F144" i="20"/>
  <c r="E144" i="20"/>
  <c r="H143" i="20"/>
  <c r="F143" i="20"/>
  <c r="E143" i="20"/>
  <c r="H142" i="20"/>
  <c r="F142" i="20"/>
  <c r="E142" i="20"/>
  <c r="H141" i="20"/>
  <c r="F141" i="20"/>
  <c r="E141" i="20"/>
  <c r="H140" i="20"/>
  <c r="F140" i="20"/>
  <c r="E140" i="20"/>
  <c r="H139" i="20"/>
  <c r="F139" i="20"/>
  <c r="E139" i="20"/>
  <c r="H138" i="20"/>
  <c r="F138" i="20"/>
  <c r="E138" i="20"/>
  <c r="H137" i="20"/>
  <c r="F137" i="20"/>
  <c r="E137" i="20"/>
  <c r="H136" i="20"/>
  <c r="F136" i="20"/>
  <c r="E136" i="20"/>
  <c r="H135" i="20"/>
  <c r="F135" i="20"/>
  <c r="E135" i="20"/>
  <c r="H134" i="20"/>
  <c r="F134" i="20"/>
  <c r="E134" i="20"/>
  <c r="H133" i="20"/>
  <c r="F133" i="20"/>
  <c r="E133" i="20"/>
  <c r="H132" i="20"/>
  <c r="F132" i="20"/>
  <c r="E132" i="20"/>
  <c r="H131" i="20"/>
  <c r="F131" i="20"/>
  <c r="E131" i="20"/>
  <c r="H130" i="20"/>
  <c r="F130" i="20"/>
  <c r="E130" i="20"/>
  <c r="H129" i="20"/>
  <c r="F129" i="20"/>
  <c r="E129" i="20"/>
  <c r="H128" i="20"/>
  <c r="F128" i="20"/>
  <c r="E128" i="20"/>
  <c r="H127" i="20"/>
  <c r="F127" i="20"/>
  <c r="E127" i="20"/>
  <c r="H126" i="20"/>
  <c r="F126" i="20"/>
  <c r="E126" i="20"/>
  <c r="H125" i="20"/>
  <c r="F125" i="20"/>
  <c r="E125" i="20"/>
  <c r="H124" i="20"/>
  <c r="F124" i="20"/>
  <c r="E124" i="20"/>
  <c r="H123" i="20"/>
  <c r="F123" i="20"/>
  <c r="E123" i="20"/>
  <c r="H122" i="20"/>
  <c r="F122" i="20"/>
  <c r="E122" i="20"/>
  <c r="H121" i="20"/>
  <c r="F121" i="20"/>
  <c r="E121" i="20"/>
  <c r="H120" i="20"/>
  <c r="F120" i="20"/>
  <c r="E120" i="20"/>
  <c r="H119" i="20"/>
  <c r="F119" i="20"/>
  <c r="E119" i="20"/>
  <c r="H118" i="20"/>
  <c r="F118" i="20"/>
  <c r="E118" i="20"/>
  <c r="H117" i="20"/>
  <c r="F117" i="20"/>
  <c r="E117" i="20"/>
  <c r="H116" i="20"/>
  <c r="F116" i="20"/>
  <c r="E116" i="20"/>
  <c r="H115" i="20"/>
  <c r="F115" i="20"/>
  <c r="E115" i="20"/>
  <c r="H114" i="20"/>
  <c r="F114" i="20"/>
  <c r="E114" i="20"/>
  <c r="H113" i="20"/>
  <c r="F113" i="20"/>
  <c r="E113" i="20"/>
  <c r="H112" i="20"/>
  <c r="F112" i="20"/>
  <c r="E112" i="20"/>
  <c r="H111" i="20"/>
  <c r="F111" i="20"/>
  <c r="E111" i="20"/>
  <c r="H110" i="20"/>
  <c r="F110" i="20"/>
  <c r="E110" i="20"/>
  <c r="H109" i="20"/>
  <c r="F109" i="20"/>
  <c r="E109" i="20"/>
  <c r="H108" i="20"/>
  <c r="F108" i="20"/>
  <c r="E108" i="20"/>
  <c r="H107" i="20"/>
  <c r="F107" i="20"/>
  <c r="E107" i="20"/>
  <c r="H106" i="20"/>
  <c r="F106" i="20"/>
  <c r="E106" i="20"/>
  <c r="H105" i="20"/>
  <c r="F105" i="20"/>
  <c r="E105" i="20"/>
  <c r="H104" i="20"/>
  <c r="F104" i="20"/>
  <c r="E104" i="20"/>
  <c r="H103" i="20"/>
  <c r="F103" i="20"/>
  <c r="E103" i="20"/>
  <c r="H102" i="20"/>
  <c r="F102" i="20"/>
  <c r="E102" i="20"/>
  <c r="H101" i="20"/>
  <c r="F101" i="20"/>
  <c r="E101" i="20"/>
  <c r="H100" i="20"/>
  <c r="F100" i="20"/>
  <c r="E100" i="20"/>
  <c r="H99" i="20"/>
  <c r="F99" i="20"/>
  <c r="E99" i="20"/>
  <c r="H98" i="20"/>
  <c r="F98" i="20"/>
  <c r="E98" i="20"/>
  <c r="H97" i="20"/>
  <c r="F97" i="20"/>
  <c r="E97" i="20"/>
  <c r="H96" i="20"/>
  <c r="F96" i="20"/>
  <c r="E96" i="20"/>
  <c r="H95" i="20"/>
  <c r="F95" i="20"/>
  <c r="E95" i="20"/>
  <c r="H94" i="20"/>
  <c r="F94" i="20"/>
  <c r="E94" i="20"/>
  <c r="H93" i="20"/>
  <c r="F93" i="20"/>
  <c r="E93" i="20"/>
  <c r="H92" i="20"/>
  <c r="F92" i="20"/>
  <c r="E92" i="20"/>
  <c r="H91" i="20"/>
  <c r="F91" i="20"/>
  <c r="E91" i="20"/>
  <c r="H90" i="20"/>
  <c r="F90" i="20"/>
  <c r="E90" i="20"/>
  <c r="H89" i="20"/>
  <c r="F89" i="20"/>
  <c r="E89" i="20"/>
  <c r="H88" i="20"/>
  <c r="F88" i="20"/>
  <c r="E88" i="20"/>
  <c r="H87" i="20"/>
  <c r="F87" i="20"/>
  <c r="E87" i="20"/>
  <c r="H86" i="20"/>
  <c r="F86" i="20"/>
  <c r="E86" i="20"/>
  <c r="H85" i="20"/>
  <c r="F85" i="20"/>
  <c r="E85" i="20"/>
  <c r="H84" i="20"/>
  <c r="F84" i="20"/>
  <c r="E84" i="20"/>
  <c r="H83" i="20"/>
  <c r="F83" i="20"/>
  <c r="E83" i="20"/>
  <c r="H82" i="20"/>
  <c r="F82" i="20"/>
  <c r="E82" i="20"/>
  <c r="H81" i="20"/>
  <c r="F81" i="20"/>
  <c r="E81" i="20"/>
  <c r="H80" i="20"/>
  <c r="F80" i="20"/>
  <c r="E80" i="20"/>
  <c r="H79" i="20"/>
  <c r="F79" i="20"/>
  <c r="E79" i="20"/>
  <c r="H78" i="20"/>
  <c r="F78" i="20"/>
  <c r="E78" i="20"/>
  <c r="H77" i="20"/>
  <c r="F77" i="20"/>
  <c r="E77" i="20"/>
  <c r="H76" i="20"/>
  <c r="F76" i="20"/>
  <c r="E76" i="20"/>
  <c r="H75" i="20"/>
  <c r="F75" i="20"/>
  <c r="E75" i="20"/>
  <c r="H74" i="20"/>
  <c r="F74" i="20"/>
  <c r="E74" i="20"/>
  <c r="H73" i="20"/>
  <c r="F73" i="20"/>
  <c r="E73" i="20"/>
  <c r="H72" i="20"/>
  <c r="F72" i="20"/>
  <c r="E72" i="20"/>
  <c r="H71" i="20"/>
  <c r="F71" i="20"/>
  <c r="E71" i="20"/>
  <c r="H70" i="20"/>
  <c r="F70" i="20"/>
  <c r="E70" i="20"/>
  <c r="H69" i="20"/>
  <c r="F69" i="20"/>
  <c r="E69" i="20"/>
  <c r="H68" i="20"/>
  <c r="F68" i="20"/>
  <c r="E68" i="20"/>
  <c r="H67" i="20"/>
  <c r="F67" i="20"/>
  <c r="E67" i="20"/>
  <c r="H66" i="20"/>
  <c r="F66" i="20"/>
  <c r="E66" i="20"/>
  <c r="H65" i="20"/>
  <c r="F65" i="20"/>
  <c r="E65" i="20"/>
  <c r="H64" i="20"/>
  <c r="F64" i="20"/>
  <c r="E64" i="20"/>
  <c r="H63" i="20"/>
  <c r="F63" i="20"/>
  <c r="E63" i="20"/>
  <c r="H62" i="20"/>
  <c r="F62" i="20"/>
  <c r="E62" i="20"/>
  <c r="H61" i="20"/>
  <c r="F61" i="20"/>
  <c r="E61" i="20"/>
  <c r="H60" i="20"/>
  <c r="F60" i="20"/>
  <c r="E60" i="20"/>
  <c r="H59" i="20"/>
  <c r="F59" i="20"/>
  <c r="E59" i="20"/>
  <c r="H58" i="20"/>
  <c r="F58" i="20"/>
  <c r="E58" i="20"/>
  <c r="H57" i="20"/>
  <c r="F57" i="20"/>
  <c r="E57" i="20"/>
  <c r="H56" i="20"/>
  <c r="F56" i="20"/>
  <c r="E56" i="20"/>
  <c r="H55" i="20"/>
  <c r="F55" i="20"/>
  <c r="E55" i="20"/>
  <c r="H54" i="20"/>
  <c r="F54" i="20"/>
  <c r="E54" i="20"/>
  <c r="H53" i="20"/>
  <c r="F53" i="20"/>
  <c r="E53" i="20"/>
  <c r="H52" i="20"/>
  <c r="F52" i="20"/>
  <c r="E52" i="20"/>
  <c r="H51" i="20"/>
  <c r="F51" i="20"/>
  <c r="E51" i="20"/>
  <c r="H50" i="20"/>
  <c r="F50" i="20"/>
  <c r="E50" i="20"/>
  <c r="H49" i="20"/>
  <c r="F49" i="20"/>
  <c r="E49" i="20"/>
  <c r="H48" i="20"/>
  <c r="F48" i="20"/>
  <c r="E48" i="20"/>
  <c r="H47" i="20"/>
  <c r="F47" i="20"/>
  <c r="E47" i="20"/>
  <c r="H45" i="20"/>
  <c r="F45" i="20"/>
  <c r="E45" i="20"/>
  <c r="H44" i="20"/>
  <c r="F44" i="20"/>
  <c r="E44" i="20"/>
  <c r="H43" i="20"/>
  <c r="F43" i="20"/>
  <c r="E43" i="20"/>
  <c r="H42" i="20"/>
  <c r="F42" i="20"/>
  <c r="E42" i="20"/>
  <c r="H41" i="20"/>
  <c r="F41" i="20"/>
  <c r="E41" i="20"/>
  <c r="H40" i="20"/>
  <c r="F40" i="20"/>
  <c r="E40" i="20"/>
  <c r="H39" i="20"/>
  <c r="F39" i="20"/>
  <c r="E39" i="20"/>
  <c r="H38" i="20"/>
  <c r="F38" i="20"/>
  <c r="E38" i="20"/>
  <c r="H37" i="20"/>
  <c r="F37" i="20"/>
  <c r="E37" i="20"/>
  <c r="H36" i="20"/>
  <c r="F36" i="20"/>
  <c r="E36" i="20"/>
  <c r="H35" i="20"/>
  <c r="F35" i="20"/>
  <c r="E35" i="20"/>
  <c r="H34" i="20"/>
  <c r="F34" i="20"/>
  <c r="E34" i="20"/>
  <c r="H33" i="20"/>
  <c r="F33" i="20"/>
  <c r="E33" i="20"/>
  <c r="H32" i="20"/>
  <c r="F32" i="20"/>
  <c r="E32" i="20"/>
  <c r="H31" i="20"/>
  <c r="F31" i="20"/>
  <c r="E31" i="20"/>
  <c r="H30" i="20"/>
  <c r="F30" i="20"/>
  <c r="E30" i="20"/>
  <c r="H29" i="20"/>
  <c r="F29" i="20"/>
  <c r="E29" i="20"/>
  <c r="H28" i="20"/>
  <c r="F28" i="20"/>
  <c r="E28" i="20"/>
  <c r="H27" i="20"/>
  <c r="F27" i="20"/>
  <c r="E27" i="20"/>
  <c r="H26" i="20"/>
  <c r="F26" i="20"/>
  <c r="E26" i="20"/>
  <c r="H25" i="20"/>
  <c r="F25" i="20"/>
  <c r="E25" i="20"/>
  <c r="H594" i="19"/>
  <c r="F594" i="19"/>
  <c r="E594" i="19"/>
  <c r="H593" i="19"/>
  <c r="F593" i="19"/>
  <c r="E593" i="19"/>
  <c r="H592" i="19"/>
  <c r="F592" i="19"/>
  <c r="E592" i="19"/>
  <c r="H591" i="19"/>
  <c r="F591" i="19"/>
  <c r="E591" i="19"/>
  <c r="H590" i="19"/>
  <c r="F590" i="19"/>
  <c r="E590" i="19"/>
  <c r="H589" i="19"/>
  <c r="F589" i="19"/>
  <c r="E589" i="19"/>
  <c r="H588" i="19"/>
  <c r="F588" i="19"/>
  <c r="E588" i="19"/>
  <c r="H587" i="19"/>
  <c r="F587" i="19"/>
  <c r="E587" i="19"/>
  <c r="H586" i="19"/>
  <c r="F586" i="19"/>
  <c r="E586" i="19"/>
  <c r="H585" i="19"/>
  <c r="F585" i="19"/>
  <c r="E585" i="19"/>
  <c r="H584" i="19"/>
  <c r="F584" i="19"/>
  <c r="E584" i="19"/>
  <c r="H583" i="19"/>
  <c r="F583" i="19"/>
  <c r="E583" i="19"/>
  <c r="H582" i="19"/>
  <c r="F582" i="19"/>
  <c r="E582" i="19"/>
  <c r="H581" i="19"/>
  <c r="F581" i="19"/>
  <c r="E581" i="19"/>
  <c r="H579" i="19"/>
  <c r="F579" i="19"/>
  <c r="E579" i="19"/>
  <c r="H578" i="19"/>
  <c r="F578" i="19"/>
  <c r="E578" i="19"/>
  <c r="H577" i="19"/>
  <c r="F577" i="19"/>
  <c r="E577" i="19"/>
  <c r="H576" i="19"/>
  <c r="F576" i="19"/>
  <c r="E576" i="19"/>
  <c r="H575" i="19"/>
  <c r="F575" i="19"/>
  <c r="E575" i="19"/>
  <c r="H574" i="19"/>
  <c r="F574" i="19"/>
  <c r="E574" i="19"/>
  <c r="H573" i="19"/>
  <c r="F573" i="19"/>
  <c r="E573" i="19"/>
  <c r="H572" i="19"/>
  <c r="F572" i="19"/>
  <c r="E572" i="19"/>
  <c r="H571" i="19"/>
  <c r="F571" i="19"/>
  <c r="E571" i="19"/>
  <c r="H570" i="19"/>
  <c r="F570" i="19"/>
  <c r="E570" i="19"/>
  <c r="H569" i="19"/>
  <c r="F569" i="19"/>
  <c r="E569" i="19"/>
  <c r="H568" i="19"/>
  <c r="F568" i="19"/>
  <c r="E568" i="19"/>
  <c r="H566" i="19"/>
  <c r="F566" i="19"/>
  <c r="E566" i="19"/>
  <c r="H565" i="19"/>
  <c r="F565" i="19"/>
  <c r="E565" i="19"/>
  <c r="H564" i="19"/>
  <c r="F564" i="19"/>
  <c r="E564" i="19"/>
  <c r="H563" i="19"/>
  <c r="F563" i="19"/>
  <c r="E563" i="19"/>
  <c r="H562" i="19"/>
  <c r="F562" i="19"/>
  <c r="E562" i="19"/>
  <c r="H561" i="19"/>
  <c r="F561" i="19"/>
  <c r="E561" i="19"/>
  <c r="H560" i="19"/>
  <c r="F560" i="19"/>
  <c r="E560" i="19"/>
  <c r="H559" i="19"/>
  <c r="F559" i="19"/>
  <c r="E559" i="19"/>
  <c r="H558" i="19"/>
  <c r="F558" i="19"/>
  <c r="E558" i="19"/>
  <c r="H557" i="19"/>
  <c r="F557" i="19"/>
  <c r="E557" i="19"/>
  <c r="H556" i="19"/>
  <c r="F556" i="19"/>
  <c r="E556" i="19"/>
  <c r="H555" i="19"/>
  <c r="F555" i="19"/>
  <c r="E555" i="19"/>
  <c r="H554" i="19"/>
  <c r="F554" i="19"/>
  <c r="E554" i="19"/>
  <c r="H553" i="19"/>
  <c r="F553" i="19"/>
  <c r="E553" i="19"/>
  <c r="H552" i="19"/>
  <c r="F552" i="19"/>
  <c r="E552" i="19"/>
  <c r="H551" i="19"/>
  <c r="F551" i="19"/>
  <c r="E551" i="19"/>
  <c r="H550" i="19"/>
  <c r="F550" i="19"/>
  <c r="E550" i="19"/>
  <c r="H549" i="19"/>
  <c r="F549" i="19"/>
  <c r="E549" i="19"/>
  <c r="H548" i="19"/>
  <c r="F548" i="19"/>
  <c r="E548" i="19"/>
  <c r="H533" i="19"/>
  <c r="F533" i="19"/>
  <c r="E533" i="19"/>
  <c r="H532" i="19"/>
  <c r="F532" i="19"/>
  <c r="E532" i="19"/>
  <c r="H531" i="19"/>
  <c r="F531" i="19"/>
  <c r="E531" i="19"/>
  <c r="H530" i="19"/>
  <c r="F530" i="19"/>
  <c r="E530" i="19"/>
  <c r="H529" i="19"/>
  <c r="F529" i="19"/>
  <c r="E529" i="19"/>
  <c r="H528" i="19"/>
  <c r="F528" i="19"/>
  <c r="E528" i="19"/>
  <c r="H527" i="19"/>
  <c r="F527" i="19"/>
  <c r="E527" i="19"/>
  <c r="H526" i="19"/>
  <c r="F526" i="19"/>
  <c r="E526" i="19"/>
  <c r="H525" i="19"/>
  <c r="F525" i="19"/>
  <c r="E525" i="19"/>
  <c r="H524" i="19"/>
  <c r="F524" i="19"/>
  <c r="E524" i="19"/>
  <c r="H523" i="19"/>
  <c r="F523" i="19"/>
  <c r="E523" i="19"/>
  <c r="H522" i="19"/>
  <c r="F522" i="19"/>
  <c r="E522" i="19"/>
  <c r="H521" i="19"/>
  <c r="F521" i="19"/>
  <c r="E521" i="19"/>
  <c r="H520" i="19"/>
  <c r="F520" i="19"/>
  <c r="E520" i="19"/>
  <c r="H519" i="19"/>
  <c r="F519" i="19"/>
  <c r="E519" i="19"/>
  <c r="H518" i="19"/>
  <c r="F518" i="19"/>
  <c r="E518" i="19"/>
  <c r="H517" i="19"/>
  <c r="F517" i="19"/>
  <c r="E517" i="19"/>
  <c r="H516" i="19"/>
  <c r="F516" i="19"/>
  <c r="E516" i="19"/>
  <c r="H515" i="19"/>
  <c r="F515" i="19"/>
  <c r="E515" i="19"/>
  <c r="H514" i="19"/>
  <c r="F514" i="19"/>
  <c r="E514" i="19"/>
  <c r="H513" i="19"/>
  <c r="F513" i="19"/>
  <c r="E513" i="19"/>
  <c r="H512" i="19"/>
  <c r="F512" i="19"/>
  <c r="E512" i="19"/>
  <c r="H511" i="19"/>
  <c r="F511" i="19"/>
  <c r="E511" i="19"/>
  <c r="H510" i="19"/>
  <c r="F510" i="19"/>
  <c r="E510" i="19"/>
  <c r="H509" i="19"/>
  <c r="F509" i="19"/>
  <c r="E509" i="19"/>
  <c r="H508" i="19"/>
  <c r="F508" i="19"/>
  <c r="E508" i="19"/>
  <c r="H507" i="19"/>
  <c r="F507" i="19"/>
  <c r="E507" i="19"/>
  <c r="H506" i="19"/>
  <c r="F506" i="19"/>
  <c r="E506" i="19"/>
  <c r="H505" i="19"/>
  <c r="F505" i="19"/>
  <c r="E505" i="19"/>
  <c r="H504" i="19"/>
  <c r="F504" i="19"/>
  <c r="E504" i="19"/>
  <c r="H503" i="19"/>
  <c r="F503" i="19"/>
  <c r="E503" i="19"/>
  <c r="H502" i="19"/>
  <c r="F502" i="19"/>
  <c r="E502" i="19"/>
  <c r="H501" i="19"/>
  <c r="F501" i="19"/>
  <c r="E501" i="19"/>
  <c r="H500" i="19"/>
  <c r="F500" i="19"/>
  <c r="E500" i="19"/>
  <c r="H499" i="19"/>
  <c r="F499" i="19"/>
  <c r="E499" i="19"/>
  <c r="H498" i="19"/>
  <c r="F498" i="19"/>
  <c r="E498" i="19"/>
  <c r="H497" i="19"/>
  <c r="F497" i="19"/>
  <c r="E497" i="19"/>
  <c r="H496" i="19"/>
  <c r="F496" i="19"/>
  <c r="E496" i="19"/>
  <c r="H495" i="19"/>
  <c r="F495" i="19"/>
  <c r="E495" i="19"/>
  <c r="H494" i="19"/>
  <c r="F494" i="19"/>
  <c r="E494" i="19"/>
  <c r="H493" i="19"/>
  <c r="F493" i="19"/>
  <c r="E493" i="19"/>
  <c r="H492" i="19"/>
  <c r="F492" i="19"/>
  <c r="E492" i="19"/>
  <c r="H491" i="19"/>
  <c r="F491" i="19"/>
  <c r="E491" i="19"/>
  <c r="H490" i="19"/>
  <c r="F490" i="19"/>
  <c r="E490" i="19"/>
  <c r="H489" i="19"/>
  <c r="F489" i="19"/>
  <c r="E489" i="19"/>
  <c r="H488" i="19"/>
  <c r="F488" i="19"/>
  <c r="E488" i="19"/>
  <c r="H487" i="19"/>
  <c r="F487" i="19"/>
  <c r="E487" i="19"/>
  <c r="H486" i="19"/>
  <c r="F486" i="19"/>
  <c r="E486" i="19"/>
  <c r="H485" i="19"/>
  <c r="F485" i="19"/>
  <c r="E485" i="19"/>
  <c r="H484" i="19"/>
  <c r="F484" i="19"/>
  <c r="E484" i="19"/>
  <c r="H483" i="19"/>
  <c r="F483" i="19"/>
  <c r="E483" i="19"/>
  <c r="H482" i="19"/>
  <c r="F482" i="19"/>
  <c r="E482" i="19"/>
  <c r="H481" i="19"/>
  <c r="F481" i="19"/>
  <c r="E481" i="19"/>
  <c r="H480" i="19"/>
  <c r="F480" i="19"/>
  <c r="E480" i="19"/>
  <c r="H479" i="19"/>
  <c r="F479" i="19"/>
  <c r="E479" i="19"/>
  <c r="H478" i="19"/>
  <c r="F478" i="19"/>
  <c r="E478" i="19"/>
  <c r="H477" i="19"/>
  <c r="F477" i="19"/>
  <c r="E477" i="19"/>
  <c r="H476" i="19"/>
  <c r="F476" i="19"/>
  <c r="E476" i="19"/>
  <c r="H475" i="19"/>
  <c r="F475" i="19"/>
  <c r="E475" i="19"/>
  <c r="H474" i="19"/>
  <c r="F474" i="19"/>
  <c r="E474" i="19"/>
  <c r="H473" i="19"/>
  <c r="F473" i="19"/>
  <c r="E473" i="19"/>
  <c r="H472" i="19"/>
  <c r="F472" i="19"/>
  <c r="E472" i="19"/>
  <c r="H471" i="19"/>
  <c r="F471" i="19"/>
  <c r="E471" i="19"/>
  <c r="H470" i="19"/>
  <c r="F470" i="19"/>
  <c r="E470" i="19"/>
  <c r="H469" i="19"/>
  <c r="F469" i="19"/>
  <c r="E469" i="19"/>
  <c r="H468" i="19"/>
  <c r="F468" i="19"/>
  <c r="E468" i="19"/>
  <c r="H467" i="19"/>
  <c r="F467" i="19"/>
  <c r="E467" i="19"/>
  <c r="H466" i="19"/>
  <c r="F466" i="19"/>
  <c r="E466" i="19"/>
  <c r="H465" i="19"/>
  <c r="F465" i="19"/>
  <c r="E465" i="19"/>
  <c r="H464" i="19"/>
  <c r="F464" i="19"/>
  <c r="E464" i="19"/>
  <c r="H463" i="19"/>
  <c r="F463" i="19"/>
  <c r="E463" i="19"/>
  <c r="H462" i="19"/>
  <c r="F462" i="19"/>
  <c r="E462" i="19"/>
  <c r="H461" i="19"/>
  <c r="F461" i="19"/>
  <c r="E461" i="19"/>
  <c r="H460" i="19"/>
  <c r="F460" i="19"/>
  <c r="E460" i="19"/>
  <c r="H459" i="19"/>
  <c r="F459" i="19"/>
  <c r="E459" i="19"/>
  <c r="H458" i="19"/>
  <c r="F458" i="19"/>
  <c r="E458" i="19"/>
  <c r="H457" i="19"/>
  <c r="F457" i="19"/>
  <c r="E457" i="19"/>
  <c r="H456" i="19"/>
  <c r="F456" i="19"/>
  <c r="E456" i="19"/>
  <c r="H455" i="19"/>
  <c r="F455" i="19"/>
  <c r="E455" i="19"/>
  <c r="H454" i="19"/>
  <c r="F454" i="19"/>
  <c r="E454" i="19"/>
  <c r="H453" i="19"/>
  <c r="F453" i="19"/>
  <c r="E453" i="19"/>
  <c r="H452" i="19"/>
  <c r="F452" i="19"/>
  <c r="E452" i="19"/>
  <c r="H451" i="19"/>
  <c r="F451" i="19"/>
  <c r="E451" i="19"/>
  <c r="H450" i="19"/>
  <c r="F450" i="19"/>
  <c r="E450" i="19"/>
  <c r="H449" i="19"/>
  <c r="F449" i="19"/>
  <c r="E449" i="19"/>
  <c r="H448" i="19"/>
  <c r="F448" i="19"/>
  <c r="E448" i="19"/>
  <c r="H447" i="19"/>
  <c r="F447" i="19"/>
  <c r="E447" i="19"/>
  <c r="H446" i="19"/>
  <c r="F446" i="19"/>
  <c r="E446" i="19"/>
  <c r="H445" i="19"/>
  <c r="F445" i="19"/>
  <c r="E445" i="19"/>
  <c r="H444" i="19"/>
  <c r="F444" i="19"/>
  <c r="E444" i="19"/>
  <c r="H443" i="19"/>
  <c r="F443" i="19"/>
  <c r="E443" i="19"/>
  <c r="H442" i="19"/>
  <c r="F442" i="19"/>
  <c r="E442" i="19"/>
  <c r="H441" i="19"/>
  <c r="F441" i="19"/>
  <c r="E441" i="19"/>
  <c r="H440" i="19"/>
  <c r="F440" i="19"/>
  <c r="E440" i="19"/>
  <c r="H439" i="19"/>
  <c r="F439" i="19"/>
  <c r="E439" i="19"/>
  <c r="H438" i="19"/>
  <c r="F438" i="19"/>
  <c r="E438" i="19"/>
  <c r="H437" i="19"/>
  <c r="F437" i="19"/>
  <c r="E437" i="19"/>
  <c r="H436" i="19"/>
  <c r="F436" i="19"/>
  <c r="E436" i="19"/>
  <c r="H435" i="19"/>
  <c r="F435" i="19"/>
  <c r="E435" i="19"/>
  <c r="H434" i="19"/>
  <c r="F434" i="19"/>
  <c r="E434" i="19"/>
  <c r="H433" i="19"/>
  <c r="F433" i="19"/>
  <c r="E433" i="19"/>
  <c r="H432" i="19"/>
  <c r="F432" i="19"/>
  <c r="E432" i="19"/>
  <c r="H431" i="19"/>
  <c r="F431" i="19"/>
  <c r="E431" i="19"/>
  <c r="H430" i="19"/>
  <c r="F430" i="19"/>
  <c r="E430" i="19"/>
  <c r="H429" i="19"/>
  <c r="F429" i="19"/>
  <c r="E429" i="19"/>
  <c r="H428" i="19"/>
  <c r="F428" i="19"/>
  <c r="E428" i="19"/>
  <c r="H427" i="19"/>
  <c r="F427" i="19"/>
  <c r="E427" i="19"/>
  <c r="H426" i="19"/>
  <c r="F426" i="19"/>
  <c r="E426" i="19"/>
  <c r="H425" i="19"/>
  <c r="F425" i="19"/>
  <c r="E425" i="19"/>
  <c r="H424" i="19"/>
  <c r="F424" i="19"/>
  <c r="E424" i="19"/>
  <c r="H423" i="19"/>
  <c r="F423" i="19"/>
  <c r="E423" i="19"/>
  <c r="H422" i="19"/>
  <c r="F422" i="19"/>
  <c r="E422" i="19"/>
  <c r="H421" i="19"/>
  <c r="F421" i="19"/>
  <c r="E421" i="19"/>
  <c r="H420" i="19"/>
  <c r="F420" i="19"/>
  <c r="E420" i="19"/>
  <c r="H419" i="19"/>
  <c r="F419" i="19"/>
  <c r="E419" i="19"/>
  <c r="H418" i="19"/>
  <c r="F418" i="19"/>
  <c r="E418" i="19"/>
  <c r="H417" i="19"/>
  <c r="F417" i="19"/>
  <c r="E417" i="19"/>
  <c r="H416" i="19"/>
  <c r="F416" i="19"/>
  <c r="E416" i="19"/>
  <c r="H415" i="19"/>
  <c r="F415" i="19"/>
  <c r="E415" i="19"/>
  <c r="H414" i="19"/>
  <c r="F414" i="19"/>
  <c r="E414" i="19"/>
  <c r="H413" i="19"/>
  <c r="F413" i="19"/>
  <c r="E413" i="19"/>
  <c r="H412" i="19"/>
  <c r="F412" i="19"/>
  <c r="E412" i="19"/>
  <c r="H411" i="19"/>
  <c r="F411" i="19"/>
  <c r="E411" i="19"/>
  <c r="H410" i="19"/>
  <c r="F410" i="19"/>
  <c r="E410" i="19"/>
  <c r="H409" i="19"/>
  <c r="F409" i="19"/>
  <c r="E409" i="19"/>
  <c r="H408" i="19"/>
  <c r="F408" i="19"/>
  <c r="E408" i="19"/>
  <c r="H407" i="19"/>
  <c r="F407" i="19"/>
  <c r="E407" i="19"/>
  <c r="H406" i="19"/>
  <c r="F406" i="19"/>
  <c r="E406" i="19"/>
  <c r="H405" i="19"/>
  <c r="F405" i="19"/>
  <c r="E405" i="19"/>
  <c r="H404" i="19"/>
  <c r="F404" i="19"/>
  <c r="E404" i="19"/>
  <c r="H403" i="19"/>
  <c r="F403" i="19"/>
  <c r="E403" i="19"/>
  <c r="H402" i="19"/>
  <c r="F402" i="19"/>
  <c r="E402" i="19"/>
  <c r="H401" i="19"/>
  <c r="F401" i="19"/>
  <c r="E401" i="19"/>
  <c r="H400" i="19"/>
  <c r="F400" i="19"/>
  <c r="E400" i="19"/>
  <c r="H399" i="19"/>
  <c r="F399" i="19"/>
  <c r="E399" i="19"/>
  <c r="H398" i="19"/>
  <c r="F398" i="19"/>
  <c r="E398" i="19"/>
  <c r="H397" i="19"/>
  <c r="F397" i="19"/>
  <c r="E397" i="19"/>
  <c r="H396" i="19"/>
  <c r="F396" i="19"/>
  <c r="E396" i="19"/>
  <c r="H395" i="19"/>
  <c r="F395" i="19"/>
  <c r="E395" i="19"/>
  <c r="H394" i="19"/>
  <c r="F394" i="19"/>
  <c r="E394" i="19"/>
  <c r="H393" i="19"/>
  <c r="F393" i="19"/>
  <c r="E393" i="19"/>
  <c r="H392" i="19"/>
  <c r="F392" i="19"/>
  <c r="E392" i="19"/>
  <c r="H391" i="19"/>
  <c r="F391" i="19"/>
  <c r="E391" i="19"/>
  <c r="H390" i="19"/>
  <c r="F390" i="19"/>
  <c r="E390" i="19"/>
  <c r="H389" i="19"/>
  <c r="F389" i="19"/>
  <c r="E389" i="19"/>
  <c r="H388" i="19"/>
  <c r="F388" i="19"/>
  <c r="E388" i="19"/>
  <c r="H387" i="19"/>
  <c r="F387" i="19"/>
  <c r="E387" i="19"/>
  <c r="H386" i="19"/>
  <c r="F386" i="19"/>
  <c r="E386" i="19"/>
  <c r="H385" i="19"/>
  <c r="F385" i="19"/>
  <c r="E385" i="19"/>
  <c r="H384" i="19"/>
  <c r="F384" i="19"/>
  <c r="E384" i="19"/>
  <c r="H383" i="19"/>
  <c r="F383" i="19"/>
  <c r="E383" i="19"/>
  <c r="H382" i="19"/>
  <c r="F382" i="19"/>
  <c r="E382" i="19"/>
  <c r="H381" i="19"/>
  <c r="F381" i="19"/>
  <c r="E381" i="19"/>
  <c r="H380" i="19"/>
  <c r="F380" i="19"/>
  <c r="E380" i="19"/>
  <c r="H379" i="19"/>
  <c r="F379" i="19"/>
  <c r="E379" i="19"/>
  <c r="H378" i="19"/>
  <c r="F378" i="19"/>
  <c r="E378" i="19"/>
  <c r="H377" i="19"/>
  <c r="F377" i="19"/>
  <c r="E377" i="19"/>
  <c r="H376" i="19"/>
  <c r="F376" i="19"/>
  <c r="E376" i="19"/>
  <c r="H375" i="19"/>
  <c r="F375" i="19"/>
  <c r="E375" i="19"/>
  <c r="H374" i="19"/>
  <c r="F374" i="19"/>
  <c r="E374" i="19"/>
  <c r="H373" i="19"/>
  <c r="F373" i="19"/>
  <c r="E373" i="19"/>
  <c r="H372" i="19"/>
  <c r="F372" i="19"/>
  <c r="E372" i="19"/>
  <c r="H371" i="19"/>
  <c r="F371" i="19"/>
  <c r="E371" i="19"/>
  <c r="H370" i="19"/>
  <c r="F370" i="19"/>
  <c r="E370" i="19"/>
  <c r="H369" i="19"/>
  <c r="F369" i="19"/>
  <c r="E369" i="19"/>
  <c r="H368" i="19"/>
  <c r="F368" i="19"/>
  <c r="E368" i="19"/>
  <c r="H367" i="19"/>
  <c r="F367" i="19"/>
  <c r="E367" i="19"/>
  <c r="H366" i="19"/>
  <c r="F366" i="19"/>
  <c r="E366" i="19"/>
  <c r="H365" i="19"/>
  <c r="F365" i="19"/>
  <c r="E365" i="19"/>
  <c r="H364" i="19"/>
  <c r="F364" i="19"/>
  <c r="E364" i="19"/>
  <c r="H363" i="19"/>
  <c r="F363" i="19"/>
  <c r="E363" i="19"/>
  <c r="H362" i="19"/>
  <c r="F362" i="19"/>
  <c r="E362" i="19"/>
  <c r="H361" i="19"/>
  <c r="F361" i="19"/>
  <c r="E361" i="19"/>
  <c r="H360" i="19"/>
  <c r="F360" i="19"/>
  <c r="E360" i="19"/>
  <c r="H359" i="19"/>
  <c r="F359" i="19"/>
  <c r="E359" i="19"/>
  <c r="H358" i="19"/>
  <c r="F358" i="19"/>
  <c r="E358" i="19"/>
  <c r="H357" i="19"/>
  <c r="F357" i="19"/>
  <c r="E357" i="19"/>
  <c r="H356" i="19"/>
  <c r="F356" i="19"/>
  <c r="E356" i="19"/>
  <c r="H355" i="19"/>
  <c r="F355" i="19"/>
  <c r="E355" i="19"/>
  <c r="H354" i="19"/>
  <c r="F354" i="19"/>
  <c r="E354" i="19"/>
  <c r="H353" i="19"/>
  <c r="F353" i="19"/>
  <c r="E353" i="19"/>
  <c r="H352" i="19"/>
  <c r="F352" i="19"/>
  <c r="E352" i="19"/>
  <c r="H351" i="19"/>
  <c r="F351" i="19"/>
  <c r="E351" i="19"/>
  <c r="H350" i="19"/>
  <c r="F350" i="19"/>
  <c r="E350" i="19"/>
  <c r="H349" i="19"/>
  <c r="F349" i="19"/>
  <c r="E349" i="19"/>
  <c r="H348" i="19"/>
  <c r="F348" i="19"/>
  <c r="E348" i="19"/>
  <c r="H347" i="19"/>
  <c r="F347" i="19"/>
  <c r="E347" i="19"/>
  <c r="H346" i="19"/>
  <c r="F346" i="19"/>
  <c r="E346" i="19"/>
  <c r="H345" i="19"/>
  <c r="F345" i="19"/>
  <c r="E345" i="19"/>
  <c r="H344" i="19"/>
  <c r="F344" i="19"/>
  <c r="E344" i="19"/>
  <c r="H343" i="19"/>
  <c r="F343" i="19"/>
  <c r="E343" i="19"/>
  <c r="H342" i="19"/>
  <c r="F342" i="19"/>
  <c r="E342" i="19"/>
  <c r="H341" i="19"/>
  <c r="F341" i="19"/>
  <c r="E341" i="19"/>
  <c r="H340" i="19"/>
  <c r="F340" i="19"/>
  <c r="E340" i="19"/>
  <c r="H339" i="19"/>
  <c r="F339" i="19"/>
  <c r="E339" i="19"/>
  <c r="H338" i="19"/>
  <c r="F338" i="19"/>
  <c r="E338" i="19"/>
  <c r="H337" i="19"/>
  <c r="F337" i="19"/>
  <c r="E337" i="19"/>
  <c r="H336" i="19"/>
  <c r="F336" i="19"/>
  <c r="E336" i="19"/>
  <c r="H335" i="19"/>
  <c r="F335" i="19"/>
  <c r="E335" i="19"/>
  <c r="H334" i="19"/>
  <c r="F334" i="19"/>
  <c r="E334" i="19"/>
  <c r="H333" i="19"/>
  <c r="F333" i="19"/>
  <c r="E333" i="19"/>
  <c r="H332" i="19"/>
  <c r="F332" i="19"/>
  <c r="E332" i="19"/>
  <c r="H331" i="19"/>
  <c r="F331" i="19"/>
  <c r="E331" i="19"/>
  <c r="H330" i="19"/>
  <c r="F330" i="19"/>
  <c r="E330" i="19"/>
  <c r="H329" i="19"/>
  <c r="F329" i="19"/>
  <c r="E329" i="19"/>
  <c r="H328" i="19"/>
  <c r="F328" i="19"/>
  <c r="E328" i="19"/>
  <c r="H327" i="19"/>
  <c r="F327" i="19"/>
  <c r="E327" i="19"/>
  <c r="H326" i="19"/>
  <c r="F326" i="19"/>
  <c r="E326" i="19"/>
  <c r="H325" i="19"/>
  <c r="F325" i="19"/>
  <c r="E325" i="19"/>
  <c r="H324" i="19"/>
  <c r="F324" i="19"/>
  <c r="E324" i="19"/>
  <c r="H323" i="19"/>
  <c r="F323" i="19"/>
  <c r="E323" i="19"/>
  <c r="H322" i="19"/>
  <c r="F322" i="19"/>
  <c r="E322" i="19"/>
  <c r="H321" i="19"/>
  <c r="F321" i="19"/>
  <c r="E321" i="19"/>
  <c r="H320" i="19"/>
  <c r="F320" i="19"/>
  <c r="E320" i="19"/>
  <c r="H319" i="19"/>
  <c r="F319" i="19"/>
  <c r="E319" i="19"/>
  <c r="H318" i="19"/>
  <c r="F318" i="19"/>
  <c r="E318" i="19"/>
  <c r="H317" i="19"/>
  <c r="F317" i="19"/>
  <c r="E317" i="19"/>
  <c r="H316" i="19"/>
  <c r="F316" i="19"/>
  <c r="E316" i="19"/>
  <c r="H315" i="19"/>
  <c r="F315" i="19"/>
  <c r="E315" i="19"/>
  <c r="H314" i="19"/>
  <c r="F314" i="19"/>
  <c r="E314" i="19"/>
  <c r="H313" i="19"/>
  <c r="F313" i="19"/>
  <c r="E313" i="19"/>
  <c r="H312" i="19"/>
  <c r="F312" i="19"/>
  <c r="E312" i="19"/>
  <c r="H311" i="19"/>
  <c r="F311" i="19"/>
  <c r="E311" i="19"/>
  <c r="H310" i="19"/>
  <c r="F310" i="19"/>
  <c r="E310" i="19"/>
  <c r="H309" i="19"/>
  <c r="F309" i="19"/>
  <c r="E309" i="19"/>
  <c r="H308" i="19"/>
  <c r="F308" i="19"/>
  <c r="E308" i="19"/>
  <c r="H307" i="19"/>
  <c r="F307" i="19"/>
  <c r="E307" i="19"/>
  <c r="H306" i="19"/>
  <c r="F306" i="19"/>
  <c r="E306" i="19"/>
  <c r="H305" i="19"/>
  <c r="F305" i="19"/>
  <c r="E305" i="19"/>
  <c r="H304" i="19"/>
  <c r="F304" i="19"/>
  <c r="E304" i="19"/>
  <c r="H303" i="19"/>
  <c r="F303" i="19"/>
  <c r="E303" i="19"/>
  <c r="H302" i="19"/>
  <c r="F302" i="19"/>
  <c r="E302" i="19"/>
  <c r="H301" i="19"/>
  <c r="F301" i="19"/>
  <c r="E301" i="19"/>
  <c r="H300" i="19"/>
  <c r="F300" i="19"/>
  <c r="E300" i="19"/>
  <c r="H299" i="19"/>
  <c r="F299" i="19"/>
  <c r="E299" i="19"/>
  <c r="H298" i="19"/>
  <c r="F298" i="19"/>
  <c r="E298" i="19"/>
  <c r="H297" i="19"/>
  <c r="F297" i="19"/>
  <c r="E297" i="19"/>
  <c r="H296" i="19"/>
  <c r="F296" i="19"/>
  <c r="E296" i="19"/>
  <c r="H295" i="19"/>
  <c r="F295" i="19"/>
  <c r="E295" i="19"/>
  <c r="H294" i="19"/>
  <c r="F294" i="19"/>
  <c r="E294" i="19"/>
  <c r="H293" i="19"/>
  <c r="F293" i="19"/>
  <c r="E293" i="19"/>
  <c r="H292" i="19"/>
  <c r="F292" i="19"/>
  <c r="E292" i="19"/>
  <c r="H291" i="19"/>
  <c r="F291" i="19"/>
  <c r="E291" i="19"/>
  <c r="H290" i="19"/>
  <c r="F290" i="19"/>
  <c r="E290" i="19"/>
  <c r="H289" i="19"/>
  <c r="F289" i="19"/>
  <c r="E289" i="19"/>
  <c r="H288" i="19"/>
  <c r="F288" i="19"/>
  <c r="E288" i="19"/>
  <c r="H287" i="19"/>
  <c r="F287" i="19"/>
  <c r="E287" i="19"/>
  <c r="H286" i="19"/>
  <c r="F286" i="19"/>
  <c r="E286" i="19"/>
  <c r="H285" i="19"/>
  <c r="F285" i="19"/>
  <c r="E285" i="19"/>
  <c r="H284" i="19"/>
  <c r="F284" i="19"/>
  <c r="E284" i="19"/>
  <c r="H283" i="19"/>
  <c r="F283" i="19"/>
  <c r="E283" i="19"/>
  <c r="H282" i="19"/>
  <c r="F282" i="19"/>
  <c r="E282" i="19"/>
  <c r="H281" i="19"/>
  <c r="F281" i="19"/>
  <c r="E281" i="19"/>
  <c r="H280" i="19"/>
  <c r="F280" i="19"/>
  <c r="E280" i="19"/>
  <c r="H279" i="19"/>
  <c r="F279" i="19"/>
  <c r="E279" i="19"/>
  <c r="H278" i="19"/>
  <c r="F278" i="19"/>
  <c r="E278" i="19"/>
  <c r="H277" i="19"/>
  <c r="F277" i="19"/>
  <c r="E277" i="19"/>
  <c r="H276" i="19"/>
  <c r="F276" i="19"/>
  <c r="E276" i="19"/>
  <c r="H275" i="19"/>
  <c r="F275" i="19"/>
  <c r="E275" i="19"/>
  <c r="H274" i="19"/>
  <c r="F274" i="19"/>
  <c r="E274" i="19"/>
  <c r="H273" i="19"/>
  <c r="F273" i="19"/>
  <c r="E273" i="19"/>
  <c r="H272" i="19"/>
  <c r="F272" i="19"/>
  <c r="E272" i="19"/>
  <c r="H271" i="19"/>
  <c r="F271" i="19"/>
  <c r="E271" i="19"/>
  <c r="H270" i="19"/>
  <c r="F270" i="19"/>
  <c r="E270" i="19"/>
  <c r="H269" i="19"/>
  <c r="F269" i="19"/>
  <c r="E269" i="19"/>
  <c r="H268" i="19"/>
  <c r="F268" i="19"/>
  <c r="E268" i="19"/>
  <c r="H267" i="19"/>
  <c r="F267" i="19"/>
  <c r="E267" i="19"/>
  <c r="H266" i="19"/>
  <c r="F266" i="19"/>
  <c r="E266" i="19"/>
  <c r="H265" i="19"/>
  <c r="F265" i="19"/>
  <c r="E265" i="19"/>
  <c r="H264" i="19"/>
  <c r="F264" i="19"/>
  <c r="E264" i="19"/>
  <c r="H263" i="19"/>
  <c r="F263" i="19"/>
  <c r="E263" i="19"/>
  <c r="H262" i="19"/>
  <c r="F262" i="19"/>
  <c r="E262" i="19"/>
  <c r="H261" i="19"/>
  <c r="F261" i="19"/>
  <c r="E261" i="19"/>
  <c r="H260" i="19"/>
  <c r="F260" i="19"/>
  <c r="E260" i="19"/>
  <c r="H259" i="19"/>
  <c r="F259" i="19"/>
  <c r="E259" i="19"/>
  <c r="H257" i="19"/>
  <c r="F257" i="19"/>
  <c r="E257" i="19"/>
  <c r="H256" i="19"/>
  <c r="F256" i="19"/>
  <c r="E256" i="19"/>
  <c r="H255" i="19"/>
  <c r="F255" i="19"/>
  <c r="E255" i="19"/>
  <c r="H254" i="19"/>
  <c r="F254" i="19"/>
  <c r="E254" i="19"/>
  <c r="H253" i="19"/>
  <c r="F253" i="19"/>
  <c r="E253" i="19"/>
  <c r="H252" i="19"/>
  <c r="F252" i="19"/>
  <c r="E252" i="19"/>
  <c r="H251" i="19"/>
  <c r="F251" i="19"/>
  <c r="E251" i="19"/>
  <c r="H250" i="19"/>
  <c r="F250" i="19"/>
  <c r="E250" i="19"/>
  <c r="H249" i="19"/>
  <c r="F249" i="19"/>
  <c r="E249" i="19"/>
  <c r="H248" i="19"/>
  <c r="F248" i="19"/>
  <c r="E248" i="19"/>
  <c r="H247" i="19"/>
  <c r="F247" i="19"/>
  <c r="E247" i="19"/>
  <c r="H246" i="19"/>
  <c r="F246" i="19"/>
  <c r="E246" i="19"/>
  <c r="H245" i="19"/>
  <c r="F245" i="19"/>
  <c r="E245" i="19"/>
  <c r="H244" i="19"/>
  <c r="F244" i="19"/>
  <c r="E244" i="19"/>
  <c r="H243" i="19"/>
  <c r="F243" i="19"/>
  <c r="E243" i="19"/>
  <c r="H242" i="19"/>
  <c r="F242" i="19"/>
  <c r="E242" i="19"/>
  <c r="H241" i="19"/>
  <c r="F241" i="19"/>
  <c r="E241" i="19"/>
  <c r="H240" i="19"/>
  <c r="F240" i="19"/>
  <c r="E240" i="19"/>
  <c r="H239" i="19"/>
  <c r="F239" i="19"/>
  <c r="E239" i="19"/>
  <c r="H238" i="19"/>
  <c r="F238" i="19"/>
  <c r="E238" i="19"/>
  <c r="H237" i="19"/>
  <c r="F237" i="19"/>
  <c r="E237" i="19"/>
  <c r="H236" i="19"/>
  <c r="F236" i="19"/>
  <c r="E236" i="19"/>
  <c r="H235" i="19"/>
  <c r="F235" i="19"/>
  <c r="E235" i="19"/>
  <c r="H234" i="19"/>
  <c r="F234" i="19"/>
  <c r="E234" i="19"/>
  <c r="H233" i="19"/>
  <c r="F233" i="19"/>
  <c r="E233" i="19"/>
  <c r="H232" i="19"/>
  <c r="F232" i="19"/>
  <c r="E232" i="19"/>
  <c r="H231" i="19"/>
  <c r="F231" i="19"/>
  <c r="E231" i="19"/>
  <c r="H230" i="19"/>
  <c r="F230" i="19"/>
  <c r="E230" i="19"/>
  <c r="H229" i="19"/>
  <c r="F229" i="19"/>
  <c r="E229" i="19"/>
  <c r="H228" i="19"/>
  <c r="F228" i="19"/>
  <c r="E228" i="19"/>
  <c r="H227" i="19"/>
  <c r="F227" i="19"/>
  <c r="E227" i="19"/>
  <c r="H226" i="19"/>
  <c r="F226" i="19"/>
  <c r="E226" i="19"/>
  <c r="H225" i="19"/>
  <c r="F225" i="19"/>
  <c r="E225" i="19"/>
  <c r="H224" i="19"/>
  <c r="F224" i="19"/>
  <c r="E224" i="19"/>
  <c r="H223" i="19"/>
  <c r="F223" i="19"/>
  <c r="E223" i="19"/>
  <c r="H222" i="19"/>
  <c r="F222" i="19"/>
  <c r="E222" i="19"/>
  <c r="H221" i="19"/>
  <c r="F221" i="19"/>
  <c r="E221" i="19"/>
  <c r="H220" i="19"/>
  <c r="F220" i="19"/>
  <c r="E220" i="19"/>
  <c r="H219" i="19"/>
  <c r="F219" i="19"/>
  <c r="E219" i="19"/>
  <c r="H218" i="19"/>
  <c r="F218" i="19"/>
  <c r="E218" i="19"/>
  <c r="H217" i="19"/>
  <c r="F217" i="19"/>
  <c r="E217" i="19"/>
  <c r="H216" i="19"/>
  <c r="F216" i="19"/>
  <c r="E216" i="19"/>
  <c r="H215" i="19"/>
  <c r="F215" i="19"/>
  <c r="E215" i="19"/>
  <c r="H214" i="19"/>
  <c r="F214" i="19"/>
  <c r="E214" i="19"/>
  <c r="H213" i="19"/>
  <c r="F213" i="19"/>
  <c r="E213" i="19"/>
  <c r="H212" i="19"/>
  <c r="F212" i="19"/>
  <c r="E212" i="19"/>
  <c r="H211" i="19"/>
  <c r="F211" i="19"/>
  <c r="E211" i="19"/>
  <c r="H210" i="19"/>
  <c r="F210" i="19"/>
  <c r="E210" i="19"/>
  <c r="H209" i="19"/>
  <c r="F209" i="19"/>
  <c r="E209" i="19"/>
  <c r="H208" i="19"/>
  <c r="F208" i="19"/>
  <c r="E208" i="19"/>
  <c r="H207" i="19"/>
  <c r="F207" i="19"/>
  <c r="E207" i="19"/>
  <c r="H206" i="19"/>
  <c r="F206" i="19"/>
  <c r="E206" i="19"/>
  <c r="H205" i="19"/>
  <c r="F205" i="19"/>
  <c r="E205" i="19"/>
  <c r="H204" i="19"/>
  <c r="F204" i="19"/>
  <c r="E204" i="19"/>
  <c r="H203" i="19"/>
  <c r="F203" i="19"/>
  <c r="E203" i="19"/>
  <c r="H202" i="19"/>
  <c r="F202" i="19"/>
  <c r="E202" i="19"/>
  <c r="H201" i="19"/>
  <c r="F201" i="19"/>
  <c r="E201" i="19"/>
  <c r="H200" i="19"/>
  <c r="F200" i="19"/>
  <c r="E200" i="19"/>
  <c r="H199" i="19"/>
  <c r="F199" i="19"/>
  <c r="E199" i="19"/>
  <c r="H198" i="19"/>
  <c r="F198" i="19"/>
  <c r="E198" i="19"/>
  <c r="H197" i="19"/>
  <c r="F197" i="19"/>
  <c r="E197" i="19"/>
  <c r="H196" i="19"/>
  <c r="F196" i="19"/>
  <c r="E196" i="19"/>
  <c r="H195" i="19"/>
  <c r="F195" i="19"/>
  <c r="E195" i="19"/>
  <c r="H194" i="19"/>
  <c r="F194" i="19"/>
  <c r="E194" i="19"/>
  <c r="H193" i="19"/>
  <c r="F193" i="19"/>
  <c r="E193" i="19"/>
  <c r="H192" i="19"/>
  <c r="F192" i="19"/>
  <c r="E192" i="19"/>
  <c r="H191" i="19"/>
  <c r="F191" i="19"/>
  <c r="E191" i="19"/>
  <c r="H190" i="19"/>
  <c r="F190" i="19"/>
  <c r="E190" i="19"/>
  <c r="H189" i="19"/>
  <c r="F189" i="19"/>
  <c r="E189" i="19"/>
  <c r="H188" i="19"/>
  <c r="F188" i="19"/>
  <c r="E188" i="19"/>
  <c r="H187" i="19"/>
  <c r="F187" i="19"/>
  <c r="E187" i="19"/>
  <c r="H186" i="19"/>
  <c r="F186" i="19"/>
  <c r="E186" i="19"/>
  <c r="H185" i="19"/>
  <c r="F185" i="19"/>
  <c r="E185" i="19"/>
  <c r="H184" i="19"/>
  <c r="F184" i="19"/>
  <c r="E184" i="19"/>
  <c r="H183" i="19"/>
  <c r="F183" i="19"/>
  <c r="E183" i="19"/>
  <c r="H182" i="19"/>
  <c r="F182" i="19"/>
  <c r="E182" i="19"/>
  <c r="H181" i="19"/>
  <c r="F181" i="19"/>
  <c r="E181" i="19"/>
  <c r="H180" i="19"/>
  <c r="F180" i="19"/>
  <c r="E180" i="19"/>
  <c r="H179" i="19"/>
  <c r="F179" i="19"/>
  <c r="E179" i="19"/>
  <c r="H178" i="19"/>
  <c r="F178" i="19"/>
  <c r="E178" i="19"/>
  <c r="H177" i="19"/>
  <c r="F177" i="19"/>
  <c r="E177" i="19"/>
  <c r="H176" i="19"/>
  <c r="F176" i="19"/>
  <c r="E176" i="19"/>
  <c r="H175" i="19"/>
  <c r="F175" i="19"/>
  <c r="E175" i="19"/>
  <c r="H174" i="19"/>
  <c r="F174" i="19"/>
  <c r="E174" i="19"/>
  <c r="H173" i="19"/>
  <c r="F173" i="19"/>
  <c r="E173" i="19"/>
  <c r="H172" i="19"/>
  <c r="F172" i="19"/>
  <c r="E172" i="19"/>
  <c r="H171" i="19"/>
  <c r="F171" i="19"/>
  <c r="E171" i="19"/>
  <c r="H170" i="19"/>
  <c r="F170" i="19"/>
  <c r="E170" i="19"/>
  <c r="H169" i="19"/>
  <c r="F169" i="19"/>
  <c r="E169" i="19"/>
  <c r="H168" i="19"/>
  <c r="F168" i="19"/>
  <c r="E168" i="19"/>
  <c r="H167" i="19"/>
  <c r="F167" i="19"/>
  <c r="E167" i="19"/>
  <c r="H166" i="19"/>
  <c r="F166" i="19"/>
  <c r="E166" i="19"/>
  <c r="H165" i="19"/>
  <c r="F165" i="19"/>
  <c r="E165" i="19"/>
  <c r="H164" i="19"/>
  <c r="F164" i="19"/>
  <c r="E164" i="19"/>
  <c r="H163" i="19"/>
  <c r="F163" i="19"/>
  <c r="E163" i="19"/>
  <c r="H162" i="19"/>
  <c r="F162" i="19"/>
  <c r="E162" i="19"/>
  <c r="H161" i="19"/>
  <c r="F161" i="19"/>
  <c r="E161" i="19"/>
  <c r="H160" i="19"/>
  <c r="F160" i="19"/>
  <c r="E160" i="19"/>
  <c r="H159" i="19"/>
  <c r="F159" i="19"/>
  <c r="E159" i="19"/>
  <c r="H158" i="19"/>
  <c r="F158" i="19"/>
  <c r="E158" i="19"/>
  <c r="H157" i="19"/>
  <c r="F157" i="19"/>
  <c r="E157" i="19"/>
  <c r="H156" i="19"/>
  <c r="F156" i="19"/>
  <c r="E156" i="19"/>
  <c r="H155" i="19"/>
  <c r="F155" i="19"/>
  <c r="E155" i="19"/>
  <c r="H154" i="19"/>
  <c r="F154" i="19"/>
  <c r="E154" i="19"/>
  <c r="H153" i="19"/>
  <c r="F153" i="19"/>
  <c r="E153" i="19"/>
  <c r="H152" i="19"/>
  <c r="F152" i="19"/>
  <c r="E152" i="19"/>
  <c r="H151" i="19"/>
  <c r="F151" i="19"/>
  <c r="E151" i="19"/>
  <c r="H150" i="19"/>
  <c r="F150" i="19"/>
  <c r="E150" i="19"/>
  <c r="H149" i="19"/>
  <c r="F149" i="19"/>
  <c r="E149" i="19"/>
  <c r="H148" i="19"/>
  <c r="F148" i="19"/>
  <c r="E148" i="19"/>
  <c r="H147" i="19"/>
  <c r="F147" i="19"/>
  <c r="E147" i="19"/>
  <c r="H146" i="19"/>
  <c r="F146" i="19"/>
  <c r="E146" i="19"/>
  <c r="H145" i="19"/>
  <c r="F145" i="19"/>
  <c r="E145" i="19"/>
  <c r="H144" i="19"/>
  <c r="F144" i="19"/>
  <c r="E144" i="19"/>
  <c r="H143" i="19"/>
  <c r="F143" i="19"/>
  <c r="E143" i="19"/>
  <c r="H142" i="19"/>
  <c r="F142" i="19"/>
  <c r="E142" i="19"/>
  <c r="H141" i="19"/>
  <c r="F141" i="19"/>
  <c r="E141" i="19"/>
  <c r="H140" i="19"/>
  <c r="F140" i="19"/>
  <c r="E140" i="19"/>
  <c r="H139" i="19"/>
  <c r="F139" i="19"/>
  <c r="E139" i="19"/>
  <c r="H138" i="19"/>
  <c r="F138" i="19"/>
  <c r="E138" i="19"/>
  <c r="H137" i="19"/>
  <c r="F137" i="19"/>
  <c r="E137" i="19"/>
  <c r="H136" i="19"/>
  <c r="F136" i="19"/>
  <c r="E136" i="19"/>
  <c r="H135" i="19"/>
  <c r="F135" i="19"/>
  <c r="E135" i="19"/>
  <c r="H134" i="19"/>
  <c r="F134" i="19"/>
  <c r="E134" i="19"/>
  <c r="H133" i="19"/>
  <c r="F133" i="19"/>
  <c r="E133" i="19"/>
  <c r="H132" i="19"/>
  <c r="F132" i="19"/>
  <c r="E132" i="19"/>
  <c r="H131" i="19"/>
  <c r="F131" i="19"/>
  <c r="E131" i="19"/>
  <c r="H130" i="19"/>
  <c r="F130" i="19"/>
  <c r="E130" i="19"/>
  <c r="H129" i="19"/>
  <c r="F129" i="19"/>
  <c r="E129" i="19"/>
  <c r="H128" i="19"/>
  <c r="F128" i="19"/>
  <c r="E128" i="19"/>
  <c r="H127" i="19"/>
  <c r="F127" i="19"/>
  <c r="E127" i="19"/>
  <c r="H126" i="19"/>
  <c r="F126" i="19"/>
  <c r="E126" i="19"/>
  <c r="H125" i="19"/>
  <c r="F125" i="19"/>
  <c r="E125" i="19"/>
  <c r="H124" i="19"/>
  <c r="F124" i="19"/>
  <c r="E124" i="19"/>
  <c r="H123" i="19"/>
  <c r="F123" i="19"/>
  <c r="E123" i="19"/>
  <c r="H122" i="19"/>
  <c r="F122" i="19"/>
  <c r="E122" i="19"/>
  <c r="H121" i="19"/>
  <c r="F121" i="19"/>
  <c r="E121" i="19"/>
  <c r="H120" i="19"/>
  <c r="F120" i="19"/>
  <c r="E120" i="19"/>
  <c r="H119" i="19"/>
  <c r="F119" i="19"/>
  <c r="E119" i="19"/>
  <c r="H118" i="19"/>
  <c r="F118" i="19"/>
  <c r="E118" i="19"/>
  <c r="H117" i="19"/>
  <c r="F117" i="19"/>
  <c r="E117" i="19"/>
  <c r="H116" i="19"/>
  <c r="F116" i="19"/>
  <c r="E116" i="19"/>
  <c r="H115" i="19"/>
  <c r="F115" i="19"/>
  <c r="E115" i="19"/>
  <c r="H114" i="19"/>
  <c r="F114" i="19"/>
  <c r="E114" i="19"/>
  <c r="H113" i="19"/>
  <c r="F113" i="19"/>
  <c r="E113" i="19"/>
  <c r="H112" i="19"/>
  <c r="F112" i="19"/>
  <c r="E112" i="19"/>
  <c r="H111" i="19"/>
  <c r="F111" i="19"/>
  <c r="E111" i="19"/>
  <c r="H110" i="19"/>
  <c r="F110" i="19"/>
  <c r="E110" i="19"/>
  <c r="H109" i="19"/>
  <c r="F109" i="19"/>
  <c r="E109" i="19"/>
  <c r="H108" i="19"/>
  <c r="F108" i="19"/>
  <c r="E108" i="19"/>
  <c r="H107" i="19"/>
  <c r="F107" i="19"/>
  <c r="E107" i="19"/>
  <c r="H106" i="19"/>
  <c r="F106" i="19"/>
  <c r="E106" i="19"/>
  <c r="H105" i="19"/>
  <c r="F105" i="19"/>
  <c r="E105" i="19"/>
  <c r="H104" i="19"/>
  <c r="F104" i="19"/>
  <c r="E104" i="19"/>
  <c r="H103" i="19"/>
  <c r="F103" i="19"/>
  <c r="E103" i="19"/>
  <c r="H102" i="19"/>
  <c r="F102" i="19"/>
  <c r="E102" i="19"/>
  <c r="H101" i="19"/>
  <c r="F101" i="19"/>
  <c r="E101" i="19"/>
  <c r="H100" i="19"/>
  <c r="F100" i="19"/>
  <c r="E100" i="19"/>
  <c r="H99" i="19"/>
  <c r="F99" i="19"/>
  <c r="E99" i="19"/>
  <c r="H98" i="19"/>
  <c r="F98" i="19"/>
  <c r="E98" i="19"/>
  <c r="H97" i="19"/>
  <c r="F97" i="19"/>
  <c r="E97" i="19"/>
  <c r="H96" i="19"/>
  <c r="F96" i="19"/>
  <c r="E96" i="19"/>
  <c r="H95" i="19"/>
  <c r="F95" i="19"/>
  <c r="E95" i="19"/>
  <c r="H94" i="19"/>
  <c r="F94" i="19"/>
  <c r="E94" i="19"/>
  <c r="H93" i="19"/>
  <c r="F93" i="19"/>
  <c r="E93" i="19"/>
  <c r="H92" i="19"/>
  <c r="F92" i="19"/>
  <c r="E92" i="19"/>
  <c r="H91" i="19"/>
  <c r="F91" i="19"/>
  <c r="E91" i="19"/>
  <c r="H90" i="19"/>
  <c r="F90" i="19"/>
  <c r="E90" i="19"/>
  <c r="H89" i="19"/>
  <c r="F89" i="19"/>
  <c r="E89" i="19"/>
  <c r="H88" i="19"/>
  <c r="F88" i="19"/>
  <c r="E88" i="19"/>
  <c r="H87" i="19"/>
  <c r="F87" i="19"/>
  <c r="E87" i="19"/>
  <c r="H86" i="19"/>
  <c r="F86" i="19"/>
  <c r="E86" i="19"/>
  <c r="H85" i="19"/>
  <c r="F85" i="19"/>
  <c r="E85" i="19"/>
  <c r="H84" i="19"/>
  <c r="F84" i="19"/>
  <c r="E84" i="19"/>
  <c r="H83" i="19"/>
  <c r="F83" i="19"/>
  <c r="E83" i="19"/>
  <c r="H82" i="19"/>
  <c r="F82" i="19"/>
  <c r="E82" i="19"/>
  <c r="H81" i="19"/>
  <c r="F81" i="19"/>
  <c r="E81" i="19"/>
  <c r="H80" i="19"/>
  <c r="F80" i="19"/>
  <c r="E80" i="19"/>
  <c r="H79" i="19"/>
  <c r="F79" i="19"/>
  <c r="E79" i="19"/>
  <c r="H78" i="19"/>
  <c r="F78" i="19"/>
  <c r="E78" i="19"/>
  <c r="H77" i="19"/>
  <c r="F77" i="19"/>
  <c r="E77" i="19"/>
  <c r="H76" i="19"/>
  <c r="F76" i="19"/>
  <c r="E76" i="19"/>
  <c r="H75" i="19"/>
  <c r="F75" i="19"/>
  <c r="E75" i="19"/>
  <c r="H74" i="19"/>
  <c r="F74" i="19"/>
  <c r="E74" i="19"/>
  <c r="H73" i="19"/>
  <c r="F73" i="19"/>
  <c r="E73" i="19"/>
  <c r="H72" i="19"/>
  <c r="F72" i="19"/>
  <c r="E72" i="19"/>
  <c r="H71" i="19"/>
  <c r="F71" i="19"/>
  <c r="E71" i="19"/>
  <c r="H70" i="19"/>
  <c r="F70" i="19"/>
  <c r="E70" i="19"/>
  <c r="H69" i="19"/>
  <c r="F69" i="19"/>
  <c r="E69" i="19"/>
  <c r="H68" i="19"/>
  <c r="F68" i="19"/>
  <c r="E68" i="19"/>
  <c r="H67" i="19"/>
  <c r="F67" i="19"/>
  <c r="E67" i="19"/>
  <c r="H66" i="19"/>
  <c r="F66" i="19"/>
  <c r="E66" i="19"/>
  <c r="H65" i="19"/>
  <c r="F65" i="19"/>
  <c r="E65" i="19"/>
  <c r="H64" i="19"/>
  <c r="F64" i="19"/>
  <c r="E64" i="19"/>
  <c r="H63" i="19"/>
  <c r="F63" i="19"/>
  <c r="E63" i="19"/>
  <c r="H62" i="19"/>
  <c r="F62" i="19"/>
  <c r="E62" i="19"/>
  <c r="H61" i="19"/>
  <c r="F61" i="19"/>
  <c r="E61" i="19"/>
  <c r="H60" i="19"/>
  <c r="F60" i="19"/>
  <c r="E60" i="19"/>
  <c r="H59" i="19"/>
  <c r="F59" i="19"/>
  <c r="E59" i="19"/>
  <c r="H58" i="19"/>
  <c r="F58" i="19"/>
  <c r="E58" i="19"/>
  <c r="H57" i="19"/>
  <c r="F57" i="19"/>
  <c r="E57" i="19"/>
  <c r="H56" i="19"/>
  <c r="F56" i="19"/>
  <c r="E56" i="19"/>
  <c r="H55" i="19"/>
  <c r="F55" i="19"/>
  <c r="E55" i="19"/>
  <c r="H54" i="19"/>
  <c r="F54" i="19"/>
  <c r="E54" i="19"/>
  <c r="H53" i="19"/>
  <c r="F53" i="19"/>
  <c r="E53" i="19"/>
  <c r="H52" i="19"/>
  <c r="F52" i="19"/>
  <c r="E52" i="19"/>
  <c r="H51" i="19"/>
  <c r="F51" i="19"/>
  <c r="E51" i="19"/>
  <c r="H50" i="19"/>
  <c r="F50" i="19"/>
  <c r="E50" i="19"/>
  <c r="H49" i="19"/>
  <c r="F49" i="19"/>
  <c r="E49" i="19"/>
  <c r="H48" i="19"/>
  <c r="F48" i="19"/>
  <c r="E48" i="19"/>
  <c r="H47" i="19"/>
  <c r="F47" i="19"/>
  <c r="E47" i="19"/>
  <c r="H45" i="19"/>
  <c r="F45" i="19"/>
  <c r="E45" i="19"/>
  <c r="H44" i="19"/>
  <c r="F44" i="19"/>
  <c r="E44" i="19"/>
  <c r="H43" i="19"/>
  <c r="F43" i="19"/>
  <c r="E43" i="19"/>
  <c r="H42" i="19"/>
  <c r="F42" i="19"/>
  <c r="E42" i="19"/>
  <c r="H41" i="19"/>
  <c r="F41" i="19"/>
  <c r="E41" i="19"/>
  <c r="H40" i="19"/>
  <c r="F40" i="19"/>
  <c r="E40" i="19"/>
  <c r="H39" i="19"/>
  <c r="F39" i="19"/>
  <c r="E39" i="19"/>
  <c r="H38" i="19"/>
  <c r="F38" i="19"/>
  <c r="E38" i="19"/>
  <c r="H37" i="19"/>
  <c r="F37" i="19"/>
  <c r="E37" i="19"/>
  <c r="H36" i="19"/>
  <c r="F36" i="19"/>
  <c r="E36" i="19"/>
  <c r="H35" i="19"/>
  <c r="F35" i="19"/>
  <c r="E35" i="19"/>
  <c r="H34" i="19"/>
  <c r="F34" i="19"/>
  <c r="E34" i="19"/>
  <c r="H33" i="19"/>
  <c r="F33" i="19"/>
  <c r="E33" i="19"/>
  <c r="H32" i="19"/>
  <c r="F32" i="19"/>
  <c r="E32" i="19"/>
  <c r="H31" i="19"/>
  <c r="F31" i="19"/>
  <c r="E31" i="19"/>
  <c r="H30" i="19"/>
  <c r="F30" i="19"/>
  <c r="E30" i="19"/>
  <c r="H29" i="19"/>
  <c r="F29" i="19"/>
  <c r="E29" i="19"/>
  <c r="H28" i="19"/>
  <c r="F28" i="19"/>
  <c r="E28" i="19"/>
  <c r="H27" i="19"/>
  <c r="F27" i="19"/>
  <c r="E27" i="19"/>
  <c r="H26" i="19"/>
  <c r="F26" i="19"/>
  <c r="E26" i="19"/>
  <c r="H25" i="19"/>
  <c r="F25" i="19"/>
  <c r="E25" i="19"/>
  <c r="H594" i="18"/>
  <c r="F594" i="18"/>
  <c r="E594" i="18"/>
  <c r="H593" i="18"/>
  <c r="F593" i="18"/>
  <c r="E593" i="18"/>
  <c r="H592" i="18"/>
  <c r="F592" i="18"/>
  <c r="E592" i="18"/>
  <c r="H591" i="18"/>
  <c r="F591" i="18"/>
  <c r="E591" i="18"/>
  <c r="H590" i="18"/>
  <c r="F590" i="18"/>
  <c r="E590" i="18"/>
  <c r="H589" i="18"/>
  <c r="F589" i="18"/>
  <c r="E589" i="18"/>
  <c r="H588" i="18"/>
  <c r="F588" i="18"/>
  <c r="E588" i="18"/>
  <c r="H587" i="18"/>
  <c r="F587" i="18"/>
  <c r="E587" i="18"/>
  <c r="H586" i="18"/>
  <c r="F586" i="18"/>
  <c r="E586" i="18"/>
  <c r="H585" i="18"/>
  <c r="F585" i="18"/>
  <c r="E585" i="18"/>
  <c r="H584" i="18"/>
  <c r="F584" i="18"/>
  <c r="E584" i="18"/>
  <c r="H583" i="18"/>
  <c r="F583" i="18"/>
  <c r="E583" i="18"/>
  <c r="H582" i="18"/>
  <c r="F582" i="18"/>
  <c r="E582" i="18"/>
  <c r="H581" i="18"/>
  <c r="F581" i="18"/>
  <c r="E581" i="18"/>
  <c r="H579" i="18"/>
  <c r="F579" i="18"/>
  <c r="E579" i="18"/>
  <c r="H578" i="18"/>
  <c r="F578" i="18"/>
  <c r="E578" i="18"/>
  <c r="H577" i="18"/>
  <c r="F577" i="18"/>
  <c r="E577" i="18"/>
  <c r="H576" i="18"/>
  <c r="F576" i="18"/>
  <c r="E576" i="18"/>
  <c r="H575" i="18"/>
  <c r="F575" i="18"/>
  <c r="E575" i="18"/>
  <c r="H574" i="18"/>
  <c r="F574" i="18"/>
  <c r="E574" i="18"/>
  <c r="H573" i="18"/>
  <c r="F573" i="18"/>
  <c r="E573" i="18"/>
  <c r="H572" i="18"/>
  <c r="F572" i="18"/>
  <c r="E572" i="18"/>
  <c r="H571" i="18"/>
  <c r="F571" i="18"/>
  <c r="E571" i="18"/>
  <c r="H570" i="18"/>
  <c r="F570" i="18"/>
  <c r="E570" i="18"/>
  <c r="H569" i="18"/>
  <c r="F569" i="18"/>
  <c r="E569" i="18"/>
  <c r="H568" i="18"/>
  <c r="F568" i="18"/>
  <c r="E568" i="18"/>
  <c r="H566" i="18"/>
  <c r="F566" i="18"/>
  <c r="E566" i="18"/>
  <c r="H565" i="18"/>
  <c r="F565" i="18"/>
  <c r="E565" i="18"/>
  <c r="H564" i="18"/>
  <c r="F564" i="18"/>
  <c r="E564" i="18"/>
  <c r="H563" i="18"/>
  <c r="F563" i="18"/>
  <c r="E563" i="18"/>
  <c r="H562" i="18"/>
  <c r="F562" i="18"/>
  <c r="E562" i="18"/>
  <c r="H561" i="18"/>
  <c r="F561" i="18"/>
  <c r="E561" i="18"/>
  <c r="H560" i="18"/>
  <c r="F560" i="18"/>
  <c r="E560" i="18"/>
  <c r="H559" i="18"/>
  <c r="F559" i="18"/>
  <c r="E559" i="18"/>
  <c r="H558" i="18"/>
  <c r="F558" i="18"/>
  <c r="E558" i="18"/>
  <c r="H557" i="18"/>
  <c r="F557" i="18"/>
  <c r="E557" i="18"/>
  <c r="H556" i="18"/>
  <c r="F556" i="18"/>
  <c r="E556" i="18"/>
  <c r="H555" i="18"/>
  <c r="F555" i="18"/>
  <c r="E555" i="18"/>
  <c r="H554" i="18"/>
  <c r="F554" i="18"/>
  <c r="E554" i="18"/>
  <c r="H553" i="18"/>
  <c r="F553" i="18"/>
  <c r="E553" i="18"/>
  <c r="H552" i="18"/>
  <c r="F552" i="18"/>
  <c r="E552" i="18"/>
  <c r="H551" i="18"/>
  <c r="F551" i="18"/>
  <c r="E551" i="18"/>
  <c r="H550" i="18"/>
  <c r="F550" i="18"/>
  <c r="E550" i="18"/>
  <c r="H549" i="18"/>
  <c r="F549" i="18"/>
  <c r="E549" i="18"/>
  <c r="H548" i="18"/>
  <c r="F548" i="18"/>
  <c r="E548" i="18"/>
  <c r="H533" i="18"/>
  <c r="F533" i="18"/>
  <c r="E533" i="18"/>
  <c r="H532" i="18"/>
  <c r="F532" i="18"/>
  <c r="E532" i="18"/>
  <c r="H531" i="18"/>
  <c r="F531" i="18"/>
  <c r="E531" i="18"/>
  <c r="H530" i="18"/>
  <c r="F530" i="18"/>
  <c r="E530" i="18"/>
  <c r="H529" i="18"/>
  <c r="F529" i="18"/>
  <c r="E529" i="18"/>
  <c r="H528" i="18"/>
  <c r="F528" i="18"/>
  <c r="E528" i="18"/>
  <c r="H527" i="18"/>
  <c r="F527" i="18"/>
  <c r="E527" i="18"/>
  <c r="H526" i="18"/>
  <c r="F526" i="18"/>
  <c r="E526" i="18"/>
  <c r="H525" i="18"/>
  <c r="F525" i="18"/>
  <c r="E525" i="18"/>
  <c r="H524" i="18"/>
  <c r="F524" i="18"/>
  <c r="E524" i="18"/>
  <c r="H523" i="18"/>
  <c r="F523" i="18"/>
  <c r="E523" i="18"/>
  <c r="H522" i="18"/>
  <c r="F522" i="18"/>
  <c r="E522" i="18"/>
  <c r="H521" i="18"/>
  <c r="F521" i="18"/>
  <c r="E521" i="18"/>
  <c r="H520" i="18"/>
  <c r="F520" i="18"/>
  <c r="E520" i="18"/>
  <c r="H519" i="18"/>
  <c r="F519" i="18"/>
  <c r="E519" i="18"/>
  <c r="H518" i="18"/>
  <c r="F518" i="18"/>
  <c r="E518" i="18"/>
  <c r="H517" i="18"/>
  <c r="F517" i="18"/>
  <c r="E517" i="18"/>
  <c r="H516" i="18"/>
  <c r="F516" i="18"/>
  <c r="E516" i="18"/>
  <c r="H515" i="18"/>
  <c r="F515" i="18"/>
  <c r="E515" i="18"/>
  <c r="H514" i="18"/>
  <c r="F514" i="18"/>
  <c r="E514" i="18"/>
  <c r="H513" i="18"/>
  <c r="F513" i="18"/>
  <c r="E513" i="18"/>
  <c r="H512" i="18"/>
  <c r="F512" i="18"/>
  <c r="E512" i="18"/>
  <c r="H511" i="18"/>
  <c r="F511" i="18"/>
  <c r="E511" i="18"/>
  <c r="H510" i="18"/>
  <c r="F510" i="18"/>
  <c r="E510" i="18"/>
  <c r="H509" i="18"/>
  <c r="F509" i="18"/>
  <c r="E509" i="18"/>
  <c r="H508" i="18"/>
  <c r="F508" i="18"/>
  <c r="E508" i="18"/>
  <c r="H507" i="18"/>
  <c r="F507" i="18"/>
  <c r="E507" i="18"/>
  <c r="H506" i="18"/>
  <c r="F506" i="18"/>
  <c r="E506" i="18"/>
  <c r="H505" i="18"/>
  <c r="F505" i="18"/>
  <c r="E505" i="18"/>
  <c r="H504" i="18"/>
  <c r="F504" i="18"/>
  <c r="E504" i="18"/>
  <c r="H503" i="18"/>
  <c r="F503" i="18"/>
  <c r="E503" i="18"/>
  <c r="H502" i="18"/>
  <c r="F502" i="18"/>
  <c r="E502" i="18"/>
  <c r="H501" i="18"/>
  <c r="F501" i="18"/>
  <c r="E501" i="18"/>
  <c r="H500" i="18"/>
  <c r="F500" i="18"/>
  <c r="E500" i="18"/>
  <c r="H499" i="18"/>
  <c r="F499" i="18"/>
  <c r="E499" i="18"/>
  <c r="H498" i="18"/>
  <c r="F498" i="18"/>
  <c r="E498" i="18"/>
  <c r="H497" i="18"/>
  <c r="F497" i="18"/>
  <c r="E497" i="18"/>
  <c r="H496" i="18"/>
  <c r="F496" i="18"/>
  <c r="E496" i="18"/>
  <c r="H495" i="18"/>
  <c r="F495" i="18"/>
  <c r="E495" i="18"/>
  <c r="H494" i="18"/>
  <c r="F494" i="18"/>
  <c r="E494" i="18"/>
  <c r="H493" i="18"/>
  <c r="F493" i="18"/>
  <c r="E493" i="18"/>
  <c r="H492" i="18"/>
  <c r="F492" i="18"/>
  <c r="E492" i="18"/>
  <c r="H491" i="18"/>
  <c r="F491" i="18"/>
  <c r="E491" i="18"/>
  <c r="H490" i="18"/>
  <c r="F490" i="18"/>
  <c r="E490" i="18"/>
  <c r="H489" i="18"/>
  <c r="F489" i="18"/>
  <c r="E489" i="18"/>
  <c r="H488" i="18"/>
  <c r="F488" i="18"/>
  <c r="E488" i="18"/>
  <c r="H487" i="18"/>
  <c r="F487" i="18"/>
  <c r="E487" i="18"/>
  <c r="H486" i="18"/>
  <c r="F486" i="18"/>
  <c r="E486" i="18"/>
  <c r="H485" i="18"/>
  <c r="F485" i="18"/>
  <c r="E485" i="18"/>
  <c r="H484" i="18"/>
  <c r="F484" i="18"/>
  <c r="E484" i="18"/>
  <c r="H483" i="18"/>
  <c r="F483" i="18"/>
  <c r="E483" i="18"/>
  <c r="H482" i="18"/>
  <c r="F482" i="18"/>
  <c r="E482" i="18"/>
  <c r="H481" i="18"/>
  <c r="F481" i="18"/>
  <c r="E481" i="18"/>
  <c r="H480" i="18"/>
  <c r="F480" i="18"/>
  <c r="E480" i="18"/>
  <c r="H479" i="18"/>
  <c r="F479" i="18"/>
  <c r="E479" i="18"/>
  <c r="H478" i="18"/>
  <c r="F478" i="18"/>
  <c r="E478" i="18"/>
  <c r="H477" i="18"/>
  <c r="F477" i="18"/>
  <c r="E477" i="18"/>
  <c r="H476" i="18"/>
  <c r="F476" i="18"/>
  <c r="E476" i="18"/>
  <c r="H475" i="18"/>
  <c r="F475" i="18"/>
  <c r="E475" i="18"/>
  <c r="H474" i="18"/>
  <c r="F474" i="18"/>
  <c r="E474" i="18"/>
  <c r="H473" i="18"/>
  <c r="F473" i="18"/>
  <c r="E473" i="18"/>
  <c r="H472" i="18"/>
  <c r="F472" i="18"/>
  <c r="E472" i="18"/>
  <c r="H471" i="18"/>
  <c r="F471" i="18"/>
  <c r="E471" i="18"/>
  <c r="H470" i="18"/>
  <c r="F470" i="18"/>
  <c r="E470" i="18"/>
  <c r="H469" i="18"/>
  <c r="F469" i="18"/>
  <c r="E469" i="18"/>
  <c r="H468" i="18"/>
  <c r="F468" i="18"/>
  <c r="E468" i="18"/>
  <c r="H467" i="18"/>
  <c r="F467" i="18"/>
  <c r="E467" i="18"/>
  <c r="H466" i="18"/>
  <c r="F466" i="18"/>
  <c r="E466" i="18"/>
  <c r="H465" i="18"/>
  <c r="F465" i="18"/>
  <c r="E465" i="18"/>
  <c r="H464" i="18"/>
  <c r="F464" i="18"/>
  <c r="E464" i="18"/>
  <c r="H463" i="18"/>
  <c r="F463" i="18"/>
  <c r="E463" i="18"/>
  <c r="H462" i="18"/>
  <c r="F462" i="18"/>
  <c r="E462" i="18"/>
  <c r="H461" i="18"/>
  <c r="F461" i="18"/>
  <c r="E461" i="18"/>
  <c r="H460" i="18"/>
  <c r="F460" i="18"/>
  <c r="E460" i="18"/>
  <c r="H459" i="18"/>
  <c r="F459" i="18"/>
  <c r="E459" i="18"/>
  <c r="H458" i="18"/>
  <c r="F458" i="18"/>
  <c r="E458" i="18"/>
  <c r="H457" i="18"/>
  <c r="F457" i="18"/>
  <c r="E457" i="18"/>
  <c r="H456" i="18"/>
  <c r="F456" i="18"/>
  <c r="E456" i="18"/>
  <c r="H455" i="18"/>
  <c r="F455" i="18"/>
  <c r="E455" i="18"/>
  <c r="H454" i="18"/>
  <c r="F454" i="18"/>
  <c r="E454" i="18"/>
  <c r="H453" i="18"/>
  <c r="F453" i="18"/>
  <c r="E453" i="18"/>
  <c r="H452" i="18"/>
  <c r="F452" i="18"/>
  <c r="E452" i="18"/>
  <c r="H451" i="18"/>
  <c r="F451" i="18"/>
  <c r="E451" i="18"/>
  <c r="H450" i="18"/>
  <c r="F450" i="18"/>
  <c r="E450" i="18"/>
  <c r="H449" i="18"/>
  <c r="F449" i="18"/>
  <c r="E449" i="18"/>
  <c r="H448" i="18"/>
  <c r="F448" i="18"/>
  <c r="E448" i="18"/>
  <c r="H447" i="18"/>
  <c r="F447" i="18"/>
  <c r="E447" i="18"/>
  <c r="H446" i="18"/>
  <c r="F446" i="18"/>
  <c r="E446" i="18"/>
  <c r="H445" i="18"/>
  <c r="F445" i="18"/>
  <c r="E445" i="18"/>
  <c r="H444" i="18"/>
  <c r="F444" i="18"/>
  <c r="E444" i="18"/>
  <c r="H443" i="18"/>
  <c r="F443" i="18"/>
  <c r="E443" i="18"/>
  <c r="H442" i="18"/>
  <c r="F442" i="18"/>
  <c r="E442" i="18"/>
  <c r="H441" i="18"/>
  <c r="F441" i="18"/>
  <c r="E441" i="18"/>
  <c r="H440" i="18"/>
  <c r="F440" i="18"/>
  <c r="E440" i="18"/>
  <c r="H439" i="18"/>
  <c r="F439" i="18"/>
  <c r="E439" i="18"/>
  <c r="H438" i="18"/>
  <c r="F438" i="18"/>
  <c r="E438" i="18"/>
  <c r="H437" i="18"/>
  <c r="F437" i="18"/>
  <c r="E437" i="18"/>
  <c r="H436" i="18"/>
  <c r="F436" i="18"/>
  <c r="E436" i="18"/>
  <c r="H435" i="18"/>
  <c r="F435" i="18"/>
  <c r="E435" i="18"/>
  <c r="H434" i="18"/>
  <c r="F434" i="18"/>
  <c r="E434" i="18"/>
  <c r="H433" i="18"/>
  <c r="F433" i="18"/>
  <c r="E433" i="18"/>
  <c r="H432" i="18"/>
  <c r="F432" i="18"/>
  <c r="E432" i="18"/>
  <c r="H431" i="18"/>
  <c r="F431" i="18"/>
  <c r="E431" i="18"/>
  <c r="H430" i="18"/>
  <c r="F430" i="18"/>
  <c r="E430" i="18"/>
  <c r="H429" i="18"/>
  <c r="F429" i="18"/>
  <c r="E429" i="18"/>
  <c r="H428" i="18"/>
  <c r="F428" i="18"/>
  <c r="E428" i="18"/>
  <c r="H427" i="18"/>
  <c r="F427" i="18"/>
  <c r="E427" i="18"/>
  <c r="H426" i="18"/>
  <c r="F426" i="18"/>
  <c r="E426" i="18"/>
  <c r="H425" i="18"/>
  <c r="F425" i="18"/>
  <c r="E425" i="18"/>
  <c r="H424" i="18"/>
  <c r="F424" i="18"/>
  <c r="E424" i="18"/>
  <c r="H423" i="18"/>
  <c r="F423" i="18"/>
  <c r="E423" i="18"/>
  <c r="H422" i="18"/>
  <c r="F422" i="18"/>
  <c r="E422" i="18"/>
  <c r="H421" i="18"/>
  <c r="F421" i="18"/>
  <c r="E421" i="18"/>
  <c r="H420" i="18"/>
  <c r="F420" i="18"/>
  <c r="E420" i="18"/>
  <c r="H419" i="18"/>
  <c r="F419" i="18"/>
  <c r="E419" i="18"/>
  <c r="H418" i="18"/>
  <c r="F418" i="18"/>
  <c r="E418" i="18"/>
  <c r="H417" i="18"/>
  <c r="F417" i="18"/>
  <c r="E417" i="18"/>
  <c r="H416" i="18"/>
  <c r="F416" i="18"/>
  <c r="E416" i="18"/>
  <c r="H415" i="18"/>
  <c r="F415" i="18"/>
  <c r="E415" i="18"/>
  <c r="H414" i="18"/>
  <c r="F414" i="18"/>
  <c r="E414" i="18"/>
  <c r="H413" i="18"/>
  <c r="F413" i="18"/>
  <c r="E413" i="18"/>
  <c r="H412" i="18"/>
  <c r="F412" i="18"/>
  <c r="E412" i="18"/>
  <c r="H411" i="18"/>
  <c r="F411" i="18"/>
  <c r="E411" i="18"/>
  <c r="H410" i="18"/>
  <c r="F410" i="18"/>
  <c r="E410" i="18"/>
  <c r="H409" i="18"/>
  <c r="F409" i="18"/>
  <c r="E409" i="18"/>
  <c r="H408" i="18"/>
  <c r="F408" i="18"/>
  <c r="E408" i="18"/>
  <c r="H407" i="18"/>
  <c r="F407" i="18"/>
  <c r="E407" i="18"/>
  <c r="H406" i="18"/>
  <c r="F406" i="18"/>
  <c r="E406" i="18"/>
  <c r="H405" i="18"/>
  <c r="F405" i="18"/>
  <c r="E405" i="18"/>
  <c r="H404" i="18"/>
  <c r="F404" i="18"/>
  <c r="E404" i="18"/>
  <c r="H403" i="18"/>
  <c r="F403" i="18"/>
  <c r="E403" i="18"/>
  <c r="H402" i="18"/>
  <c r="F402" i="18"/>
  <c r="E402" i="18"/>
  <c r="H401" i="18"/>
  <c r="F401" i="18"/>
  <c r="E401" i="18"/>
  <c r="H400" i="18"/>
  <c r="F400" i="18"/>
  <c r="E400" i="18"/>
  <c r="H399" i="18"/>
  <c r="F399" i="18"/>
  <c r="E399" i="18"/>
  <c r="H398" i="18"/>
  <c r="F398" i="18"/>
  <c r="E398" i="18"/>
  <c r="H397" i="18"/>
  <c r="F397" i="18"/>
  <c r="E397" i="18"/>
  <c r="H396" i="18"/>
  <c r="F396" i="18"/>
  <c r="E396" i="18"/>
  <c r="H395" i="18"/>
  <c r="F395" i="18"/>
  <c r="E395" i="18"/>
  <c r="H394" i="18"/>
  <c r="F394" i="18"/>
  <c r="E394" i="18"/>
  <c r="H393" i="18"/>
  <c r="F393" i="18"/>
  <c r="E393" i="18"/>
  <c r="H392" i="18"/>
  <c r="F392" i="18"/>
  <c r="E392" i="18"/>
  <c r="H391" i="18"/>
  <c r="F391" i="18"/>
  <c r="E391" i="18"/>
  <c r="H390" i="18"/>
  <c r="F390" i="18"/>
  <c r="E390" i="18"/>
  <c r="H389" i="18"/>
  <c r="F389" i="18"/>
  <c r="E389" i="18"/>
  <c r="H388" i="18"/>
  <c r="F388" i="18"/>
  <c r="E388" i="18"/>
  <c r="H387" i="18"/>
  <c r="F387" i="18"/>
  <c r="E387" i="18"/>
  <c r="H386" i="18"/>
  <c r="F386" i="18"/>
  <c r="E386" i="18"/>
  <c r="H385" i="18"/>
  <c r="F385" i="18"/>
  <c r="E385" i="18"/>
  <c r="H384" i="18"/>
  <c r="F384" i="18"/>
  <c r="E384" i="18"/>
  <c r="H383" i="18"/>
  <c r="F383" i="18"/>
  <c r="E383" i="18"/>
  <c r="H382" i="18"/>
  <c r="F382" i="18"/>
  <c r="E382" i="18"/>
  <c r="H381" i="18"/>
  <c r="F381" i="18"/>
  <c r="E381" i="18"/>
  <c r="H380" i="18"/>
  <c r="F380" i="18"/>
  <c r="E380" i="18"/>
  <c r="H379" i="18"/>
  <c r="F379" i="18"/>
  <c r="E379" i="18"/>
  <c r="H378" i="18"/>
  <c r="F378" i="18"/>
  <c r="E378" i="18"/>
  <c r="H377" i="18"/>
  <c r="F377" i="18"/>
  <c r="E377" i="18"/>
  <c r="H376" i="18"/>
  <c r="F376" i="18"/>
  <c r="E376" i="18"/>
  <c r="H375" i="18"/>
  <c r="F375" i="18"/>
  <c r="E375" i="18"/>
  <c r="H374" i="18"/>
  <c r="F374" i="18"/>
  <c r="E374" i="18"/>
  <c r="H373" i="18"/>
  <c r="F373" i="18"/>
  <c r="E373" i="18"/>
  <c r="H372" i="18"/>
  <c r="F372" i="18"/>
  <c r="E372" i="18"/>
  <c r="H371" i="18"/>
  <c r="F371" i="18"/>
  <c r="E371" i="18"/>
  <c r="H370" i="18"/>
  <c r="F370" i="18"/>
  <c r="E370" i="18"/>
  <c r="H369" i="18"/>
  <c r="F369" i="18"/>
  <c r="E369" i="18"/>
  <c r="H368" i="18"/>
  <c r="F368" i="18"/>
  <c r="E368" i="18"/>
  <c r="H367" i="18"/>
  <c r="F367" i="18"/>
  <c r="E367" i="18"/>
  <c r="H366" i="18"/>
  <c r="F366" i="18"/>
  <c r="E366" i="18"/>
  <c r="H365" i="18"/>
  <c r="F365" i="18"/>
  <c r="E365" i="18"/>
  <c r="H364" i="18"/>
  <c r="F364" i="18"/>
  <c r="E364" i="18"/>
  <c r="H363" i="18"/>
  <c r="F363" i="18"/>
  <c r="E363" i="18"/>
  <c r="H362" i="18"/>
  <c r="F362" i="18"/>
  <c r="E362" i="18"/>
  <c r="H361" i="18"/>
  <c r="F361" i="18"/>
  <c r="E361" i="18"/>
  <c r="H360" i="18"/>
  <c r="F360" i="18"/>
  <c r="E360" i="18"/>
  <c r="H359" i="18"/>
  <c r="F359" i="18"/>
  <c r="E359" i="18"/>
  <c r="H358" i="18"/>
  <c r="F358" i="18"/>
  <c r="E358" i="18"/>
  <c r="H357" i="18"/>
  <c r="F357" i="18"/>
  <c r="E357" i="18"/>
  <c r="H356" i="18"/>
  <c r="F356" i="18"/>
  <c r="E356" i="18"/>
  <c r="H355" i="18"/>
  <c r="F355" i="18"/>
  <c r="E355" i="18"/>
  <c r="H354" i="18"/>
  <c r="F354" i="18"/>
  <c r="E354" i="18"/>
  <c r="H353" i="18"/>
  <c r="F353" i="18"/>
  <c r="E353" i="18"/>
  <c r="H352" i="18"/>
  <c r="F352" i="18"/>
  <c r="E352" i="18"/>
  <c r="H351" i="18"/>
  <c r="F351" i="18"/>
  <c r="E351" i="18"/>
  <c r="H350" i="18"/>
  <c r="F350" i="18"/>
  <c r="E350" i="18"/>
  <c r="H349" i="18"/>
  <c r="F349" i="18"/>
  <c r="E349" i="18"/>
  <c r="H348" i="18"/>
  <c r="F348" i="18"/>
  <c r="E348" i="18"/>
  <c r="H347" i="18"/>
  <c r="F347" i="18"/>
  <c r="E347" i="18"/>
  <c r="H346" i="18"/>
  <c r="F346" i="18"/>
  <c r="E346" i="18"/>
  <c r="H345" i="18"/>
  <c r="F345" i="18"/>
  <c r="E345" i="18"/>
  <c r="H344" i="18"/>
  <c r="F344" i="18"/>
  <c r="E344" i="18"/>
  <c r="H343" i="18"/>
  <c r="F343" i="18"/>
  <c r="E343" i="18"/>
  <c r="H342" i="18"/>
  <c r="F342" i="18"/>
  <c r="E342" i="18"/>
  <c r="H341" i="18"/>
  <c r="F341" i="18"/>
  <c r="E341" i="18"/>
  <c r="H340" i="18"/>
  <c r="F340" i="18"/>
  <c r="E340" i="18"/>
  <c r="H339" i="18"/>
  <c r="F339" i="18"/>
  <c r="E339" i="18"/>
  <c r="H338" i="18"/>
  <c r="F338" i="18"/>
  <c r="E338" i="18"/>
  <c r="H337" i="18"/>
  <c r="F337" i="18"/>
  <c r="E337" i="18"/>
  <c r="H336" i="18"/>
  <c r="F336" i="18"/>
  <c r="E336" i="18"/>
  <c r="H335" i="18"/>
  <c r="F335" i="18"/>
  <c r="E335" i="18"/>
  <c r="H334" i="18"/>
  <c r="F334" i="18"/>
  <c r="E334" i="18"/>
  <c r="H333" i="18"/>
  <c r="F333" i="18"/>
  <c r="E333" i="18"/>
  <c r="H332" i="18"/>
  <c r="F332" i="18"/>
  <c r="E332" i="18"/>
  <c r="H331" i="18"/>
  <c r="F331" i="18"/>
  <c r="E331" i="18"/>
  <c r="H330" i="18"/>
  <c r="F330" i="18"/>
  <c r="E330" i="18"/>
  <c r="H329" i="18"/>
  <c r="F329" i="18"/>
  <c r="E329" i="18"/>
  <c r="H328" i="18"/>
  <c r="F328" i="18"/>
  <c r="E328" i="18"/>
  <c r="H327" i="18"/>
  <c r="F327" i="18"/>
  <c r="E327" i="18"/>
  <c r="H326" i="18"/>
  <c r="F326" i="18"/>
  <c r="E326" i="18"/>
  <c r="H325" i="18"/>
  <c r="F325" i="18"/>
  <c r="E325" i="18"/>
  <c r="H324" i="18"/>
  <c r="F324" i="18"/>
  <c r="E324" i="18"/>
  <c r="H323" i="18"/>
  <c r="F323" i="18"/>
  <c r="E323" i="18"/>
  <c r="H322" i="18"/>
  <c r="F322" i="18"/>
  <c r="E322" i="18"/>
  <c r="H321" i="18"/>
  <c r="F321" i="18"/>
  <c r="E321" i="18"/>
  <c r="H320" i="18"/>
  <c r="F320" i="18"/>
  <c r="E320" i="18"/>
  <c r="H319" i="18"/>
  <c r="F319" i="18"/>
  <c r="E319" i="18"/>
  <c r="H318" i="18"/>
  <c r="F318" i="18"/>
  <c r="E318" i="18"/>
  <c r="H317" i="18"/>
  <c r="F317" i="18"/>
  <c r="E317" i="18"/>
  <c r="H316" i="18"/>
  <c r="F316" i="18"/>
  <c r="E316" i="18"/>
  <c r="H315" i="18"/>
  <c r="F315" i="18"/>
  <c r="E315" i="18"/>
  <c r="H314" i="18"/>
  <c r="F314" i="18"/>
  <c r="E314" i="18"/>
  <c r="H313" i="18"/>
  <c r="F313" i="18"/>
  <c r="E313" i="18"/>
  <c r="H312" i="18"/>
  <c r="F312" i="18"/>
  <c r="E312" i="18"/>
  <c r="H311" i="18"/>
  <c r="F311" i="18"/>
  <c r="E311" i="18"/>
  <c r="H310" i="18"/>
  <c r="F310" i="18"/>
  <c r="E310" i="18"/>
  <c r="H309" i="18"/>
  <c r="F309" i="18"/>
  <c r="E309" i="18"/>
  <c r="H308" i="18"/>
  <c r="F308" i="18"/>
  <c r="E308" i="18"/>
  <c r="H307" i="18"/>
  <c r="F307" i="18"/>
  <c r="E307" i="18"/>
  <c r="H306" i="18"/>
  <c r="F306" i="18"/>
  <c r="E306" i="18"/>
  <c r="H305" i="18"/>
  <c r="F305" i="18"/>
  <c r="E305" i="18"/>
  <c r="H304" i="18"/>
  <c r="F304" i="18"/>
  <c r="E304" i="18"/>
  <c r="H303" i="18"/>
  <c r="F303" i="18"/>
  <c r="E303" i="18"/>
  <c r="H302" i="18"/>
  <c r="F302" i="18"/>
  <c r="E302" i="18"/>
  <c r="H301" i="18"/>
  <c r="F301" i="18"/>
  <c r="E301" i="18"/>
  <c r="H300" i="18"/>
  <c r="F300" i="18"/>
  <c r="E300" i="18"/>
  <c r="H299" i="18"/>
  <c r="F299" i="18"/>
  <c r="E299" i="18"/>
  <c r="H298" i="18"/>
  <c r="F298" i="18"/>
  <c r="E298" i="18"/>
  <c r="H297" i="18"/>
  <c r="F297" i="18"/>
  <c r="E297" i="18"/>
  <c r="H296" i="18"/>
  <c r="F296" i="18"/>
  <c r="E296" i="18"/>
  <c r="H295" i="18"/>
  <c r="F295" i="18"/>
  <c r="E295" i="18"/>
  <c r="H294" i="18"/>
  <c r="F294" i="18"/>
  <c r="E294" i="18"/>
  <c r="H293" i="18"/>
  <c r="F293" i="18"/>
  <c r="E293" i="18"/>
  <c r="H292" i="18"/>
  <c r="F292" i="18"/>
  <c r="E292" i="18"/>
  <c r="H291" i="18"/>
  <c r="F291" i="18"/>
  <c r="E291" i="18"/>
  <c r="H290" i="18"/>
  <c r="F290" i="18"/>
  <c r="E290" i="18"/>
  <c r="H289" i="18"/>
  <c r="F289" i="18"/>
  <c r="E289" i="18"/>
  <c r="H288" i="18"/>
  <c r="F288" i="18"/>
  <c r="E288" i="18"/>
  <c r="H287" i="18"/>
  <c r="F287" i="18"/>
  <c r="E287" i="18"/>
  <c r="H286" i="18"/>
  <c r="F286" i="18"/>
  <c r="E286" i="18"/>
  <c r="H285" i="18"/>
  <c r="F285" i="18"/>
  <c r="E285" i="18"/>
  <c r="H284" i="18"/>
  <c r="F284" i="18"/>
  <c r="E284" i="18"/>
  <c r="H283" i="18"/>
  <c r="F283" i="18"/>
  <c r="E283" i="18"/>
  <c r="H282" i="18"/>
  <c r="F282" i="18"/>
  <c r="E282" i="18"/>
  <c r="H281" i="18"/>
  <c r="F281" i="18"/>
  <c r="E281" i="18"/>
  <c r="H280" i="18"/>
  <c r="F280" i="18"/>
  <c r="E280" i="18"/>
  <c r="H279" i="18"/>
  <c r="F279" i="18"/>
  <c r="E279" i="18"/>
  <c r="H278" i="18"/>
  <c r="F278" i="18"/>
  <c r="E278" i="18"/>
  <c r="H277" i="18"/>
  <c r="F277" i="18"/>
  <c r="E277" i="18"/>
  <c r="H276" i="18"/>
  <c r="F276" i="18"/>
  <c r="E276" i="18"/>
  <c r="H275" i="18"/>
  <c r="F275" i="18"/>
  <c r="E275" i="18"/>
  <c r="H274" i="18"/>
  <c r="F274" i="18"/>
  <c r="E274" i="18"/>
  <c r="H273" i="18"/>
  <c r="F273" i="18"/>
  <c r="E273" i="18"/>
  <c r="H272" i="18"/>
  <c r="F272" i="18"/>
  <c r="E272" i="18"/>
  <c r="H271" i="18"/>
  <c r="F271" i="18"/>
  <c r="E271" i="18"/>
  <c r="H270" i="18"/>
  <c r="F270" i="18"/>
  <c r="E270" i="18"/>
  <c r="H269" i="18"/>
  <c r="F269" i="18"/>
  <c r="E269" i="18"/>
  <c r="H268" i="18"/>
  <c r="F268" i="18"/>
  <c r="E268" i="18"/>
  <c r="H267" i="18"/>
  <c r="F267" i="18"/>
  <c r="E267" i="18"/>
  <c r="H266" i="18"/>
  <c r="F266" i="18"/>
  <c r="E266" i="18"/>
  <c r="H265" i="18"/>
  <c r="F265" i="18"/>
  <c r="E265" i="18"/>
  <c r="H264" i="18"/>
  <c r="F264" i="18"/>
  <c r="E264" i="18"/>
  <c r="H263" i="18"/>
  <c r="F263" i="18"/>
  <c r="E263" i="18"/>
  <c r="H262" i="18"/>
  <c r="F262" i="18"/>
  <c r="E262" i="18"/>
  <c r="H261" i="18"/>
  <c r="F261" i="18"/>
  <c r="E261" i="18"/>
  <c r="H260" i="18"/>
  <c r="F260" i="18"/>
  <c r="E260" i="18"/>
  <c r="H259" i="18"/>
  <c r="F259" i="18"/>
  <c r="E259" i="18"/>
  <c r="H257" i="18"/>
  <c r="F257" i="18"/>
  <c r="E257" i="18"/>
  <c r="H256" i="18"/>
  <c r="F256" i="18"/>
  <c r="E256" i="18"/>
  <c r="H255" i="18"/>
  <c r="F255" i="18"/>
  <c r="E255" i="18"/>
  <c r="H254" i="18"/>
  <c r="F254" i="18"/>
  <c r="E254" i="18"/>
  <c r="H253" i="18"/>
  <c r="F253" i="18"/>
  <c r="E253" i="18"/>
  <c r="H252" i="18"/>
  <c r="F252" i="18"/>
  <c r="E252" i="18"/>
  <c r="H251" i="18"/>
  <c r="F251" i="18"/>
  <c r="E251" i="18"/>
  <c r="H250" i="18"/>
  <c r="F250" i="18"/>
  <c r="E250" i="18"/>
  <c r="H249" i="18"/>
  <c r="F249" i="18"/>
  <c r="E249" i="18"/>
  <c r="H248" i="18"/>
  <c r="F248" i="18"/>
  <c r="E248" i="18"/>
  <c r="H247" i="18"/>
  <c r="F247" i="18"/>
  <c r="E247" i="18"/>
  <c r="H246" i="18"/>
  <c r="F246" i="18"/>
  <c r="E246" i="18"/>
  <c r="H245" i="18"/>
  <c r="F245" i="18"/>
  <c r="E245" i="18"/>
  <c r="H244" i="18"/>
  <c r="F244" i="18"/>
  <c r="E244" i="18"/>
  <c r="H243" i="18"/>
  <c r="F243" i="18"/>
  <c r="E243" i="18"/>
  <c r="H242" i="18"/>
  <c r="F242" i="18"/>
  <c r="E242" i="18"/>
  <c r="H241" i="18"/>
  <c r="F241" i="18"/>
  <c r="E241" i="18"/>
  <c r="H240" i="18"/>
  <c r="F240" i="18"/>
  <c r="E240" i="18"/>
  <c r="H239" i="18"/>
  <c r="F239" i="18"/>
  <c r="E239" i="18"/>
  <c r="H238" i="18"/>
  <c r="F238" i="18"/>
  <c r="E238" i="18"/>
  <c r="H237" i="18"/>
  <c r="F237" i="18"/>
  <c r="E237" i="18"/>
  <c r="H236" i="18"/>
  <c r="F236" i="18"/>
  <c r="E236" i="18"/>
  <c r="H235" i="18"/>
  <c r="F235" i="18"/>
  <c r="E235" i="18"/>
  <c r="H234" i="18"/>
  <c r="F234" i="18"/>
  <c r="E234" i="18"/>
  <c r="H233" i="18"/>
  <c r="F233" i="18"/>
  <c r="E233" i="18"/>
  <c r="H232" i="18"/>
  <c r="F232" i="18"/>
  <c r="E232" i="18"/>
  <c r="H231" i="18"/>
  <c r="F231" i="18"/>
  <c r="E231" i="18"/>
  <c r="H230" i="18"/>
  <c r="F230" i="18"/>
  <c r="E230" i="18"/>
  <c r="H229" i="18"/>
  <c r="F229" i="18"/>
  <c r="E229" i="18"/>
  <c r="H228" i="18"/>
  <c r="F228" i="18"/>
  <c r="E228" i="18"/>
  <c r="H227" i="18"/>
  <c r="F227" i="18"/>
  <c r="E227" i="18"/>
  <c r="H226" i="18"/>
  <c r="F226" i="18"/>
  <c r="E226" i="18"/>
  <c r="H225" i="18"/>
  <c r="F225" i="18"/>
  <c r="E225" i="18"/>
  <c r="H224" i="18"/>
  <c r="F224" i="18"/>
  <c r="E224" i="18"/>
  <c r="H223" i="18"/>
  <c r="F223" i="18"/>
  <c r="E223" i="18"/>
  <c r="H222" i="18"/>
  <c r="F222" i="18"/>
  <c r="E222" i="18"/>
  <c r="H221" i="18"/>
  <c r="F221" i="18"/>
  <c r="E221" i="18"/>
  <c r="H220" i="18"/>
  <c r="F220" i="18"/>
  <c r="E220" i="18"/>
  <c r="H219" i="18"/>
  <c r="F219" i="18"/>
  <c r="E219" i="18"/>
  <c r="H218" i="18"/>
  <c r="F218" i="18"/>
  <c r="E218" i="18"/>
  <c r="H217" i="18"/>
  <c r="F217" i="18"/>
  <c r="E217" i="18"/>
  <c r="H216" i="18"/>
  <c r="F216" i="18"/>
  <c r="E216" i="18"/>
  <c r="H215" i="18"/>
  <c r="F215" i="18"/>
  <c r="E215" i="18"/>
  <c r="H214" i="18"/>
  <c r="F214" i="18"/>
  <c r="E214" i="18"/>
  <c r="H213" i="18"/>
  <c r="F213" i="18"/>
  <c r="E213" i="18"/>
  <c r="H212" i="18"/>
  <c r="F212" i="18"/>
  <c r="E212" i="18"/>
  <c r="H211" i="18"/>
  <c r="F211" i="18"/>
  <c r="E211" i="18"/>
  <c r="H210" i="18"/>
  <c r="F210" i="18"/>
  <c r="E210" i="18"/>
  <c r="H209" i="18"/>
  <c r="F209" i="18"/>
  <c r="E209" i="18"/>
  <c r="H208" i="18"/>
  <c r="F208" i="18"/>
  <c r="E208" i="18"/>
  <c r="H207" i="18"/>
  <c r="F207" i="18"/>
  <c r="E207" i="18"/>
  <c r="H206" i="18"/>
  <c r="F206" i="18"/>
  <c r="E206" i="18"/>
  <c r="H205" i="18"/>
  <c r="F205" i="18"/>
  <c r="E205" i="18"/>
  <c r="H204" i="18"/>
  <c r="F204" i="18"/>
  <c r="E204" i="18"/>
  <c r="H203" i="18"/>
  <c r="F203" i="18"/>
  <c r="E203" i="18"/>
  <c r="H202" i="18"/>
  <c r="F202" i="18"/>
  <c r="E202" i="18"/>
  <c r="H201" i="18"/>
  <c r="F201" i="18"/>
  <c r="E201" i="18"/>
  <c r="H200" i="18"/>
  <c r="F200" i="18"/>
  <c r="E200" i="18"/>
  <c r="H199" i="18"/>
  <c r="F199" i="18"/>
  <c r="E199" i="18"/>
  <c r="H198" i="18"/>
  <c r="F198" i="18"/>
  <c r="E198" i="18"/>
  <c r="H197" i="18"/>
  <c r="F197" i="18"/>
  <c r="E197" i="18"/>
  <c r="H196" i="18"/>
  <c r="F196" i="18"/>
  <c r="E196" i="18"/>
  <c r="H195" i="18"/>
  <c r="F195" i="18"/>
  <c r="E195" i="18"/>
  <c r="H194" i="18"/>
  <c r="F194" i="18"/>
  <c r="E194" i="18"/>
  <c r="H193" i="18"/>
  <c r="F193" i="18"/>
  <c r="E193" i="18"/>
  <c r="H192" i="18"/>
  <c r="F192" i="18"/>
  <c r="E192" i="18"/>
  <c r="H191" i="18"/>
  <c r="F191" i="18"/>
  <c r="E191" i="18"/>
  <c r="H190" i="18"/>
  <c r="F190" i="18"/>
  <c r="E190" i="18"/>
  <c r="H189" i="18"/>
  <c r="F189" i="18"/>
  <c r="E189" i="18"/>
  <c r="H188" i="18"/>
  <c r="F188" i="18"/>
  <c r="E188" i="18"/>
  <c r="H187" i="18"/>
  <c r="F187" i="18"/>
  <c r="E187" i="18"/>
  <c r="H186" i="18"/>
  <c r="F186" i="18"/>
  <c r="E186" i="18"/>
  <c r="H185" i="18"/>
  <c r="F185" i="18"/>
  <c r="E185" i="18"/>
  <c r="H184" i="18"/>
  <c r="F184" i="18"/>
  <c r="E184" i="18"/>
  <c r="H183" i="18"/>
  <c r="F183" i="18"/>
  <c r="E183" i="18"/>
  <c r="H182" i="18"/>
  <c r="F182" i="18"/>
  <c r="E182" i="18"/>
  <c r="H181" i="18"/>
  <c r="F181" i="18"/>
  <c r="E181" i="18"/>
  <c r="H180" i="18"/>
  <c r="F180" i="18"/>
  <c r="E180" i="18"/>
  <c r="H179" i="18"/>
  <c r="F179" i="18"/>
  <c r="E179" i="18"/>
  <c r="H178" i="18"/>
  <c r="F178" i="18"/>
  <c r="E178" i="18"/>
  <c r="H177" i="18"/>
  <c r="F177" i="18"/>
  <c r="E177" i="18"/>
  <c r="H176" i="18"/>
  <c r="F176" i="18"/>
  <c r="E176" i="18"/>
  <c r="H175" i="18"/>
  <c r="F175" i="18"/>
  <c r="E175" i="18"/>
  <c r="H174" i="18"/>
  <c r="F174" i="18"/>
  <c r="E174" i="18"/>
  <c r="H173" i="18"/>
  <c r="F173" i="18"/>
  <c r="E173" i="18"/>
  <c r="H172" i="18"/>
  <c r="F172" i="18"/>
  <c r="E172" i="18"/>
  <c r="H171" i="18"/>
  <c r="F171" i="18"/>
  <c r="E171" i="18"/>
  <c r="H170" i="18"/>
  <c r="F170" i="18"/>
  <c r="E170" i="18"/>
  <c r="H169" i="18"/>
  <c r="F169" i="18"/>
  <c r="E169" i="18"/>
  <c r="H168" i="18"/>
  <c r="F168" i="18"/>
  <c r="E168" i="18"/>
  <c r="H167" i="18"/>
  <c r="F167" i="18"/>
  <c r="E167" i="18"/>
  <c r="H166" i="18"/>
  <c r="F166" i="18"/>
  <c r="E166" i="18"/>
  <c r="H165" i="18"/>
  <c r="F165" i="18"/>
  <c r="E165" i="18"/>
  <c r="H164" i="18"/>
  <c r="F164" i="18"/>
  <c r="E164" i="18"/>
  <c r="H163" i="18"/>
  <c r="F163" i="18"/>
  <c r="E163" i="18"/>
  <c r="H162" i="18"/>
  <c r="F162" i="18"/>
  <c r="E162" i="18"/>
  <c r="H161" i="18"/>
  <c r="F161" i="18"/>
  <c r="E161" i="18"/>
  <c r="H160" i="18"/>
  <c r="F160" i="18"/>
  <c r="E160" i="18"/>
  <c r="H159" i="18"/>
  <c r="F159" i="18"/>
  <c r="E159" i="18"/>
  <c r="H158" i="18"/>
  <c r="F158" i="18"/>
  <c r="E158" i="18"/>
  <c r="H157" i="18"/>
  <c r="F157" i="18"/>
  <c r="E157" i="18"/>
  <c r="H156" i="18"/>
  <c r="F156" i="18"/>
  <c r="E156" i="18"/>
  <c r="H155" i="18"/>
  <c r="F155" i="18"/>
  <c r="E155" i="18"/>
  <c r="H154" i="18"/>
  <c r="F154" i="18"/>
  <c r="E154" i="18"/>
  <c r="H153" i="18"/>
  <c r="F153" i="18"/>
  <c r="E153" i="18"/>
  <c r="H152" i="18"/>
  <c r="F152" i="18"/>
  <c r="E152" i="18"/>
  <c r="H151" i="18"/>
  <c r="F151" i="18"/>
  <c r="E151" i="18"/>
  <c r="H150" i="18"/>
  <c r="F150" i="18"/>
  <c r="E150" i="18"/>
  <c r="H149" i="18"/>
  <c r="F149" i="18"/>
  <c r="E149" i="18"/>
  <c r="H148" i="18"/>
  <c r="F148" i="18"/>
  <c r="E148" i="18"/>
  <c r="H147" i="18"/>
  <c r="F147" i="18"/>
  <c r="E147" i="18"/>
  <c r="H146" i="18"/>
  <c r="F146" i="18"/>
  <c r="E146" i="18"/>
  <c r="H145" i="18"/>
  <c r="F145" i="18"/>
  <c r="E145" i="18"/>
  <c r="H144" i="18"/>
  <c r="F144" i="18"/>
  <c r="E144" i="18"/>
  <c r="H143" i="18"/>
  <c r="F143" i="18"/>
  <c r="E143" i="18"/>
  <c r="H142" i="18"/>
  <c r="F142" i="18"/>
  <c r="E142" i="18"/>
  <c r="H141" i="18"/>
  <c r="F141" i="18"/>
  <c r="E141" i="18"/>
  <c r="H140" i="18"/>
  <c r="F140" i="18"/>
  <c r="E140" i="18"/>
  <c r="H139" i="18"/>
  <c r="F139" i="18"/>
  <c r="E139" i="18"/>
  <c r="H138" i="18"/>
  <c r="F138" i="18"/>
  <c r="E138" i="18"/>
  <c r="H137" i="18"/>
  <c r="F137" i="18"/>
  <c r="E137" i="18"/>
  <c r="H136" i="18"/>
  <c r="F136" i="18"/>
  <c r="E136" i="18"/>
  <c r="H135" i="18"/>
  <c r="F135" i="18"/>
  <c r="E135" i="18"/>
  <c r="H134" i="18"/>
  <c r="F134" i="18"/>
  <c r="E134" i="18"/>
  <c r="H133" i="18"/>
  <c r="F133" i="18"/>
  <c r="E133" i="18"/>
  <c r="H132" i="18"/>
  <c r="F132" i="18"/>
  <c r="E132" i="18"/>
  <c r="H131" i="18"/>
  <c r="F131" i="18"/>
  <c r="E131" i="18"/>
  <c r="H130" i="18"/>
  <c r="F130" i="18"/>
  <c r="E130" i="18"/>
  <c r="H129" i="18"/>
  <c r="F129" i="18"/>
  <c r="E129" i="18"/>
  <c r="H128" i="18"/>
  <c r="F128" i="18"/>
  <c r="E128" i="18"/>
  <c r="H127" i="18"/>
  <c r="F127" i="18"/>
  <c r="E127" i="18"/>
  <c r="H126" i="18"/>
  <c r="F126" i="18"/>
  <c r="E126" i="18"/>
  <c r="H125" i="18"/>
  <c r="F125" i="18"/>
  <c r="E125" i="18"/>
  <c r="H124" i="18"/>
  <c r="F124" i="18"/>
  <c r="E124" i="18"/>
  <c r="H123" i="18"/>
  <c r="F123" i="18"/>
  <c r="E123" i="18"/>
  <c r="H122" i="18"/>
  <c r="F122" i="18"/>
  <c r="E122" i="18"/>
  <c r="H121" i="18"/>
  <c r="F121" i="18"/>
  <c r="E121" i="18"/>
  <c r="H120" i="18"/>
  <c r="F120" i="18"/>
  <c r="E120" i="18"/>
  <c r="H119" i="18"/>
  <c r="F119" i="18"/>
  <c r="E119" i="18"/>
  <c r="H118" i="18"/>
  <c r="F118" i="18"/>
  <c r="E118" i="18"/>
  <c r="H117" i="18"/>
  <c r="F117" i="18"/>
  <c r="E117" i="18"/>
  <c r="H116" i="18"/>
  <c r="F116" i="18"/>
  <c r="E116" i="18"/>
  <c r="H115" i="18"/>
  <c r="F115" i="18"/>
  <c r="E115" i="18"/>
  <c r="H114" i="18"/>
  <c r="F114" i="18"/>
  <c r="E114" i="18"/>
  <c r="H113" i="18"/>
  <c r="F113" i="18"/>
  <c r="E113" i="18"/>
  <c r="H112" i="18"/>
  <c r="F112" i="18"/>
  <c r="E112" i="18"/>
  <c r="H111" i="18"/>
  <c r="F111" i="18"/>
  <c r="E111" i="18"/>
  <c r="H110" i="18"/>
  <c r="F110" i="18"/>
  <c r="E110" i="18"/>
  <c r="H109" i="18"/>
  <c r="F109" i="18"/>
  <c r="E109" i="18"/>
  <c r="H108" i="18"/>
  <c r="F108" i="18"/>
  <c r="E108" i="18"/>
  <c r="H107" i="18"/>
  <c r="F107" i="18"/>
  <c r="E107" i="18"/>
  <c r="H106" i="18"/>
  <c r="F106" i="18"/>
  <c r="E106" i="18"/>
  <c r="H105" i="18"/>
  <c r="F105" i="18"/>
  <c r="E105" i="18"/>
  <c r="H104" i="18"/>
  <c r="F104" i="18"/>
  <c r="E104" i="18"/>
  <c r="H103" i="18"/>
  <c r="F103" i="18"/>
  <c r="E103" i="18"/>
  <c r="H102" i="18"/>
  <c r="F102" i="18"/>
  <c r="E102" i="18"/>
  <c r="H101" i="18"/>
  <c r="F101" i="18"/>
  <c r="E101" i="18"/>
  <c r="H100" i="18"/>
  <c r="F100" i="18"/>
  <c r="E100" i="18"/>
  <c r="H99" i="18"/>
  <c r="F99" i="18"/>
  <c r="E99" i="18"/>
  <c r="H98" i="18"/>
  <c r="F98" i="18"/>
  <c r="E98" i="18"/>
  <c r="H97" i="18"/>
  <c r="F97" i="18"/>
  <c r="E97" i="18"/>
  <c r="H96" i="18"/>
  <c r="F96" i="18"/>
  <c r="E96" i="18"/>
  <c r="H95" i="18"/>
  <c r="F95" i="18"/>
  <c r="E95" i="18"/>
  <c r="H94" i="18"/>
  <c r="F94" i="18"/>
  <c r="E94" i="18"/>
  <c r="H93" i="18"/>
  <c r="F93" i="18"/>
  <c r="E93" i="18"/>
  <c r="H92" i="18"/>
  <c r="F92" i="18"/>
  <c r="E92" i="18"/>
  <c r="H91" i="18"/>
  <c r="F91" i="18"/>
  <c r="E91" i="18"/>
  <c r="H90" i="18"/>
  <c r="F90" i="18"/>
  <c r="E90" i="18"/>
  <c r="H89" i="18"/>
  <c r="F89" i="18"/>
  <c r="E89" i="18"/>
  <c r="H88" i="18"/>
  <c r="F88" i="18"/>
  <c r="E88" i="18"/>
  <c r="H87" i="18"/>
  <c r="F87" i="18"/>
  <c r="E87" i="18"/>
  <c r="H86" i="18"/>
  <c r="F86" i="18"/>
  <c r="E86" i="18"/>
  <c r="H85" i="18"/>
  <c r="F85" i="18"/>
  <c r="E85" i="18"/>
  <c r="H84" i="18"/>
  <c r="F84" i="18"/>
  <c r="E84" i="18"/>
  <c r="H83" i="18"/>
  <c r="F83" i="18"/>
  <c r="E83" i="18"/>
  <c r="H82" i="18"/>
  <c r="F82" i="18"/>
  <c r="E82" i="18"/>
  <c r="H81" i="18"/>
  <c r="F81" i="18"/>
  <c r="E81" i="18"/>
  <c r="H80" i="18"/>
  <c r="F80" i="18"/>
  <c r="E80" i="18"/>
  <c r="H79" i="18"/>
  <c r="F79" i="18"/>
  <c r="E79" i="18"/>
  <c r="H78" i="18"/>
  <c r="F78" i="18"/>
  <c r="E78" i="18"/>
  <c r="H77" i="18"/>
  <c r="F77" i="18"/>
  <c r="E77" i="18"/>
  <c r="H76" i="18"/>
  <c r="F76" i="18"/>
  <c r="E76" i="18"/>
  <c r="H75" i="18"/>
  <c r="F75" i="18"/>
  <c r="E75" i="18"/>
  <c r="H74" i="18"/>
  <c r="F74" i="18"/>
  <c r="E74" i="18"/>
  <c r="H73" i="18"/>
  <c r="F73" i="18"/>
  <c r="E73" i="18"/>
  <c r="H72" i="18"/>
  <c r="F72" i="18"/>
  <c r="E72" i="18"/>
  <c r="H71" i="18"/>
  <c r="F71" i="18"/>
  <c r="E71" i="18"/>
  <c r="H70" i="18"/>
  <c r="F70" i="18"/>
  <c r="E70" i="18"/>
  <c r="H69" i="18"/>
  <c r="F69" i="18"/>
  <c r="E69" i="18"/>
  <c r="H68" i="18"/>
  <c r="F68" i="18"/>
  <c r="E68" i="18"/>
  <c r="H67" i="18"/>
  <c r="F67" i="18"/>
  <c r="E67" i="18"/>
  <c r="H66" i="18"/>
  <c r="F66" i="18"/>
  <c r="E66" i="18"/>
  <c r="H65" i="18"/>
  <c r="F65" i="18"/>
  <c r="E65" i="18"/>
  <c r="H64" i="18"/>
  <c r="F64" i="18"/>
  <c r="E64" i="18"/>
  <c r="H63" i="18"/>
  <c r="F63" i="18"/>
  <c r="E63" i="18"/>
  <c r="H62" i="18"/>
  <c r="F62" i="18"/>
  <c r="E62" i="18"/>
  <c r="H61" i="18"/>
  <c r="F61" i="18"/>
  <c r="E61" i="18"/>
  <c r="H60" i="18"/>
  <c r="F60" i="18"/>
  <c r="E60" i="18"/>
  <c r="H59" i="18"/>
  <c r="F59" i="18"/>
  <c r="E59" i="18"/>
  <c r="H58" i="18"/>
  <c r="F58" i="18"/>
  <c r="E58" i="18"/>
  <c r="H57" i="18"/>
  <c r="F57" i="18"/>
  <c r="E57" i="18"/>
  <c r="H56" i="18"/>
  <c r="F56" i="18"/>
  <c r="E56" i="18"/>
  <c r="H55" i="18"/>
  <c r="F55" i="18"/>
  <c r="E55" i="18"/>
  <c r="H54" i="18"/>
  <c r="F54" i="18"/>
  <c r="E54" i="18"/>
  <c r="H53" i="18"/>
  <c r="F53" i="18"/>
  <c r="E53" i="18"/>
  <c r="H52" i="18"/>
  <c r="F52" i="18"/>
  <c r="E52" i="18"/>
  <c r="H51" i="18"/>
  <c r="F51" i="18"/>
  <c r="E51" i="18"/>
  <c r="H50" i="18"/>
  <c r="F50" i="18"/>
  <c r="E50" i="18"/>
  <c r="H49" i="18"/>
  <c r="F49" i="18"/>
  <c r="E49" i="18"/>
  <c r="H48" i="18"/>
  <c r="F48" i="18"/>
  <c r="E48" i="18"/>
  <c r="H47" i="18"/>
  <c r="F47" i="18"/>
  <c r="E47" i="18"/>
  <c r="H45" i="18"/>
  <c r="F45" i="18"/>
  <c r="E45" i="18"/>
  <c r="H44" i="18"/>
  <c r="F44" i="18"/>
  <c r="E44" i="18"/>
  <c r="H43" i="18"/>
  <c r="F43" i="18"/>
  <c r="E43" i="18"/>
  <c r="H42" i="18"/>
  <c r="F42" i="18"/>
  <c r="E42" i="18"/>
  <c r="H41" i="18"/>
  <c r="F41" i="18"/>
  <c r="E41" i="18"/>
  <c r="H40" i="18"/>
  <c r="F40" i="18"/>
  <c r="E40" i="18"/>
  <c r="H39" i="18"/>
  <c r="F39" i="18"/>
  <c r="E39" i="18"/>
  <c r="H38" i="18"/>
  <c r="F38" i="18"/>
  <c r="E38" i="18"/>
  <c r="H37" i="18"/>
  <c r="F37" i="18"/>
  <c r="E37" i="18"/>
  <c r="H36" i="18"/>
  <c r="F36" i="18"/>
  <c r="E36" i="18"/>
  <c r="H35" i="18"/>
  <c r="F35" i="18"/>
  <c r="E35" i="18"/>
  <c r="H34" i="18"/>
  <c r="F34" i="18"/>
  <c r="E34" i="18"/>
  <c r="H33" i="18"/>
  <c r="F33" i="18"/>
  <c r="E33" i="18"/>
  <c r="H32" i="18"/>
  <c r="F32" i="18"/>
  <c r="E32" i="18"/>
  <c r="H31" i="18"/>
  <c r="F31" i="18"/>
  <c r="E31" i="18"/>
  <c r="H30" i="18"/>
  <c r="F30" i="18"/>
  <c r="E30" i="18"/>
  <c r="H29" i="18"/>
  <c r="F29" i="18"/>
  <c r="E29" i="18"/>
  <c r="H28" i="18"/>
  <c r="F28" i="18"/>
  <c r="E28" i="18"/>
  <c r="H27" i="18"/>
  <c r="F27" i="18"/>
  <c r="E27" i="18"/>
  <c r="H26" i="18"/>
  <c r="F26" i="18"/>
  <c r="E26" i="18"/>
  <c r="H25" i="18"/>
  <c r="F25" i="18"/>
  <c r="E25" i="18"/>
  <c r="H594" i="17"/>
  <c r="F594" i="17"/>
  <c r="E594" i="17"/>
  <c r="H593" i="17"/>
  <c r="F593" i="17"/>
  <c r="E593" i="17"/>
  <c r="H592" i="17"/>
  <c r="F592" i="17"/>
  <c r="E592" i="17"/>
  <c r="H591" i="17"/>
  <c r="F591" i="17"/>
  <c r="E591" i="17"/>
  <c r="H590" i="17"/>
  <c r="F590" i="17"/>
  <c r="E590" i="17"/>
  <c r="H589" i="17"/>
  <c r="F589" i="17"/>
  <c r="E589" i="17"/>
  <c r="H588" i="17"/>
  <c r="F588" i="17"/>
  <c r="E588" i="17"/>
  <c r="H587" i="17"/>
  <c r="F587" i="17"/>
  <c r="E587" i="17"/>
  <c r="H586" i="17"/>
  <c r="F586" i="17"/>
  <c r="E586" i="17"/>
  <c r="H585" i="17"/>
  <c r="F585" i="17"/>
  <c r="E585" i="17"/>
  <c r="H584" i="17"/>
  <c r="F584" i="17"/>
  <c r="E584" i="17"/>
  <c r="H583" i="17"/>
  <c r="F583" i="17"/>
  <c r="E583" i="17"/>
  <c r="H582" i="17"/>
  <c r="F582" i="17"/>
  <c r="E582" i="17"/>
  <c r="H581" i="17"/>
  <c r="F581" i="17"/>
  <c r="E581" i="17"/>
  <c r="H579" i="17"/>
  <c r="F579" i="17"/>
  <c r="E579" i="17"/>
  <c r="H578" i="17"/>
  <c r="F578" i="17"/>
  <c r="E578" i="17"/>
  <c r="H577" i="17"/>
  <c r="F577" i="17"/>
  <c r="E577" i="17"/>
  <c r="H576" i="17"/>
  <c r="F576" i="17"/>
  <c r="E576" i="17"/>
  <c r="H575" i="17"/>
  <c r="F575" i="17"/>
  <c r="E575" i="17"/>
  <c r="H574" i="17"/>
  <c r="F574" i="17"/>
  <c r="E574" i="17"/>
  <c r="H573" i="17"/>
  <c r="F573" i="17"/>
  <c r="E573" i="17"/>
  <c r="H572" i="17"/>
  <c r="F572" i="17"/>
  <c r="E572" i="17"/>
  <c r="H571" i="17"/>
  <c r="F571" i="17"/>
  <c r="E571" i="17"/>
  <c r="H570" i="17"/>
  <c r="F570" i="17"/>
  <c r="E570" i="17"/>
  <c r="H569" i="17"/>
  <c r="F569" i="17"/>
  <c r="E569" i="17"/>
  <c r="H568" i="17"/>
  <c r="F568" i="17"/>
  <c r="E568" i="17"/>
  <c r="H566" i="17"/>
  <c r="F566" i="17"/>
  <c r="E566" i="17"/>
  <c r="H565" i="17"/>
  <c r="F565" i="17"/>
  <c r="E565" i="17"/>
  <c r="H564" i="17"/>
  <c r="F564" i="17"/>
  <c r="E564" i="17"/>
  <c r="H563" i="17"/>
  <c r="F563" i="17"/>
  <c r="E563" i="17"/>
  <c r="H562" i="17"/>
  <c r="F562" i="17"/>
  <c r="E562" i="17"/>
  <c r="H561" i="17"/>
  <c r="F561" i="17"/>
  <c r="E561" i="17"/>
  <c r="H560" i="17"/>
  <c r="F560" i="17"/>
  <c r="E560" i="17"/>
  <c r="H559" i="17"/>
  <c r="F559" i="17"/>
  <c r="E559" i="17"/>
  <c r="H558" i="17"/>
  <c r="F558" i="17"/>
  <c r="E558" i="17"/>
  <c r="H557" i="17"/>
  <c r="F557" i="17"/>
  <c r="E557" i="17"/>
  <c r="H556" i="17"/>
  <c r="F556" i="17"/>
  <c r="E556" i="17"/>
  <c r="H555" i="17"/>
  <c r="F555" i="17"/>
  <c r="E555" i="17"/>
  <c r="H554" i="17"/>
  <c r="F554" i="17"/>
  <c r="E554" i="17"/>
  <c r="H553" i="17"/>
  <c r="F553" i="17"/>
  <c r="E553" i="17"/>
  <c r="H552" i="17"/>
  <c r="F552" i="17"/>
  <c r="E552" i="17"/>
  <c r="H551" i="17"/>
  <c r="F551" i="17"/>
  <c r="E551" i="17"/>
  <c r="H550" i="17"/>
  <c r="F550" i="17"/>
  <c r="E550" i="17"/>
  <c r="H549" i="17"/>
  <c r="F549" i="17"/>
  <c r="E549" i="17"/>
  <c r="H533" i="17"/>
  <c r="F533" i="17"/>
  <c r="E533" i="17"/>
  <c r="H532" i="17"/>
  <c r="F532" i="17"/>
  <c r="E532" i="17"/>
  <c r="H531" i="17"/>
  <c r="F531" i="17"/>
  <c r="E531" i="17"/>
  <c r="H530" i="17"/>
  <c r="F530" i="17"/>
  <c r="E530" i="17"/>
  <c r="H529" i="17"/>
  <c r="F529" i="17"/>
  <c r="E529" i="17"/>
  <c r="H528" i="17"/>
  <c r="F528" i="17"/>
  <c r="E528" i="17"/>
  <c r="H527" i="17"/>
  <c r="F527" i="17"/>
  <c r="E527" i="17"/>
  <c r="H526" i="17"/>
  <c r="F526" i="17"/>
  <c r="E526" i="17"/>
  <c r="H525" i="17"/>
  <c r="F525" i="17"/>
  <c r="E525" i="17"/>
  <c r="H524" i="17"/>
  <c r="F524" i="17"/>
  <c r="E524" i="17"/>
  <c r="H523" i="17"/>
  <c r="F523" i="17"/>
  <c r="E523" i="17"/>
  <c r="H522" i="17"/>
  <c r="F522" i="17"/>
  <c r="E522" i="17"/>
  <c r="H521" i="17"/>
  <c r="F521" i="17"/>
  <c r="E521" i="17"/>
  <c r="H520" i="17"/>
  <c r="F520" i="17"/>
  <c r="E520" i="17"/>
  <c r="H519" i="17"/>
  <c r="F519" i="17"/>
  <c r="E519" i="17"/>
  <c r="H518" i="17"/>
  <c r="F518" i="17"/>
  <c r="E518" i="17"/>
  <c r="H517" i="17"/>
  <c r="F517" i="17"/>
  <c r="E517" i="17"/>
  <c r="H516" i="17"/>
  <c r="F516" i="17"/>
  <c r="E516" i="17"/>
  <c r="H515" i="17"/>
  <c r="F515" i="17"/>
  <c r="E515" i="17"/>
  <c r="H514" i="17"/>
  <c r="F514" i="17"/>
  <c r="E514" i="17"/>
  <c r="H513" i="17"/>
  <c r="F513" i="17"/>
  <c r="E513" i="17"/>
  <c r="H512" i="17"/>
  <c r="F512" i="17"/>
  <c r="E512" i="17"/>
  <c r="H511" i="17"/>
  <c r="F511" i="17"/>
  <c r="E511" i="17"/>
  <c r="H510" i="17"/>
  <c r="F510" i="17"/>
  <c r="E510" i="17"/>
  <c r="H509" i="17"/>
  <c r="F509" i="17"/>
  <c r="E509" i="17"/>
  <c r="H508" i="17"/>
  <c r="F508" i="17"/>
  <c r="E508" i="17"/>
  <c r="H507" i="17"/>
  <c r="F507" i="17"/>
  <c r="E507" i="17"/>
  <c r="H506" i="17"/>
  <c r="F506" i="17"/>
  <c r="E506" i="17"/>
  <c r="H505" i="17"/>
  <c r="F505" i="17"/>
  <c r="E505" i="17"/>
  <c r="H504" i="17"/>
  <c r="F504" i="17"/>
  <c r="E504" i="17"/>
  <c r="H503" i="17"/>
  <c r="F503" i="17"/>
  <c r="E503" i="17"/>
  <c r="H502" i="17"/>
  <c r="F502" i="17"/>
  <c r="E502" i="17"/>
  <c r="H501" i="17"/>
  <c r="F501" i="17"/>
  <c r="E501" i="17"/>
  <c r="H500" i="17"/>
  <c r="F500" i="17"/>
  <c r="E500" i="17"/>
  <c r="H499" i="17"/>
  <c r="F499" i="17"/>
  <c r="E499" i="17"/>
  <c r="H498" i="17"/>
  <c r="F498" i="17"/>
  <c r="E498" i="17"/>
  <c r="H497" i="17"/>
  <c r="F497" i="17"/>
  <c r="E497" i="17"/>
  <c r="H496" i="17"/>
  <c r="F496" i="17"/>
  <c r="E496" i="17"/>
  <c r="H495" i="17"/>
  <c r="F495" i="17"/>
  <c r="E495" i="17"/>
  <c r="H494" i="17"/>
  <c r="F494" i="17"/>
  <c r="E494" i="17"/>
  <c r="H493" i="17"/>
  <c r="F493" i="17"/>
  <c r="E493" i="17"/>
  <c r="H492" i="17"/>
  <c r="F492" i="17"/>
  <c r="E492" i="17"/>
  <c r="H491" i="17"/>
  <c r="F491" i="17"/>
  <c r="E491" i="17"/>
  <c r="H490" i="17"/>
  <c r="F490" i="17"/>
  <c r="E490" i="17"/>
  <c r="H489" i="17"/>
  <c r="F489" i="17"/>
  <c r="E489" i="17"/>
  <c r="H488" i="17"/>
  <c r="F488" i="17"/>
  <c r="E488" i="17"/>
  <c r="H487" i="17"/>
  <c r="F487" i="17"/>
  <c r="E487" i="17"/>
  <c r="H486" i="17"/>
  <c r="F486" i="17"/>
  <c r="E486" i="17"/>
  <c r="H485" i="17"/>
  <c r="F485" i="17"/>
  <c r="E485" i="17"/>
  <c r="H484" i="17"/>
  <c r="F484" i="17"/>
  <c r="E484" i="17"/>
  <c r="H483" i="17"/>
  <c r="F483" i="17"/>
  <c r="E483" i="17"/>
  <c r="H482" i="17"/>
  <c r="F482" i="17"/>
  <c r="E482" i="17"/>
  <c r="H481" i="17"/>
  <c r="F481" i="17"/>
  <c r="E481" i="17"/>
  <c r="H480" i="17"/>
  <c r="F480" i="17"/>
  <c r="E480" i="17"/>
  <c r="H479" i="17"/>
  <c r="F479" i="17"/>
  <c r="E479" i="17"/>
  <c r="H478" i="17"/>
  <c r="F478" i="17"/>
  <c r="E478" i="17"/>
  <c r="H477" i="17"/>
  <c r="F477" i="17"/>
  <c r="E477" i="17"/>
  <c r="H476" i="17"/>
  <c r="F476" i="17"/>
  <c r="E476" i="17"/>
  <c r="H475" i="17"/>
  <c r="F475" i="17"/>
  <c r="E475" i="17"/>
  <c r="H474" i="17"/>
  <c r="F474" i="17"/>
  <c r="E474" i="17"/>
  <c r="H473" i="17"/>
  <c r="F473" i="17"/>
  <c r="E473" i="17"/>
  <c r="H472" i="17"/>
  <c r="F472" i="17"/>
  <c r="E472" i="17"/>
  <c r="H471" i="17"/>
  <c r="F471" i="17"/>
  <c r="E471" i="17"/>
  <c r="H470" i="17"/>
  <c r="F470" i="17"/>
  <c r="E470" i="17"/>
  <c r="H469" i="17"/>
  <c r="F469" i="17"/>
  <c r="E469" i="17"/>
  <c r="H468" i="17"/>
  <c r="F468" i="17"/>
  <c r="E468" i="17"/>
  <c r="H467" i="17"/>
  <c r="F467" i="17"/>
  <c r="E467" i="17"/>
  <c r="H466" i="17"/>
  <c r="F466" i="17"/>
  <c r="E466" i="17"/>
  <c r="H465" i="17"/>
  <c r="F465" i="17"/>
  <c r="E465" i="17"/>
  <c r="H464" i="17"/>
  <c r="F464" i="17"/>
  <c r="E464" i="17"/>
  <c r="H463" i="17"/>
  <c r="F463" i="17"/>
  <c r="E463" i="17"/>
  <c r="H462" i="17"/>
  <c r="F462" i="17"/>
  <c r="E462" i="17"/>
  <c r="H461" i="17"/>
  <c r="F461" i="17"/>
  <c r="E461" i="17"/>
  <c r="H460" i="17"/>
  <c r="F460" i="17"/>
  <c r="E460" i="17"/>
  <c r="H459" i="17"/>
  <c r="F459" i="17"/>
  <c r="E459" i="17"/>
  <c r="H458" i="17"/>
  <c r="F458" i="17"/>
  <c r="E458" i="17"/>
  <c r="H457" i="17"/>
  <c r="F457" i="17"/>
  <c r="E457" i="17"/>
  <c r="H456" i="17"/>
  <c r="F456" i="17"/>
  <c r="E456" i="17"/>
  <c r="H455" i="17"/>
  <c r="F455" i="17"/>
  <c r="E455" i="17"/>
  <c r="H454" i="17"/>
  <c r="F454" i="17"/>
  <c r="E454" i="17"/>
  <c r="H453" i="17"/>
  <c r="F453" i="17"/>
  <c r="E453" i="17"/>
  <c r="H452" i="17"/>
  <c r="F452" i="17"/>
  <c r="E452" i="17"/>
  <c r="H451" i="17"/>
  <c r="F451" i="17"/>
  <c r="E451" i="17"/>
  <c r="H450" i="17"/>
  <c r="F450" i="17"/>
  <c r="E450" i="17"/>
  <c r="H449" i="17"/>
  <c r="F449" i="17"/>
  <c r="E449" i="17"/>
  <c r="H448" i="17"/>
  <c r="F448" i="17"/>
  <c r="E448" i="17"/>
  <c r="H447" i="17"/>
  <c r="F447" i="17"/>
  <c r="E447" i="17"/>
  <c r="H446" i="17"/>
  <c r="F446" i="17"/>
  <c r="E446" i="17"/>
  <c r="H445" i="17"/>
  <c r="F445" i="17"/>
  <c r="E445" i="17"/>
  <c r="H444" i="17"/>
  <c r="F444" i="17"/>
  <c r="E444" i="17"/>
  <c r="H443" i="17"/>
  <c r="F443" i="17"/>
  <c r="E443" i="17"/>
  <c r="H442" i="17"/>
  <c r="F442" i="17"/>
  <c r="E442" i="17"/>
  <c r="H441" i="17"/>
  <c r="F441" i="17"/>
  <c r="E441" i="17"/>
  <c r="H440" i="17"/>
  <c r="F440" i="17"/>
  <c r="E440" i="17"/>
  <c r="H439" i="17"/>
  <c r="F439" i="17"/>
  <c r="E439" i="17"/>
  <c r="H438" i="17"/>
  <c r="F438" i="17"/>
  <c r="E438" i="17"/>
  <c r="H437" i="17"/>
  <c r="F437" i="17"/>
  <c r="E437" i="17"/>
  <c r="H436" i="17"/>
  <c r="F436" i="17"/>
  <c r="E436" i="17"/>
  <c r="H435" i="17"/>
  <c r="F435" i="17"/>
  <c r="E435" i="17"/>
  <c r="H434" i="17"/>
  <c r="F434" i="17"/>
  <c r="E434" i="17"/>
  <c r="H433" i="17"/>
  <c r="F433" i="17"/>
  <c r="E433" i="17"/>
  <c r="H432" i="17"/>
  <c r="F432" i="17"/>
  <c r="E432" i="17"/>
  <c r="H431" i="17"/>
  <c r="F431" i="17"/>
  <c r="E431" i="17"/>
  <c r="H430" i="17"/>
  <c r="F430" i="17"/>
  <c r="E430" i="17"/>
  <c r="H429" i="17"/>
  <c r="F429" i="17"/>
  <c r="E429" i="17"/>
  <c r="H428" i="17"/>
  <c r="F428" i="17"/>
  <c r="E428" i="17"/>
  <c r="H427" i="17"/>
  <c r="F427" i="17"/>
  <c r="E427" i="17"/>
  <c r="H426" i="17"/>
  <c r="F426" i="17"/>
  <c r="E426" i="17"/>
  <c r="H425" i="17"/>
  <c r="F425" i="17"/>
  <c r="E425" i="17"/>
  <c r="H424" i="17"/>
  <c r="F424" i="17"/>
  <c r="E424" i="17"/>
  <c r="H423" i="17"/>
  <c r="F423" i="17"/>
  <c r="E423" i="17"/>
  <c r="H422" i="17"/>
  <c r="F422" i="17"/>
  <c r="E422" i="17"/>
  <c r="H421" i="17"/>
  <c r="F421" i="17"/>
  <c r="E421" i="17"/>
  <c r="H420" i="17"/>
  <c r="F420" i="17"/>
  <c r="E420" i="17"/>
  <c r="H419" i="17"/>
  <c r="F419" i="17"/>
  <c r="E419" i="17"/>
  <c r="H418" i="17"/>
  <c r="F418" i="17"/>
  <c r="E418" i="17"/>
  <c r="H417" i="17"/>
  <c r="F417" i="17"/>
  <c r="E417" i="17"/>
  <c r="H416" i="17"/>
  <c r="F416" i="17"/>
  <c r="E416" i="17"/>
  <c r="H415" i="17"/>
  <c r="F415" i="17"/>
  <c r="E415" i="17"/>
  <c r="H414" i="17"/>
  <c r="F414" i="17"/>
  <c r="E414" i="17"/>
  <c r="H413" i="17"/>
  <c r="F413" i="17"/>
  <c r="E413" i="17"/>
  <c r="H412" i="17"/>
  <c r="F412" i="17"/>
  <c r="E412" i="17"/>
  <c r="H411" i="17"/>
  <c r="F411" i="17"/>
  <c r="E411" i="17"/>
  <c r="H410" i="17"/>
  <c r="F410" i="17"/>
  <c r="E410" i="17"/>
  <c r="H409" i="17"/>
  <c r="F409" i="17"/>
  <c r="E409" i="17"/>
  <c r="H408" i="17"/>
  <c r="F408" i="17"/>
  <c r="E408" i="17"/>
  <c r="H407" i="17"/>
  <c r="F407" i="17"/>
  <c r="E407" i="17"/>
  <c r="H406" i="17"/>
  <c r="F406" i="17"/>
  <c r="E406" i="17"/>
  <c r="H405" i="17"/>
  <c r="F405" i="17"/>
  <c r="E405" i="17"/>
  <c r="H404" i="17"/>
  <c r="F404" i="17"/>
  <c r="E404" i="17"/>
  <c r="H403" i="17"/>
  <c r="F403" i="17"/>
  <c r="E403" i="17"/>
  <c r="H402" i="17"/>
  <c r="F402" i="17"/>
  <c r="E402" i="17"/>
  <c r="H401" i="17"/>
  <c r="F401" i="17"/>
  <c r="E401" i="17"/>
  <c r="H400" i="17"/>
  <c r="F400" i="17"/>
  <c r="E400" i="17"/>
  <c r="H399" i="17"/>
  <c r="F399" i="17"/>
  <c r="E399" i="17"/>
  <c r="H398" i="17"/>
  <c r="F398" i="17"/>
  <c r="E398" i="17"/>
  <c r="H397" i="17"/>
  <c r="F397" i="17"/>
  <c r="E397" i="17"/>
  <c r="H396" i="17"/>
  <c r="F396" i="17"/>
  <c r="E396" i="17"/>
  <c r="H395" i="17"/>
  <c r="F395" i="17"/>
  <c r="E395" i="17"/>
  <c r="H394" i="17"/>
  <c r="F394" i="17"/>
  <c r="E394" i="17"/>
  <c r="H393" i="17"/>
  <c r="F393" i="17"/>
  <c r="E393" i="17"/>
  <c r="H392" i="17"/>
  <c r="F392" i="17"/>
  <c r="E392" i="17"/>
  <c r="H391" i="17"/>
  <c r="F391" i="17"/>
  <c r="E391" i="17"/>
  <c r="H390" i="17"/>
  <c r="F390" i="17"/>
  <c r="E390" i="17"/>
  <c r="H389" i="17"/>
  <c r="F389" i="17"/>
  <c r="E389" i="17"/>
  <c r="H388" i="17"/>
  <c r="F388" i="17"/>
  <c r="E388" i="17"/>
  <c r="H387" i="17"/>
  <c r="F387" i="17"/>
  <c r="E387" i="17"/>
  <c r="H386" i="17"/>
  <c r="F386" i="17"/>
  <c r="E386" i="17"/>
  <c r="H385" i="17"/>
  <c r="F385" i="17"/>
  <c r="E385" i="17"/>
  <c r="H384" i="17"/>
  <c r="F384" i="17"/>
  <c r="E384" i="17"/>
  <c r="H383" i="17"/>
  <c r="F383" i="17"/>
  <c r="E383" i="17"/>
  <c r="H382" i="17"/>
  <c r="F382" i="17"/>
  <c r="E382" i="17"/>
  <c r="H381" i="17"/>
  <c r="F381" i="17"/>
  <c r="E381" i="17"/>
  <c r="H380" i="17"/>
  <c r="F380" i="17"/>
  <c r="E380" i="17"/>
  <c r="H379" i="17"/>
  <c r="F379" i="17"/>
  <c r="E379" i="17"/>
  <c r="H378" i="17"/>
  <c r="F378" i="17"/>
  <c r="E378" i="17"/>
  <c r="H377" i="17"/>
  <c r="F377" i="17"/>
  <c r="E377" i="17"/>
  <c r="H376" i="17"/>
  <c r="F376" i="17"/>
  <c r="E376" i="17"/>
  <c r="H375" i="17"/>
  <c r="F375" i="17"/>
  <c r="E375" i="17"/>
  <c r="H374" i="17"/>
  <c r="F374" i="17"/>
  <c r="E374" i="17"/>
  <c r="H373" i="17"/>
  <c r="F373" i="17"/>
  <c r="E373" i="17"/>
  <c r="H372" i="17"/>
  <c r="F372" i="17"/>
  <c r="E372" i="17"/>
  <c r="H371" i="17"/>
  <c r="F371" i="17"/>
  <c r="E371" i="17"/>
  <c r="H370" i="17"/>
  <c r="F370" i="17"/>
  <c r="E370" i="17"/>
  <c r="H369" i="17"/>
  <c r="F369" i="17"/>
  <c r="E369" i="17"/>
  <c r="H368" i="17"/>
  <c r="F368" i="17"/>
  <c r="E368" i="17"/>
  <c r="H367" i="17"/>
  <c r="F367" i="17"/>
  <c r="E367" i="17"/>
  <c r="H366" i="17"/>
  <c r="F366" i="17"/>
  <c r="E366" i="17"/>
  <c r="H365" i="17"/>
  <c r="F365" i="17"/>
  <c r="E365" i="17"/>
  <c r="H364" i="17"/>
  <c r="F364" i="17"/>
  <c r="E364" i="17"/>
  <c r="H363" i="17"/>
  <c r="F363" i="17"/>
  <c r="E363" i="17"/>
  <c r="H362" i="17"/>
  <c r="F362" i="17"/>
  <c r="E362" i="17"/>
  <c r="H361" i="17"/>
  <c r="F361" i="17"/>
  <c r="E361" i="17"/>
  <c r="H360" i="17"/>
  <c r="F360" i="17"/>
  <c r="E360" i="17"/>
  <c r="H359" i="17"/>
  <c r="F359" i="17"/>
  <c r="E359" i="17"/>
  <c r="H358" i="17"/>
  <c r="F358" i="17"/>
  <c r="E358" i="17"/>
  <c r="H357" i="17"/>
  <c r="F357" i="17"/>
  <c r="E357" i="17"/>
  <c r="H356" i="17"/>
  <c r="F356" i="17"/>
  <c r="E356" i="17"/>
  <c r="H355" i="17"/>
  <c r="F355" i="17"/>
  <c r="E355" i="17"/>
  <c r="H354" i="17"/>
  <c r="F354" i="17"/>
  <c r="E354" i="17"/>
  <c r="H353" i="17"/>
  <c r="F353" i="17"/>
  <c r="E353" i="17"/>
  <c r="H352" i="17"/>
  <c r="F352" i="17"/>
  <c r="E352" i="17"/>
  <c r="H351" i="17"/>
  <c r="F351" i="17"/>
  <c r="E351" i="17"/>
  <c r="H350" i="17"/>
  <c r="F350" i="17"/>
  <c r="E350" i="17"/>
  <c r="H349" i="17"/>
  <c r="F349" i="17"/>
  <c r="E349" i="17"/>
  <c r="H348" i="17"/>
  <c r="F348" i="17"/>
  <c r="E348" i="17"/>
  <c r="H347" i="17"/>
  <c r="F347" i="17"/>
  <c r="E347" i="17"/>
  <c r="H346" i="17"/>
  <c r="F346" i="17"/>
  <c r="E346" i="17"/>
  <c r="H345" i="17"/>
  <c r="F345" i="17"/>
  <c r="E345" i="17"/>
  <c r="H344" i="17"/>
  <c r="F344" i="17"/>
  <c r="E344" i="17"/>
  <c r="H343" i="17"/>
  <c r="F343" i="17"/>
  <c r="E343" i="17"/>
  <c r="H342" i="17"/>
  <c r="F342" i="17"/>
  <c r="E342" i="17"/>
  <c r="H341" i="17"/>
  <c r="F341" i="17"/>
  <c r="E341" i="17"/>
  <c r="H340" i="17"/>
  <c r="F340" i="17"/>
  <c r="E340" i="17"/>
  <c r="H339" i="17"/>
  <c r="F339" i="17"/>
  <c r="E339" i="17"/>
  <c r="H338" i="17"/>
  <c r="F338" i="17"/>
  <c r="E338" i="17"/>
  <c r="H337" i="17"/>
  <c r="F337" i="17"/>
  <c r="E337" i="17"/>
  <c r="H336" i="17"/>
  <c r="F336" i="17"/>
  <c r="E336" i="17"/>
  <c r="H335" i="17"/>
  <c r="F335" i="17"/>
  <c r="E335" i="17"/>
  <c r="H334" i="17"/>
  <c r="F334" i="17"/>
  <c r="E334" i="17"/>
  <c r="H333" i="17"/>
  <c r="F333" i="17"/>
  <c r="E333" i="17"/>
  <c r="H332" i="17"/>
  <c r="F332" i="17"/>
  <c r="E332" i="17"/>
  <c r="H331" i="17"/>
  <c r="F331" i="17"/>
  <c r="E331" i="17"/>
  <c r="H330" i="17"/>
  <c r="F330" i="17"/>
  <c r="E330" i="17"/>
  <c r="H329" i="17"/>
  <c r="F329" i="17"/>
  <c r="E329" i="17"/>
  <c r="H328" i="17"/>
  <c r="F328" i="17"/>
  <c r="E328" i="17"/>
  <c r="H327" i="17"/>
  <c r="F327" i="17"/>
  <c r="E327" i="17"/>
  <c r="H326" i="17"/>
  <c r="F326" i="17"/>
  <c r="E326" i="17"/>
  <c r="H325" i="17"/>
  <c r="F325" i="17"/>
  <c r="E325" i="17"/>
  <c r="H324" i="17"/>
  <c r="F324" i="17"/>
  <c r="E324" i="17"/>
  <c r="H323" i="17"/>
  <c r="F323" i="17"/>
  <c r="E323" i="17"/>
  <c r="H322" i="17"/>
  <c r="F322" i="17"/>
  <c r="E322" i="17"/>
  <c r="H321" i="17"/>
  <c r="F321" i="17"/>
  <c r="E321" i="17"/>
  <c r="H320" i="17"/>
  <c r="F320" i="17"/>
  <c r="E320" i="17"/>
  <c r="H319" i="17"/>
  <c r="F319" i="17"/>
  <c r="E319" i="17"/>
  <c r="H318" i="17"/>
  <c r="F318" i="17"/>
  <c r="E318" i="17"/>
  <c r="H317" i="17"/>
  <c r="F317" i="17"/>
  <c r="E317" i="17"/>
  <c r="H316" i="17"/>
  <c r="F316" i="17"/>
  <c r="E316" i="17"/>
  <c r="H315" i="17"/>
  <c r="F315" i="17"/>
  <c r="E315" i="17"/>
  <c r="H314" i="17"/>
  <c r="F314" i="17"/>
  <c r="E314" i="17"/>
  <c r="H313" i="17"/>
  <c r="F313" i="17"/>
  <c r="E313" i="17"/>
  <c r="H312" i="17"/>
  <c r="F312" i="17"/>
  <c r="E312" i="17"/>
  <c r="H311" i="17"/>
  <c r="F311" i="17"/>
  <c r="E311" i="17"/>
  <c r="H310" i="17"/>
  <c r="F310" i="17"/>
  <c r="E310" i="17"/>
  <c r="H309" i="17"/>
  <c r="F309" i="17"/>
  <c r="E309" i="17"/>
  <c r="H308" i="17"/>
  <c r="F308" i="17"/>
  <c r="E308" i="17"/>
  <c r="H307" i="17"/>
  <c r="F307" i="17"/>
  <c r="E307" i="17"/>
  <c r="H306" i="17"/>
  <c r="F306" i="17"/>
  <c r="E306" i="17"/>
  <c r="H305" i="17"/>
  <c r="F305" i="17"/>
  <c r="E305" i="17"/>
  <c r="H304" i="17"/>
  <c r="F304" i="17"/>
  <c r="E304" i="17"/>
  <c r="H303" i="17"/>
  <c r="F303" i="17"/>
  <c r="E303" i="17"/>
  <c r="H302" i="17"/>
  <c r="F302" i="17"/>
  <c r="E302" i="17"/>
  <c r="H301" i="17"/>
  <c r="F301" i="17"/>
  <c r="E301" i="17"/>
  <c r="H300" i="17"/>
  <c r="F300" i="17"/>
  <c r="E300" i="17"/>
  <c r="H299" i="17"/>
  <c r="F299" i="17"/>
  <c r="E299" i="17"/>
  <c r="H298" i="17"/>
  <c r="F298" i="17"/>
  <c r="E298" i="17"/>
  <c r="H297" i="17"/>
  <c r="F297" i="17"/>
  <c r="E297" i="17"/>
  <c r="H296" i="17"/>
  <c r="F296" i="17"/>
  <c r="E296" i="17"/>
  <c r="H295" i="17"/>
  <c r="F295" i="17"/>
  <c r="E295" i="17"/>
  <c r="H294" i="17"/>
  <c r="F294" i="17"/>
  <c r="E294" i="17"/>
  <c r="H293" i="17"/>
  <c r="F293" i="17"/>
  <c r="E293" i="17"/>
  <c r="H292" i="17"/>
  <c r="F292" i="17"/>
  <c r="E292" i="17"/>
  <c r="H291" i="17"/>
  <c r="F291" i="17"/>
  <c r="E291" i="17"/>
  <c r="H290" i="17"/>
  <c r="F290" i="17"/>
  <c r="E290" i="17"/>
  <c r="H289" i="17"/>
  <c r="F289" i="17"/>
  <c r="E289" i="17"/>
  <c r="H288" i="17"/>
  <c r="F288" i="17"/>
  <c r="E288" i="17"/>
  <c r="H287" i="17"/>
  <c r="F287" i="17"/>
  <c r="E287" i="17"/>
  <c r="H286" i="17"/>
  <c r="F286" i="17"/>
  <c r="E286" i="17"/>
  <c r="H285" i="17"/>
  <c r="F285" i="17"/>
  <c r="E285" i="17"/>
  <c r="H284" i="17"/>
  <c r="F284" i="17"/>
  <c r="E284" i="17"/>
  <c r="H283" i="17"/>
  <c r="F283" i="17"/>
  <c r="E283" i="17"/>
  <c r="H282" i="17"/>
  <c r="F282" i="17"/>
  <c r="E282" i="17"/>
  <c r="H281" i="17"/>
  <c r="F281" i="17"/>
  <c r="E281" i="17"/>
  <c r="H280" i="17"/>
  <c r="F280" i="17"/>
  <c r="E280" i="17"/>
  <c r="H279" i="17"/>
  <c r="F279" i="17"/>
  <c r="E279" i="17"/>
  <c r="H278" i="17"/>
  <c r="F278" i="17"/>
  <c r="E278" i="17"/>
  <c r="H277" i="17"/>
  <c r="F277" i="17"/>
  <c r="E277" i="17"/>
  <c r="H276" i="17"/>
  <c r="F276" i="17"/>
  <c r="E276" i="17"/>
  <c r="H275" i="17"/>
  <c r="F275" i="17"/>
  <c r="E275" i="17"/>
  <c r="H274" i="17"/>
  <c r="F274" i="17"/>
  <c r="E274" i="17"/>
  <c r="H273" i="17"/>
  <c r="F273" i="17"/>
  <c r="E273" i="17"/>
  <c r="H272" i="17"/>
  <c r="F272" i="17"/>
  <c r="E272" i="17"/>
  <c r="H271" i="17"/>
  <c r="F271" i="17"/>
  <c r="E271" i="17"/>
  <c r="H270" i="17"/>
  <c r="F270" i="17"/>
  <c r="E270" i="17"/>
  <c r="H269" i="17"/>
  <c r="F269" i="17"/>
  <c r="E269" i="17"/>
  <c r="H268" i="17"/>
  <c r="F268" i="17"/>
  <c r="E268" i="17"/>
  <c r="H267" i="17"/>
  <c r="F267" i="17"/>
  <c r="E267" i="17"/>
  <c r="H266" i="17"/>
  <c r="F266" i="17"/>
  <c r="E266" i="17"/>
  <c r="H265" i="17"/>
  <c r="F265" i="17"/>
  <c r="E265" i="17"/>
  <c r="H264" i="17"/>
  <c r="F264" i="17"/>
  <c r="E264" i="17"/>
  <c r="H263" i="17"/>
  <c r="F263" i="17"/>
  <c r="E263" i="17"/>
  <c r="H262" i="17"/>
  <c r="F262" i="17"/>
  <c r="E262" i="17"/>
  <c r="H261" i="17"/>
  <c r="F261" i="17"/>
  <c r="E261" i="17"/>
  <c r="H260" i="17"/>
  <c r="F260" i="17"/>
  <c r="E260" i="17"/>
  <c r="H259" i="17"/>
  <c r="F259" i="17"/>
  <c r="E259" i="17"/>
  <c r="H257" i="17"/>
  <c r="F257" i="17"/>
  <c r="E257" i="17"/>
  <c r="H256" i="17"/>
  <c r="F256" i="17"/>
  <c r="E256" i="17"/>
  <c r="H255" i="17"/>
  <c r="F255" i="17"/>
  <c r="E255" i="17"/>
  <c r="H254" i="17"/>
  <c r="F254" i="17"/>
  <c r="E254" i="17"/>
  <c r="H253" i="17"/>
  <c r="F253" i="17"/>
  <c r="E253" i="17"/>
  <c r="H252" i="17"/>
  <c r="F252" i="17"/>
  <c r="E252" i="17"/>
  <c r="H251" i="17"/>
  <c r="F251" i="17"/>
  <c r="E251" i="17"/>
  <c r="H250" i="17"/>
  <c r="F250" i="17"/>
  <c r="E250" i="17"/>
  <c r="H249" i="17"/>
  <c r="F249" i="17"/>
  <c r="E249" i="17"/>
  <c r="H248" i="17"/>
  <c r="F248" i="17"/>
  <c r="E248" i="17"/>
  <c r="H247" i="17"/>
  <c r="F247" i="17"/>
  <c r="E247" i="17"/>
  <c r="H246" i="17"/>
  <c r="F246" i="17"/>
  <c r="E246" i="17"/>
  <c r="H245" i="17"/>
  <c r="F245" i="17"/>
  <c r="E245" i="17"/>
  <c r="H244" i="17"/>
  <c r="F244" i="17"/>
  <c r="E244" i="17"/>
  <c r="H243" i="17"/>
  <c r="F243" i="17"/>
  <c r="E243" i="17"/>
  <c r="H242" i="17"/>
  <c r="F242" i="17"/>
  <c r="E242" i="17"/>
  <c r="H241" i="17"/>
  <c r="F241" i="17"/>
  <c r="E241" i="17"/>
  <c r="H240" i="17"/>
  <c r="F240" i="17"/>
  <c r="E240" i="17"/>
  <c r="H239" i="17"/>
  <c r="F239" i="17"/>
  <c r="E239" i="17"/>
  <c r="H238" i="17"/>
  <c r="F238" i="17"/>
  <c r="E238" i="17"/>
  <c r="H237" i="17"/>
  <c r="F237" i="17"/>
  <c r="E237" i="17"/>
  <c r="H236" i="17"/>
  <c r="F236" i="17"/>
  <c r="E236" i="17"/>
  <c r="H235" i="17"/>
  <c r="F235" i="17"/>
  <c r="E235" i="17"/>
  <c r="H234" i="17"/>
  <c r="F234" i="17"/>
  <c r="E234" i="17"/>
  <c r="H233" i="17"/>
  <c r="F233" i="17"/>
  <c r="E233" i="17"/>
  <c r="H232" i="17"/>
  <c r="F232" i="17"/>
  <c r="E232" i="17"/>
  <c r="H231" i="17"/>
  <c r="F231" i="17"/>
  <c r="E231" i="17"/>
  <c r="H230" i="17"/>
  <c r="F230" i="17"/>
  <c r="E230" i="17"/>
  <c r="H229" i="17"/>
  <c r="F229" i="17"/>
  <c r="E229" i="17"/>
  <c r="H228" i="17"/>
  <c r="F228" i="17"/>
  <c r="E228" i="17"/>
  <c r="H227" i="17"/>
  <c r="F227" i="17"/>
  <c r="E227" i="17"/>
  <c r="H226" i="17"/>
  <c r="F226" i="17"/>
  <c r="E226" i="17"/>
  <c r="H225" i="17"/>
  <c r="F225" i="17"/>
  <c r="E225" i="17"/>
  <c r="H224" i="17"/>
  <c r="F224" i="17"/>
  <c r="E224" i="17"/>
  <c r="H223" i="17"/>
  <c r="F223" i="17"/>
  <c r="E223" i="17"/>
  <c r="H222" i="17"/>
  <c r="F222" i="17"/>
  <c r="E222" i="17"/>
  <c r="H221" i="17"/>
  <c r="F221" i="17"/>
  <c r="E221" i="17"/>
  <c r="H220" i="17"/>
  <c r="F220" i="17"/>
  <c r="E220" i="17"/>
  <c r="H219" i="17"/>
  <c r="F219" i="17"/>
  <c r="E219" i="17"/>
  <c r="H218" i="17"/>
  <c r="F218" i="17"/>
  <c r="E218" i="17"/>
  <c r="H217" i="17"/>
  <c r="F217" i="17"/>
  <c r="E217" i="17"/>
  <c r="H216" i="17"/>
  <c r="F216" i="17"/>
  <c r="E216" i="17"/>
  <c r="H215" i="17"/>
  <c r="F215" i="17"/>
  <c r="E215" i="17"/>
  <c r="H214" i="17"/>
  <c r="F214" i="17"/>
  <c r="E214" i="17"/>
  <c r="H213" i="17"/>
  <c r="F213" i="17"/>
  <c r="E213" i="17"/>
  <c r="H212" i="17"/>
  <c r="F212" i="17"/>
  <c r="E212" i="17"/>
  <c r="H211" i="17"/>
  <c r="F211" i="17"/>
  <c r="E211" i="17"/>
  <c r="H210" i="17"/>
  <c r="F210" i="17"/>
  <c r="E210" i="17"/>
  <c r="H209" i="17"/>
  <c r="F209" i="17"/>
  <c r="E209" i="17"/>
  <c r="H208" i="17"/>
  <c r="F208" i="17"/>
  <c r="E208" i="17"/>
  <c r="H207" i="17"/>
  <c r="F207" i="17"/>
  <c r="E207" i="17"/>
  <c r="H206" i="17"/>
  <c r="F206" i="17"/>
  <c r="E206" i="17"/>
  <c r="H205" i="17"/>
  <c r="F205" i="17"/>
  <c r="E205" i="17"/>
  <c r="H204" i="17"/>
  <c r="F204" i="17"/>
  <c r="E204" i="17"/>
  <c r="H203" i="17"/>
  <c r="F203" i="17"/>
  <c r="E203" i="17"/>
  <c r="H202" i="17"/>
  <c r="F202" i="17"/>
  <c r="E202" i="17"/>
  <c r="H201" i="17"/>
  <c r="F201" i="17"/>
  <c r="E201" i="17"/>
  <c r="H200" i="17"/>
  <c r="F200" i="17"/>
  <c r="E200" i="17"/>
  <c r="H199" i="17"/>
  <c r="F199" i="17"/>
  <c r="E199" i="17"/>
  <c r="H198" i="17"/>
  <c r="F198" i="17"/>
  <c r="E198" i="17"/>
  <c r="H197" i="17"/>
  <c r="F197" i="17"/>
  <c r="E197" i="17"/>
  <c r="H196" i="17"/>
  <c r="F196" i="17"/>
  <c r="E196" i="17"/>
  <c r="H195" i="17"/>
  <c r="F195" i="17"/>
  <c r="E195" i="17"/>
  <c r="H194" i="17"/>
  <c r="F194" i="17"/>
  <c r="E194" i="17"/>
  <c r="H193" i="17"/>
  <c r="F193" i="17"/>
  <c r="E193" i="17"/>
  <c r="H192" i="17"/>
  <c r="F192" i="17"/>
  <c r="E192" i="17"/>
  <c r="H191" i="17"/>
  <c r="F191" i="17"/>
  <c r="E191" i="17"/>
  <c r="H190" i="17"/>
  <c r="F190" i="17"/>
  <c r="E190" i="17"/>
  <c r="H189" i="17"/>
  <c r="F189" i="17"/>
  <c r="E189" i="17"/>
  <c r="H188" i="17"/>
  <c r="F188" i="17"/>
  <c r="E188" i="17"/>
  <c r="H187" i="17"/>
  <c r="F187" i="17"/>
  <c r="E187" i="17"/>
  <c r="H186" i="17"/>
  <c r="F186" i="17"/>
  <c r="E186" i="17"/>
  <c r="H185" i="17"/>
  <c r="F185" i="17"/>
  <c r="E185" i="17"/>
  <c r="H184" i="17"/>
  <c r="F184" i="17"/>
  <c r="E184" i="17"/>
  <c r="H183" i="17"/>
  <c r="F183" i="17"/>
  <c r="E183" i="17"/>
  <c r="H182" i="17"/>
  <c r="F182" i="17"/>
  <c r="E182" i="17"/>
  <c r="H181" i="17"/>
  <c r="F181" i="17"/>
  <c r="E181" i="17"/>
  <c r="H180" i="17"/>
  <c r="F180" i="17"/>
  <c r="E180" i="17"/>
  <c r="H179" i="17"/>
  <c r="F179" i="17"/>
  <c r="E179" i="17"/>
  <c r="H178" i="17"/>
  <c r="F178" i="17"/>
  <c r="E178" i="17"/>
  <c r="H177" i="17"/>
  <c r="F177" i="17"/>
  <c r="E177" i="17"/>
  <c r="H176" i="17"/>
  <c r="F176" i="17"/>
  <c r="E176" i="17"/>
  <c r="H175" i="17"/>
  <c r="F175" i="17"/>
  <c r="E175" i="17"/>
  <c r="H174" i="17"/>
  <c r="F174" i="17"/>
  <c r="E174" i="17"/>
  <c r="H173" i="17"/>
  <c r="F173" i="17"/>
  <c r="E173" i="17"/>
  <c r="H172" i="17"/>
  <c r="F172" i="17"/>
  <c r="E172" i="17"/>
  <c r="H171" i="17"/>
  <c r="F171" i="17"/>
  <c r="E171" i="17"/>
  <c r="H170" i="17"/>
  <c r="F170" i="17"/>
  <c r="E170" i="17"/>
  <c r="H169" i="17"/>
  <c r="F169" i="17"/>
  <c r="E169" i="17"/>
  <c r="H168" i="17"/>
  <c r="F168" i="17"/>
  <c r="E168" i="17"/>
  <c r="H167" i="17"/>
  <c r="F167" i="17"/>
  <c r="E167" i="17"/>
  <c r="H166" i="17"/>
  <c r="F166" i="17"/>
  <c r="E166" i="17"/>
  <c r="H165" i="17"/>
  <c r="F165" i="17"/>
  <c r="E165" i="17"/>
  <c r="H164" i="17"/>
  <c r="F164" i="17"/>
  <c r="E164" i="17"/>
  <c r="H163" i="17"/>
  <c r="F163" i="17"/>
  <c r="E163" i="17"/>
  <c r="H162" i="17"/>
  <c r="F162" i="17"/>
  <c r="E162" i="17"/>
  <c r="H161" i="17"/>
  <c r="F161" i="17"/>
  <c r="E161" i="17"/>
  <c r="H160" i="17"/>
  <c r="F160" i="17"/>
  <c r="E160" i="17"/>
  <c r="H159" i="17"/>
  <c r="F159" i="17"/>
  <c r="E159" i="17"/>
  <c r="H158" i="17"/>
  <c r="F158" i="17"/>
  <c r="E158" i="17"/>
  <c r="H157" i="17"/>
  <c r="F157" i="17"/>
  <c r="E157" i="17"/>
  <c r="H156" i="17"/>
  <c r="F156" i="17"/>
  <c r="E156" i="17"/>
  <c r="H155" i="17"/>
  <c r="F155" i="17"/>
  <c r="E155" i="17"/>
  <c r="H154" i="17"/>
  <c r="F154" i="17"/>
  <c r="E154" i="17"/>
  <c r="H153" i="17"/>
  <c r="F153" i="17"/>
  <c r="E153" i="17"/>
  <c r="H152" i="17"/>
  <c r="F152" i="17"/>
  <c r="E152" i="17"/>
  <c r="H151" i="17"/>
  <c r="F151" i="17"/>
  <c r="E151" i="17"/>
  <c r="H150" i="17"/>
  <c r="F150" i="17"/>
  <c r="E150" i="17"/>
  <c r="H149" i="17"/>
  <c r="F149" i="17"/>
  <c r="E149" i="17"/>
  <c r="H148" i="17"/>
  <c r="F148" i="17"/>
  <c r="E148" i="17"/>
  <c r="H147" i="17"/>
  <c r="F147" i="17"/>
  <c r="E147" i="17"/>
  <c r="H146" i="17"/>
  <c r="F146" i="17"/>
  <c r="E146" i="17"/>
  <c r="H145" i="17"/>
  <c r="F145" i="17"/>
  <c r="E145" i="17"/>
  <c r="H144" i="17"/>
  <c r="F144" i="17"/>
  <c r="E144" i="17"/>
  <c r="H143" i="17"/>
  <c r="F143" i="17"/>
  <c r="E143" i="17"/>
  <c r="H142" i="17"/>
  <c r="F142" i="17"/>
  <c r="E142" i="17"/>
  <c r="H141" i="17"/>
  <c r="F141" i="17"/>
  <c r="E141" i="17"/>
  <c r="H140" i="17"/>
  <c r="F140" i="17"/>
  <c r="E140" i="17"/>
  <c r="H139" i="17"/>
  <c r="F139" i="17"/>
  <c r="E139" i="17"/>
  <c r="H138" i="17"/>
  <c r="F138" i="17"/>
  <c r="E138" i="17"/>
  <c r="H137" i="17"/>
  <c r="F137" i="17"/>
  <c r="E137" i="17"/>
  <c r="H136" i="17"/>
  <c r="F136" i="17"/>
  <c r="E136" i="17"/>
  <c r="H135" i="17"/>
  <c r="F135" i="17"/>
  <c r="E135" i="17"/>
  <c r="H134" i="17"/>
  <c r="F134" i="17"/>
  <c r="E134" i="17"/>
  <c r="H133" i="17"/>
  <c r="F133" i="17"/>
  <c r="E133" i="17"/>
  <c r="H132" i="17"/>
  <c r="F132" i="17"/>
  <c r="E132" i="17"/>
  <c r="H131" i="17"/>
  <c r="F131" i="17"/>
  <c r="E131" i="17"/>
  <c r="H130" i="17"/>
  <c r="F130" i="17"/>
  <c r="E130" i="17"/>
  <c r="H129" i="17"/>
  <c r="F129" i="17"/>
  <c r="E129" i="17"/>
  <c r="H128" i="17"/>
  <c r="F128" i="17"/>
  <c r="E128" i="17"/>
  <c r="H127" i="17"/>
  <c r="F127" i="17"/>
  <c r="E127" i="17"/>
  <c r="H126" i="17"/>
  <c r="F126" i="17"/>
  <c r="E126" i="17"/>
  <c r="H125" i="17"/>
  <c r="F125" i="17"/>
  <c r="E125" i="17"/>
  <c r="H124" i="17"/>
  <c r="F124" i="17"/>
  <c r="E124" i="17"/>
  <c r="H123" i="17"/>
  <c r="F123" i="17"/>
  <c r="E123" i="17"/>
  <c r="H122" i="17"/>
  <c r="F122" i="17"/>
  <c r="E122" i="17"/>
  <c r="H121" i="17"/>
  <c r="F121" i="17"/>
  <c r="E121" i="17"/>
  <c r="H120" i="17"/>
  <c r="F120" i="17"/>
  <c r="E120" i="17"/>
  <c r="H119" i="17"/>
  <c r="F119" i="17"/>
  <c r="E119" i="17"/>
  <c r="H118" i="17"/>
  <c r="F118" i="17"/>
  <c r="E118" i="17"/>
  <c r="H117" i="17"/>
  <c r="F117" i="17"/>
  <c r="E117" i="17"/>
  <c r="H116" i="17"/>
  <c r="F116" i="17"/>
  <c r="E116" i="17"/>
  <c r="H115" i="17"/>
  <c r="F115" i="17"/>
  <c r="E115" i="17"/>
  <c r="H114" i="17"/>
  <c r="F114" i="17"/>
  <c r="E114" i="17"/>
  <c r="H113" i="17"/>
  <c r="F113" i="17"/>
  <c r="E113" i="17"/>
  <c r="H112" i="17"/>
  <c r="F112" i="17"/>
  <c r="E112" i="17"/>
  <c r="H111" i="17"/>
  <c r="F111" i="17"/>
  <c r="E111" i="17"/>
  <c r="H110" i="17"/>
  <c r="F110" i="17"/>
  <c r="E110" i="17"/>
  <c r="H109" i="17"/>
  <c r="F109" i="17"/>
  <c r="E109" i="17"/>
  <c r="H108" i="17"/>
  <c r="F108" i="17"/>
  <c r="E108" i="17"/>
  <c r="H107" i="17"/>
  <c r="F107" i="17"/>
  <c r="E107" i="17"/>
  <c r="H106" i="17"/>
  <c r="F106" i="17"/>
  <c r="E106" i="17"/>
  <c r="H105" i="17"/>
  <c r="F105" i="17"/>
  <c r="E105" i="17"/>
  <c r="H104" i="17"/>
  <c r="F104" i="17"/>
  <c r="E104" i="17"/>
  <c r="H103" i="17"/>
  <c r="F103" i="17"/>
  <c r="E103" i="17"/>
  <c r="H102" i="17"/>
  <c r="F102" i="17"/>
  <c r="E102" i="17"/>
  <c r="H101" i="17"/>
  <c r="F101" i="17"/>
  <c r="E101" i="17"/>
  <c r="H100" i="17"/>
  <c r="F100" i="17"/>
  <c r="E100" i="17"/>
  <c r="H99" i="17"/>
  <c r="F99" i="17"/>
  <c r="E99" i="17"/>
  <c r="H98" i="17"/>
  <c r="F98" i="17"/>
  <c r="E98" i="17"/>
  <c r="H97" i="17"/>
  <c r="F97" i="17"/>
  <c r="E97" i="17"/>
  <c r="H96" i="17"/>
  <c r="F96" i="17"/>
  <c r="E96" i="17"/>
  <c r="H95" i="17"/>
  <c r="F95" i="17"/>
  <c r="E95" i="17"/>
  <c r="H94" i="17"/>
  <c r="F94" i="17"/>
  <c r="E94" i="17"/>
  <c r="H93" i="17"/>
  <c r="F93" i="17"/>
  <c r="E93" i="17"/>
  <c r="H92" i="17"/>
  <c r="F92" i="17"/>
  <c r="E92" i="17"/>
  <c r="H91" i="17"/>
  <c r="F91" i="17"/>
  <c r="E91" i="17"/>
  <c r="H90" i="17"/>
  <c r="F90" i="17"/>
  <c r="E90" i="17"/>
  <c r="H89" i="17"/>
  <c r="F89" i="17"/>
  <c r="E89" i="17"/>
  <c r="H88" i="17"/>
  <c r="F88" i="17"/>
  <c r="E88" i="17"/>
  <c r="H87" i="17"/>
  <c r="F87" i="17"/>
  <c r="E87" i="17"/>
  <c r="H86" i="17"/>
  <c r="F86" i="17"/>
  <c r="E86" i="17"/>
  <c r="H85" i="17"/>
  <c r="F85" i="17"/>
  <c r="E85" i="17"/>
  <c r="H84" i="17"/>
  <c r="F84" i="17"/>
  <c r="E84" i="17"/>
  <c r="H83" i="17"/>
  <c r="F83" i="17"/>
  <c r="E83" i="17"/>
  <c r="H82" i="17"/>
  <c r="F82" i="17"/>
  <c r="E82" i="17"/>
  <c r="H81" i="17"/>
  <c r="F81" i="17"/>
  <c r="E81" i="17"/>
  <c r="H80" i="17"/>
  <c r="F80" i="17"/>
  <c r="E80" i="17"/>
  <c r="H79" i="17"/>
  <c r="F79" i="17"/>
  <c r="E79" i="17"/>
  <c r="H78" i="17"/>
  <c r="F78" i="17"/>
  <c r="E78" i="17"/>
  <c r="H77" i="17"/>
  <c r="F77" i="17"/>
  <c r="E77" i="17"/>
  <c r="H76" i="17"/>
  <c r="F76" i="17"/>
  <c r="E76" i="17"/>
  <c r="H75" i="17"/>
  <c r="F75" i="17"/>
  <c r="E75" i="17"/>
  <c r="H74" i="17"/>
  <c r="F74" i="17"/>
  <c r="E74" i="17"/>
  <c r="H73" i="17"/>
  <c r="F73" i="17"/>
  <c r="E73" i="17"/>
  <c r="H72" i="17"/>
  <c r="F72" i="17"/>
  <c r="E72" i="17"/>
  <c r="H71" i="17"/>
  <c r="F71" i="17"/>
  <c r="E71" i="17"/>
  <c r="H70" i="17"/>
  <c r="F70" i="17"/>
  <c r="E70" i="17"/>
  <c r="H69" i="17"/>
  <c r="F69" i="17"/>
  <c r="E69" i="17"/>
  <c r="H68" i="17"/>
  <c r="F68" i="17"/>
  <c r="E68" i="17"/>
  <c r="H67" i="17"/>
  <c r="F67" i="17"/>
  <c r="E67" i="17"/>
  <c r="H66" i="17"/>
  <c r="F66" i="17"/>
  <c r="E66" i="17"/>
  <c r="H65" i="17"/>
  <c r="F65" i="17"/>
  <c r="E65" i="17"/>
  <c r="H64" i="17"/>
  <c r="F64" i="17"/>
  <c r="E64" i="17"/>
  <c r="H63" i="17"/>
  <c r="F63" i="17"/>
  <c r="E63" i="17"/>
  <c r="H62" i="17"/>
  <c r="F62" i="17"/>
  <c r="E62" i="17"/>
  <c r="H61" i="17"/>
  <c r="F61" i="17"/>
  <c r="E61" i="17"/>
  <c r="H60" i="17"/>
  <c r="F60" i="17"/>
  <c r="E60" i="17"/>
  <c r="H59" i="17"/>
  <c r="F59" i="17"/>
  <c r="E59" i="17"/>
  <c r="H58" i="17"/>
  <c r="F58" i="17"/>
  <c r="E58" i="17"/>
  <c r="H57" i="17"/>
  <c r="F57" i="17"/>
  <c r="E57" i="17"/>
  <c r="H56" i="17"/>
  <c r="F56" i="17"/>
  <c r="E56" i="17"/>
  <c r="H55" i="17"/>
  <c r="F55" i="17"/>
  <c r="E55" i="17"/>
  <c r="H54" i="17"/>
  <c r="F54" i="17"/>
  <c r="E54" i="17"/>
  <c r="H53" i="17"/>
  <c r="F53" i="17"/>
  <c r="E53" i="17"/>
  <c r="H52" i="17"/>
  <c r="F52" i="17"/>
  <c r="E52" i="17"/>
  <c r="H51" i="17"/>
  <c r="F51" i="17"/>
  <c r="E51" i="17"/>
  <c r="H50" i="17"/>
  <c r="F50" i="17"/>
  <c r="E50" i="17"/>
  <c r="H49" i="17"/>
  <c r="F49" i="17"/>
  <c r="E49" i="17"/>
  <c r="H48" i="17"/>
  <c r="F48" i="17"/>
  <c r="E48" i="17"/>
  <c r="H47" i="17"/>
  <c r="F47" i="17"/>
  <c r="E47" i="17"/>
  <c r="H45" i="17"/>
  <c r="F45" i="17"/>
  <c r="E45" i="17"/>
  <c r="H44" i="17"/>
  <c r="F44" i="17"/>
  <c r="E44" i="17"/>
  <c r="H43" i="17"/>
  <c r="F43" i="17"/>
  <c r="E43" i="17"/>
  <c r="H42" i="17"/>
  <c r="F42" i="17"/>
  <c r="E42" i="17"/>
  <c r="H41" i="17"/>
  <c r="F41" i="17"/>
  <c r="E41" i="17"/>
  <c r="H40" i="17"/>
  <c r="F40" i="17"/>
  <c r="E40" i="17"/>
  <c r="H39" i="17"/>
  <c r="F39" i="17"/>
  <c r="E39" i="17"/>
  <c r="H38" i="17"/>
  <c r="F38" i="17"/>
  <c r="E38" i="17"/>
  <c r="H37" i="17"/>
  <c r="F37" i="17"/>
  <c r="E37" i="17"/>
  <c r="H36" i="17"/>
  <c r="F36" i="17"/>
  <c r="E36" i="17"/>
  <c r="H35" i="17"/>
  <c r="F35" i="17"/>
  <c r="E35" i="17"/>
  <c r="H34" i="17"/>
  <c r="F34" i="17"/>
  <c r="E34" i="17"/>
  <c r="H33" i="17"/>
  <c r="F33" i="17"/>
  <c r="E33" i="17"/>
  <c r="H32" i="17"/>
  <c r="F32" i="17"/>
  <c r="E32" i="17"/>
  <c r="H31" i="17"/>
  <c r="F31" i="17"/>
  <c r="E31" i="17"/>
  <c r="H30" i="17"/>
  <c r="F30" i="17"/>
  <c r="E30" i="17"/>
  <c r="H29" i="17"/>
  <c r="F29" i="17"/>
  <c r="E29" i="17"/>
  <c r="H28" i="17"/>
  <c r="F28" i="17"/>
  <c r="E28" i="17"/>
  <c r="H27" i="17"/>
  <c r="F27" i="17"/>
  <c r="E27" i="17"/>
  <c r="H26" i="17"/>
  <c r="F26" i="17"/>
  <c r="E26" i="17"/>
  <c r="H25" i="17"/>
  <c r="F25" i="17"/>
  <c r="E25" i="17"/>
  <c r="H594" i="16"/>
  <c r="F594" i="16"/>
  <c r="E594" i="16"/>
  <c r="H593" i="16"/>
  <c r="F593" i="16"/>
  <c r="E593" i="16"/>
  <c r="H592" i="16"/>
  <c r="F592" i="16"/>
  <c r="E592" i="16"/>
  <c r="H591" i="16"/>
  <c r="F591" i="16"/>
  <c r="E591" i="16"/>
  <c r="H590" i="16"/>
  <c r="F590" i="16"/>
  <c r="E590" i="16"/>
  <c r="H589" i="16"/>
  <c r="F589" i="16"/>
  <c r="E589" i="16"/>
  <c r="H588" i="16"/>
  <c r="F588" i="16"/>
  <c r="E588" i="16"/>
  <c r="H587" i="16"/>
  <c r="F587" i="16"/>
  <c r="E587" i="16"/>
  <c r="H586" i="16"/>
  <c r="F586" i="16"/>
  <c r="E586" i="16"/>
  <c r="H585" i="16"/>
  <c r="F585" i="16"/>
  <c r="E585" i="16"/>
  <c r="H584" i="16"/>
  <c r="F584" i="16"/>
  <c r="E584" i="16"/>
  <c r="H583" i="16"/>
  <c r="F583" i="16"/>
  <c r="E583" i="16"/>
  <c r="H582" i="16"/>
  <c r="F582" i="16"/>
  <c r="E582" i="16"/>
  <c r="H581" i="16"/>
  <c r="F581" i="16"/>
  <c r="E581" i="16"/>
  <c r="H579" i="16"/>
  <c r="F579" i="16"/>
  <c r="E579" i="16"/>
  <c r="H578" i="16"/>
  <c r="F578" i="16"/>
  <c r="E578" i="16"/>
  <c r="H577" i="16"/>
  <c r="F577" i="16"/>
  <c r="E577" i="16"/>
  <c r="H576" i="16"/>
  <c r="F576" i="16"/>
  <c r="E576" i="16"/>
  <c r="H575" i="16"/>
  <c r="F575" i="16"/>
  <c r="E575" i="16"/>
  <c r="H574" i="16"/>
  <c r="F574" i="16"/>
  <c r="E574" i="16"/>
  <c r="H573" i="16"/>
  <c r="F573" i="16"/>
  <c r="E573" i="16"/>
  <c r="H572" i="16"/>
  <c r="F572" i="16"/>
  <c r="E572" i="16"/>
  <c r="H571" i="16"/>
  <c r="F571" i="16"/>
  <c r="E571" i="16"/>
  <c r="H570" i="16"/>
  <c r="F570" i="16"/>
  <c r="E570" i="16"/>
  <c r="H569" i="16"/>
  <c r="F569" i="16"/>
  <c r="E569" i="16"/>
  <c r="H568" i="16"/>
  <c r="F568" i="16"/>
  <c r="E568" i="16"/>
  <c r="H566" i="16"/>
  <c r="F566" i="16"/>
  <c r="E566" i="16"/>
  <c r="H565" i="16"/>
  <c r="F565" i="16"/>
  <c r="E565" i="16"/>
  <c r="H564" i="16"/>
  <c r="F564" i="16"/>
  <c r="E564" i="16"/>
  <c r="H563" i="16"/>
  <c r="F563" i="16"/>
  <c r="E563" i="16"/>
  <c r="H562" i="16"/>
  <c r="F562" i="16"/>
  <c r="E562" i="16"/>
  <c r="H561" i="16"/>
  <c r="F561" i="16"/>
  <c r="E561" i="16"/>
  <c r="H560" i="16"/>
  <c r="F560" i="16"/>
  <c r="E560" i="16"/>
  <c r="H559" i="16"/>
  <c r="F559" i="16"/>
  <c r="E559" i="16"/>
  <c r="H558" i="16"/>
  <c r="F558" i="16"/>
  <c r="E558" i="16"/>
  <c r="H557" i="16"/>
  <c r="F557" i="16"/>
  <c r="E557" i="16"/>
  <c r="H556" i="16"/>
  <c r="F556" i="16"/>
  <c r="E556" i="16"/>
  <c r="H555" i="16"/>
  <c r="F555" i="16"/>
  <c r="E555" i="16"/>
  <c r="H554" i="16"/>
  <c r="F554" i="16"/>
  <c r="E554" i="16"/>
  <c r="H553" i="16"/>
  <c r="F553" i="16"/>
  <c r="E553" i="16"/>
  <c r="H552" i="16"/>
  <c r="F552" i="16"/>
  <c r="E552" i="16"/>
  <c r="H551" i="16"/>
  <c r="F551" i="16"/>
  <c r="E551" i="16"/>
  <c r="H550" i="16"/>
  <c r="F550" i="16"/>
  <c r="E550" i="16"/>
  <c r="H549" i="16"/>
  <c r="F549" i="16"/>
  <c r="E549" i="16"/>
  <c r="H533" i="16"/>
  <c r="F533" i="16"/>
  <c r="E533" i="16"/>
  <c r="H532" i="16"/>
  <c r="F532" i="16"/>
  <c r="E532" i="16"/>
  <c r="H531" i="16"/>
  <c r="F531" i="16"/>
  <c r="E531" i="16"/>
  <c r="H530" i="16"/>
  <c r="F530" i="16"/>
  <c r="E530" i="16"/>
  <c r="H529" i="16"/>
  <c r="F529" i="16"/>
  <c r="E529" i="16"/>
  <c r="H528" i="16"/>
  <c r="F528" i="16"/>
  <c r="E528" i="16"/>
  <c r="H527" i="16"/>
  <c r="F527" i="16"/>
  <c r="E527" i="16"/>
  <c r="H526" i="16"/>
  <c r="F526" i="16"/>
  <c r="E526" i="16"/>
  <c r="H525" i="16"/>
  <c r="F525" i="16"/>
  <c r="E525" i="16"/>
  <c r="H524" i="16"/>
  <c r="F524" i="16"/>
  <c r="E524" i="16"/>
  <c r="H523" i="16"/>
  <c r="F523" i="16"/>
  <c r="E523" i="16"/>
  <c r="H522" i="16"/>
  <c r="F522" i="16"/>
  <c r="E522" i="16"/>
  <c r="H521" i="16"/>
  <c r="F521" i="16"/>
  <c r="E521" i="16"/>
  <c r="H520" i="16"/>
  <c r="F520" i="16"/>
  <c r="E520" i="16"/>
  <c r="H519" i="16"/>
  <c r="F519" i="16"/>
  <c r="E519" i="16"/>
  <c r="H518" i="16"/>
  <c r="F518" i="16"/>
  <c r="E518" i="16"/>
  <c r="H517" i="16"/>
  <c r="F517" i="16"/>
  <c r="E517" i="16"/>
  <c r="H516" i="16"/>
  <c r="F516" i="16"/>
  <c r="E516" i="16"/>
  <c r="H515" i="16"/>
  <c r="F515" i="16"/>
  <c r="E515" i="16"/>
  <c r="H514" i="16"/>
  <c r="F514" i="16"/>
  <c r="E514" i="16"/>
  <c r="H513" i="16"/>
  <c r="F513" i="16"/>
  <c r="E513" i="16"/>
  <c r="H512" i="16"/>
  <c r="F512" i="16"/>
  <c r="E512" i="16"/>
  <c r="H511" i="16"/>
  <c r="F511" i="16"/>
  <c r="E511" i="16"/>
  <c r="H510" i="16"/>
  <c r="F510" i="16"/>
  <c r="E510" i="16"/>
  <c r="H509" i="16"/>
  <c r="F509" i="16"/>
  <c r="E509" i="16"/>
  <c r="H508" i="16"/>
  <c r="F508" i="16"/>
  <c r="E508" i="16"/>
  <c r="H507" i="16"/>
  <c r="F507" i="16"/>
  <c r="E507" i="16"/>
  <c r="H506" i="16"/>
  <c r="F506" i="16"/>
  <c r="E506" i="16"/>
  <c r="H505" i="16"/>
  <c r="F505" i="16"/>
  <c r="E505" i="16"/>
  <c r="H504" i="16"/>
  <c r="F504" i="16"/>
  <c r="E504" i="16"/>
  <c r="H503" i="16"/>
  <c r="F503" i="16"/>
  <c r="E503" i="16"/>
  <c r="H502" i="16"/>
  <c r="F502" i="16"/>
  <c r="E502" i="16"/>
  <c r="H501" i="16"/>
  <c r="F501" i="16"/>
  <c r="E501" i="16"/>
  <c r="H500" i="16"/>
  <c r="F500" i="16"/>
  <c r="E500" i="16"/>
  <c r="H499" i="16"/>
  <c r="F499" i="16"/>
  <c r="E499" i="16"/>
  <c r="H498" i="16"/>
  <c r="F498" i="16"/>
  <c r="E498" i="16"/>
  <c r="H497" i="16"/>
  <c r="F497" i="16"/>
  <c r="E497" i="16"/>
  <c r="H496" i="16"/>
  <c r="F496" i="16"/>
  <c r="E496" i="16"/>
  <c r="H495" i="16"/>
  <c r="F495" i="16"/>
  <c r="E495" i="16"/>
  <c r="H494" i="16"/>
  <c r="F494" i="16"/>
  <c r="E494" i="16"/>
  <c r="H493" i="16"/>
  <c r="F493" i="16"/>
  <c r="E493" i="16"/>
  <c r="H492" i="16"/>
  <c r="F492" i="16"/>
  <c r="E492" i="16"/>
  <c r="H491" i="16"/>
  <c r="F491" i="16"/>
  <c r="E491" i="16"/>
  <c r="H490" i="16"/>
  <c r="F490" i="16"/>
  <c r="E490" i="16"/>
  <c r="H489" i="16"/>
  <c r="F489" i="16"/>
  <c r="E489" i="16"/>
  <c r="H488" i="16"/>
  <c r="F488" i="16"/>
  <c r="E488" i="16"/>
  <c r="H487" i="16"/>
  <c r="F487" i="16"/>
  <c r="E487" i="16"/>
  <c r="H486" i="16"/>
  <c r="F486" i="16"/>
  <c r="E486" i="16"/>
  <c r="H485" i="16"/>
  <c r="F485" i="16"/>
  <c r="E485" i="16"/>
  <c r="H484" i="16"/>
  <c r="F484" i="16"/>
  <c r="E484" i="16"/>
  <c r="H483" i="16"/>
  <c r="F483" i="16"/>
  <c r="E483" i="16"/>
  <c r="H482" i="16"/>
  <c r="F482" i="16"/>
  <c r="E482" i="16"/>
  <c r="H481" i="16"/>
  <c r="F481" i="16"/>
  <c r="E481" i="16"/>
  <c r="H480" i="16"/>
  <c r="F480" i="16"/>
  <c r="E480" i="16"/>
  <c r="H479" i="16"/>
  <c r="F479" i="16"/>
  <c r="E479" i="16"/>
  <c r="H478" i="16"/>
  <c r="F478" i="16"/>
  <c r="E478" i="16"/>
  <c r="H477" i="16"/>
  <c r="F477" i="16"/>
  <c r="E477" i="16"/>
  <c r="H476" i="16"/>
  <c r="F476" i="16"/>
  <c r="E476" i="16"/>
  <c r="H475" i="16"/>
  <c r="F475" i="16"/>
  <c r="E475" i="16"/>
  <c r="H474" i="16"/>
  <c r="F474" i="16"/>
  <c r="E474" i="16"/>
  <c r="H473" i="16"/>
  <c r="F473" i="16"/>
  <c r="E473" i="16"/>
  <c r="H472" i="16"/>
  <c r="F472" i="16"/>
  <c r="E472" i="16"/>
  <c r="H471" i="16"/>
  <c r="F471" i="16"/>
  <c r="E471" i="16"/>
  <c r="H470" i="16"/>
  <c r="F470" i="16"/>
  <c r="E470" i="16"/>
  <c r="H469" i="16"/>
  <c r="F469" i="16"/>
  <c r="E469" i="16"/>
  <c r="H468" i="16"/>
  <c r="F468" i="16"/>
  <c r="E468" i="16"/>
  <c r="H467" i="16"/>
  <c r="F467" i="16"/>
  <c r="E467" i="16"/>
  <c r="H466" i="16"/>
  <c r="F466" i="16"/>
  <c r="E466" i="16"/>
  <c r="H465" i="16"/>
  <c r="F465" i="16"/>
  <c r="E465" i="16"/>
  <c r="H464" i="16"/>
  <c r="F464" i="16"/>
  <c r="E464" i="16"/>
  <c r="H463" i="16"/>
  <c r="F463" i="16"/>
  <c r="E463" i="16"/>
  <c r="H462" i="16"/>
  <c r="F462" i="16"/>
  <c r="E462" i="16"/>
  <c r="H461" i="16"/>
  <c r="F461" i="16"/>
  <c r="E461" i="16"/>
  <c r="H460" i="16"/>
  <c r="F460" i="16"/>
  <c r="E460" i="16"/>
  <c r="H459" i="16"/>
  <c r="F459" i="16"/>
  <c r="E459" i="16"/>
  <c r="H458" i="16"/>
  <c r="F458" i="16"/>
  <c r="E458" i="16"/>
  <c r="H457" i="16"/>
  <c r="F457" i="16"/>
  <c r="E457" i="16"/>
  <c r="H456" i="16"/>
  <c r="F456" i="16"/>
  <c r="E456" i="16"/>
  <c r="H455" i="16"/>
  <c r="F455" i="16"/>
  <c r="E455" i="16"/>
  <c r="H454" i="16"/>
  <c r="F454" i="16"/>
  <c r="E454" i="16"/>
  <c r="H453" i="16"/>
  <c r="F453" i="16"/>
  <c r="E453" i="16"/>
  <c r="H452" i="16"/>
  <c r="F452" i="16"/>
  <c r="E452" i="16"/>
  <c r="H451" i="16"/>
  <c r="F451" i="16"/>
  <c r="E451" i="16"/>
  <c r="H450" i="16"/>
  <c r="F450" i="16"/>
  <c r="E450" i="16"/>
  <c r="H449" i="16"/>
  <c r="F449" i="16"/>
  <c r="E449" i="16"/>
  <c r="H448" i="16"/>
  <c r="F448" i="16"/>
  <c r="E448" i="16"/>
  <c r="H447" i="16"/>
  <c r="F447" i="16"/>
  <c r="E447" i="16"/>
  <c r="H446" i="16"/>
  <c r="F446" i="16"/>
  <c r="E446" i="16"/>
  <c r="H445" i="16"/>
  <c r="F445" i="16"/>
  <c r="E445" i="16"/>
  <c r="H444" i="16"/>
  <c r="F444" i="16"/>
  <c r="E444" i="16"/>
  <c r="H443" i="16"/>
  <c r="F443" i="16"/>
  <c r="E443" i="16"/>
  <c r="H442" i="16"/>
  <c r="F442" i="16"/>
  <c r="E442" i="16"/>
  <c r="H441" i="16"/>
  <c r="F441" i="16"/>
  <c r="E441" i="16"/>
  <c r="H440" i="16"/>
  <c r="F440" i="16"/>
  <c r="E440" i="16"/>
  <c r="H439" i="16"/>
  <c r="F439" i="16"/>
  <c r="E439" i="16"/>
  <c r="H438" i="16"/>
  <c r="F438" i="16"/>
  <c r="E438" i="16"/>
  <c r="H437" i="16"/>
  <c r="F437" i="16"/>
  <c r="E437" i="16"/>
  <c r="H436" i="16"/>
  <c r="F436" i="16"/>
  <c r="E436" i="16"/>
  <c r="H435" i="16"/>
  <c r="F435" i="16"/>
  <c r="E435" i="16"/>
  <c r="H434" i="16"/>
  <c r="F434" i="16"/>
  <c r="E434" i="16"/>
  <c r="H433" i="16"/>
  <c r="F433" i="16"/>
  <c r="E433" i="16"/>
  <c r="H432" i="16"/>
  <c r="F432" i="16"/>
  <c r="E432" i="16"/>
  <c r="H431" i="16"/>
  <c r="F431" i="16"/>
  <c r="E431" i="16"/>
  <c r="H430" i="16"/>
  <c r="F430" i="16"/>
  <c r="E430" i="16"/>
  <c r="H429" i="16"/>
  <c r="F429" i="16"/>
  <c r="E429" i="16"/>
  <c r="H428" i="16"/>
  <c r="F428" i="16"/>
  <c r="E428" i="16"/>
  <c r="H427" i="16"/>
  <c r="F427" i="16"/>
  <c r="E427" i="16"/>
  <c r="H426" i="16"/>
  <c r="F426" i="16"/>
  <c r="E426" i="16"/>
  <c r="H425" i="16"/>
  <c r="F425" i="16"/>
  <c r="E425" i="16"/>
  <c r="H424" i="16"/>
  <c r="F424" i="16"/>
  <c r="E424" i="16"/>
  <c r="H423" i="16"/>
  <c r="F423" i="16"/>
  <c r="E423" i="16"/>
  <c r="H422" i="16"/>
  <c r="F422" i="16"/>
  <c r="E422" i="16"/>
  <c r="H421" i="16"/>
  <c r="F421" i="16"/>
  <c r="E421" i="16"/>
  <c r="H420" i="16"/>
  <c r="F420" i="16"/>
  <c r="E420" i="16"/>
  <c r="H419" i="16"/>
  <c r="F419" i="16"/>
  <c r="E419" i="16"/>
  <c r="H418" i="16"/>
  <c r="F418" i="16"/>
  <c r="E418" i="16"/>
  <c r="H417" i="16"/>
  <c r="F417" i="16"/>
  <c r="E417" i="16"/>
  <c r="H416" i="16"/>
  <c r="F416" i="16"/>
  <c r="E416" i="16"/>
  <c r="H415" i="16"/>
  <c r="F415" i="16"/>
  <c r="E415" i="16"/>
  <c r="H414" i="16"/>
  <c r="F414" i="16"/>
  <c r="E414" i="16"/>
  <c r="H413" i="16"/>
  <c r="F413" i="16"/>
  <c r="E413" i="16"/>
  <c r="H412" i="16"/>
  <c r="F412" i="16"/>
  <c r="E412" i="16"/>
  <c r="H411" i="16"/>
  <c r="F411" i="16"/>
  <c r="E411" i="16"/>
  <c r="H410" i="16"/>
  <c r="F410" i="16"/>
  <c r="E410" i="16"/>
  <c r="H409" i="16"/>
  <c r="F409" i="16"/>
  <c r="E409" i="16"/>
  <c r="H408" i="16"/>
  <c r="F408" i="16"/>
  <c r="E408" i="16"/>
  <c r="H407" i="16"/>
  <c r="F407" i="16"/>
  <c r="E407" i="16"/>
  <c r="H406" i="16"/>
  <c r="F406" i="16"/>
  <c r="E406" i="16"/>
  <c r="H405" i="16"/>
  <c r="F405" i="16"/>
  <c r="E405" i="16"/>
  <c r="H404" i="16"/>
  <c r="F404" i="16"/>
  <c r="E404" i="16"/>
  <c r="H403" i="16"/>
  <c r="F403" i="16"/>
  <c r="E403" i="16"/>
  <c r="H402" i="16"/>
  <c r="F402" i="16"/>
  <c r="E402" i="16"/>
  <c r="H401" i="16"/>
  <c r="F401" i="16"/>
  <c r="E401" i="16"/>
  <c r="H400" i="16"/>
  <c r="F400" i="16"/>
  <c r="E400" i="16"/>
  <c r="H399" i="16"/>
  <c r="F399" i="16"/>
  <c r="E399" i="16"/>
  <c r="H398" i="16"/>
  <c r="F398" i="16"/>
  <c r="E398" i="16"/>
  <c r="H397" i="16"/>
  <c r="F397" i="16"/>
  <c r="E397" i="16"/>
  <c r="H396" i="16"/>
  <c r="F396" i="16"/>
  <c r="E396" i="16"/>
  <c r="H395" i="16"/>
  <c r="F395" i="16"/>
  <c r="E395" i="16"/>
  <c r="H394" i="16"/>
  <c r="F394" i="16"/>
  <c r="E394" i="16"/>
  <c r="H393" i="16"/>
  <c r="F393" i="16"/>
  <c r="E393" i="16"/>
  <c r="H392" i="16"/>
  <c r="F392" i="16"/>
  <c r="E392" i="16"/>
  <c r="H391" i="16"/>
  <c r="F391" i="16"/>
  <c r="E391" i="16"/>
  <c r="H390" i="16"/>
  <c r="F390" i="16"/>
  <c r="E390" i="16"/>
  <c r="H389" i="16"/>
  <c r="F389" i="16"/>
  <c r="E389" i="16"/>
  <c r="H388" i="16"/>
  <c r="F388" i="16"/>
  <c r="E388" i="16"/>
  <c r="H387" i="16"/>
  <c r="F387" i="16"/>
  <c r="E387" i="16"/>
  <c r="H386" i="16"/>
  <c r="F386" i="16"/>
  <c r="E386" i="16"/>
  <c r="H385" i="16"/>
  <c r="F385" i="16"/>
  <c r="E385" i="16"/>
  <c r="H384" i="16"/>
  <c r="F384" i="16"/>
  <c r="E384" i="16"/>
  <c r="H383" i="16"/>
  <c r="F383" i="16"/>
  <c r="E383" i="16"/>
  <c r="H382" i="16"/>
  <c r="F382" i="16"/>
  <c r="E382" i="16"/>
  <c r="H381" i="16"/>
  <c r="F381" i="16"/>
  <c r="E381" i="16"/>
  <c r="H380" i="16"/>
  <c r="F380" i="16"/>
  <c r="E380" i="16"/>
  <c r="H379" i="16"/>
  <c r="F379" i="16"/>
  <c r="E379" i="16"/>
  <c r="H378" i="16"/>
  <c r="F378" i="16"/>
  <c r="E378" i="16"/>
  <c r="H377" i="16"/>
  <c r="F377" i="16"/>
  <c r="E377" i="16"/>
  <c r="H376" i="16"/>
  <c r="F376" i="16"/>
  <c r="E376" i="16"/>
  <c r="H375" i="16"/>
  <c r="F375" i="16"/>
  <c r="E375" i="16"/>
  <c r="H374" i="16"/>
  <c r="F374" i="16"/>
  <c r="E374" i="16"/>
  <c r="H373" i="16"/>
  <c r="F373" i="16"/>
  <c r="E373" i="16"/>
  <c r="H372" i="16"/>
  <c r="F372" i="16"/>
  <c r="E372" i="16"/>
  <c r="H371" i="16"/>
  <c r="F371" i="16"/>
  <c r="E371" i="16"/>
  <c r="H370" i="16"/>
  <c r="F370" i="16"/>
  <c r="E370" i="16"/>
  <c r="H369" i="16"/>
  <c r="F369" i="16"/>
  <c r="E369" i="16"/>
  <c r="H368" i="16"/>
  <c r="F368" i="16"/>
  <c r="E368" i="16"/>
  <c r="H367" i="16"/>
  <c r="F367" i="16"/>
  <c r="E367" i="16"/>
  <c r="H366" i="16"/>
  <c r="F366" i="16"/>
  <c r="E366" i="16"/>
  <c r="H365" i="16"/>
  <c r="F365" i="16"/>
  <c r="E365" i="16"/>
  <c r="H364" i="16"/>
  <c r="F364" i="16"/>
  <c r="E364" i="16"/>
  <c r="H363" i="16"/>
  <c r="F363" i="16"/>
  <c r="E363" i="16"/>
  <c r="H362" i="16"/>
  <c r="F362" i="16"/>
  <c r="E362" i="16"/>
  <c r="H361" i="16"/>
  <c r="F361" i="16"/>
  <c r="E361" i="16"/>
  <c r="H360" i="16"/>
  <c r="F360" i="16"/>
  <c r="E360" i="16"/>
  <c r="H359" i="16"/>
  <c r="F359" i="16"/>
  <c r="E359" i="16"/>
  <c r="H358" i="16"/>
  <c r="F358" i="16"/>
  <c r="E358" i="16"/>
  <c r="H357" i="16"/>
  <c r="F357" i="16"/>
  <c r="E357" i="16"/>
  <c r="H356" i="16"/>
  <c r="F356" i="16"/>
  <c r="E356" i="16"/>
  <c r="H355" i="16"/>
  <c r="F355" i="16"/>
  <c r="E355" i="16"/>
  <c r="H354" i="16"/>
  <c r="F354" i="16"/>
  <c r="E354" i="16"/>
  <c r="H353" i="16"/>
  <c r="F353" i="16"/>
  <c r="E353" i="16"/>
  <c r="H352" i="16"/>
  <c r="F352" i="16"/>
  <c r="E352" i="16"/>
  <c r="H351" i="16"/>
  <c r="F351" i="16"/>
  <c r="E351" i="16"/>
  <c r="H350" i="16"/>
  <c r="F350" i="16"/>
  <c r="E350" i="16"/>
  <c r="H349" i="16"/>
  <c r="F349" i="16"/>
  <c r="E349" i="16"/>
  <c r="H348" i="16"/>
  <c r="F348" i="16"/>
  <c r="E348" i="16"/>
  <c r="H347" i="16"/>
  <c r="F347" i="16"/>
  <c r="E347" i="16"/>
  <c r="H346" i="16"/>
  <c r="F346" i="16"/>
  <c r="E346" i="16"/>
  <c r="H345" i="16"/>
  <c r="F345" i="16"/>
  <c r="E345" i="16"/>
  <c r="H344" i="16"/>
  <c r="F344" i="16"/>
  <c r="E344" i="16"/>
  <c r="H343" i="16"/>
  <c r="F343" i="16"/>
  <c r="E343" i="16"/>
  <c r="H342" i="16"/>
  <c r="F342" i="16"/>
  <c r="E342" i="16"/>
  <c r="H341" i="16"/>
  <c r="F341" i="16"/>
  <c r="E341" i="16"/>
  <c r="H340" i="16"/>
  <c r="F340" i="16"/>
  <c r="E340" i="16"/>
  <c r="H339" i="16"/>
  <c r="F339" i="16"/>
  <c r="E339" i="16"/>
  <c r="H338" i="16"/>
  <c r="F338" i="16"/>
  <c r="E338" i="16"/>
  <c r="H337" i="16"/>
  <c r="F337" i="16"/>
  <c r="E337" i="16"/>
  <c r="H336" i="16"/>
  <c r="F336" i="16"/>
  <c r="E336" i="16"/>
  <c r="H335" i="16"/>
  <c r="F335" i="16"/>
  <c r="E335" i="16"/>
  <c r="H334" i="16"/>
  <c r="F334" i="16"/>
  <c r="E334" i="16"/>
  <c r="H333" i="16"/>
  <c r="F333" i="16"/>
  <c r="E333" i="16"/>
  <c r="H332" i="16"/>
  <c r="F332" i="16"/>
  <c r="E332" i="16"/>
  <c r="H331" i="16"/>
  <c r="F331" i="16"/>
  <c r="E331" i="16"/>
  <c r="H330" i="16"/>
  <c r="F330" i="16"/>
  <c r="E330" i="16"/>
  <c r="H329" i="16"/>
  <c r="F329" i="16"/>
  <c r="E329" i="16"/>
  <c r="H328" i="16"/>
  <c r="F328" i="16"/>
  <c r="E328" i="16"/>
  <c r="H327" i="16"/>
  <c r="F327" i="16"/>
  <c r="E327" i="16"/>
  <c r="H326" i="16"/>
  <c r="F326" i="16"/>
  <c r="E326" i="16"/>
  <c r="H325" i="16"/>
  <c r="F325" i="16"/>
  <c r="E325" i="16"/>
  <c r="H324" i="16"/>
  <c r="F324" i="16"/>
  <c r="E324" i="16"/>
  <c r="H323" i="16"/>
  <c r="F323" i="16"/>
  <c r="E323" i="16"/>
  <c r="H322" i="16"/>
  <c r="F322" i="16"/>
  <c r="E322" i="16"/>
  <c r="H321" i="16"/>
  <c r="F321" i="16"/>
  <c r="E321" i="16"/>
  <c r="H320" i="16"/>
  <c r="F320" i="16"/>
  <c r="E320" i="16"/>
  <c r="H319" i="16"/>
  <c r="F319" i="16"/>
  <c r="E319" i="16"/>
  <c r="H318" i="16"/>
  <c r="F318" i="16"/>
  <c r="E318" i="16"/>
  <c r="H317" i="16"/>
  <c r="F317" i="16"/>
  <c r="E317" i="16"/>
  <c r="H316" i="16"/>
  <c r="F316" i="16"/>
  <c r="E316" i="16"/>
  <c r="H315" i="16"/>
  <c r="F315" i="16"/>
  <c r="E315" i="16"/>
  <c r="H314" i="16"/>
  <c r="F314" i="16"/>
  <c r="E314" i="16"/>
  <c r="H313" i="16"/>
  <c r="F313" i="16"/>
  <c r="E313" i="16"/>
  <c r="H312" i="16"/>
  <c r="F312" i="16"/>
  <c r="E312" i="16"/>
  <c r="H311" i="16"/>
  <c r="F311" i="16"/>
  <c r="E311" i="16"/>
  <c r="H310" i="16"/>
  <c r="F310" i="16"/>
  <c r="E310" i="16"/>
  <c r="H309" i="16"/>
  <c r="F309" i="16"/>
  <c r="E309" i="16"/>
  <c r="H308" i="16"/>
  <c r="F308" i="16"/>
  <c r="E308" i="16"/>
  <c r="H307" i="16"/>
  <c r="F307" i="16"/>
  <c r="E307" i="16"/>
  <c r="H306" i="16"/>
  <c r="F306" i="16"/>
  <c r="E306" i="16"/>
  <c r="H305" i="16"/>
  <c r="F305" i="16"/>
  <c r="E305" i="16"/>
  <c r="H304" i="16"/>
  <c r="F304" i="16"/>
  <c r="E304" i="16"/>
  <c r="H303" i="16"/>
  <c r="F303" i="16"/>
  <c r="E303" i="16"/>
  <c r="H302" i="16"/>
  <c r="F302" i="16"/>
  <c r="E302" i="16"/>
  <c r="H301" i="16"/>
  <c r="F301" i="16"/>
  <c r="E301" i="16"/>
  <c r="H300" i="16"/>
  <c r="F300" i="16"/>
  <c r="E300" i="16"/>
  <c r="H299" i="16"/>
  <c r="F299" i="16"/>
  <c r="E299" i="16"/>
  <c r="H298" i="16"/>
  <c r="F298" i="16"/>
  <c r="E298" i="16"/>
  <c r="H297" i="16"/>
  <c r="F297" i="16"/>
  <c r="E297" i="16"/>
  <c r="H296" i="16"/>
  <c r="F296" i="16"/>
  <c r="E296" i="16"/>
  <c r="H295" i="16"/>
  <c r="F295" i="16"/>
  <c r="E295" i="16"/>
  <c r="H294" i="16"/>
  <c r="F294" i="16"/>
  <c r="E294" i="16"/>
  <c r="H293" i="16"/>
  <c r="F293" i="16"/>
  <c r="E293" i="16"/>
  <c r="H292" i="16"/>
  <c r="F292" i="16"/>
  <c r="E292" i="16"/>
  <c r="H291" i="16"/>
  <c r="F291" i="16"/>
  <c r="E291" i="16"/>
  <c r="H290" i="16"/>
  <c r="F290" i="16"/>
  <c r="E290" i="16"/>
  <c r="H289" i="16"/>
  <c r="F289" i="16"/>
  <c r="E289" i="16"/>
  <c r="H288" i="16"/>
  <c r="F288" i="16"/>
  <c r="E288" i="16"/>
  <c r="H287" i="16"/>
  <c r="F287" i="16"/>
  <c r="E287" i="16"/>
  <c r="H286" i="16"/>
  <c r="F286" i="16"/>
  <c r="E286" i="16"/>
  <c r="H285" i="16"/>
  <c r="F285" i="16"/>
  <c r="E285" i="16"/>
  <c r="H284" i="16"/>
  <c r="F284" i="16"/>
  <c r="E284" i="16"/>
  <c r="H283" i="16"/>
  <c r="F283" i="16"/>
  <c r="E283" i="16"/>
  <c r="H282" i="16"/>
  <c r="F282" i="16"/>
  <c r="E282" i="16"/>
  <c r="H281" i="16"/>
  <c r="F281" i="16"/>
  <c r="E281" i="16"/>
  <c r="H280" i="16"/>
  <c r="F280" i="16"/>
  <c r="E280" i="16"/>
  <c r="H279" i="16"/>
  <c r="F279" i="16"/>
  <c r="E279" i="16"/>
  <c r="H278" i="16"/>
  <c r="F278" i="16"/>
  <c r="E278" i="16"/>
  <c r="H277" i="16"/>
  <c r="F277" i="16"/>
  <c r="E277" i="16"/>
  <c r="H276" i="16"/>
  <c r="F276" i="16"/>
  <c r="E276" i="16"/>
  <c r="H275" i="16"/>
  <c r="F275" i="16"/>
  <c r="E275" i="16"/>
  <c r="H274" i="16"/>
  <c r="F274" i="16"/>
  <c r="E274" i="16"/>
  <c r="H273" i="16"/>
  <c r="F273" i="16"/>
  <c r="E273" i="16"/>
  <c r="H272" i="16"/>
  <c r="F272" i="16"/>
  <c r="E272" i="16"/>
  <c r="H271" i="16"/>
  <c r="F271" i="16"/>
  <c r="E271" i="16"/>
  <c r="H270" i="16"/>
  <c r="F270" i="16"/>
  <c r="E270" i="16"/>
  <c r="H269" i="16"/>
  <c r="F269" i="16"/>
  <c r="E269" i="16"/>
  <c r="H268" i="16"/>
  <c r="F268" i="16"/>
  <c r="E268" i="16"/>
  <c r="H267" i="16"/>
  <c r="F267" i="16"/>
  <c r="E267" i="16"/>
  <c r="H266" i="16"/>
  <c r="F266" i="16"/>
  <c r="E266" i="16"/>
  <c r="H265" i="16"/>
  <c r="F265" i="16"/>
  <c r="E265" i="16"/>
  <c r="H264" i="16"/>
  <c r="F264" i="16"/>
  <c r="E264" i="16"/>
  <c r="H263" i="16"/>
  <c r="F263" i="16"/>
  <c r="E263" i="16"/>
  <c r="H262" i="16"/>
  <c r="F262" i="16"/>
  <c r="E262" i="16"/>
  <c r="H261" i="16"/>
  <c r="F261" i="16"/>
  <c r="E261" i="16"/>
  <c r="H260" i="16"/>
  <c r="F260" i="16"/>
  <c r="E260" i="16"/>
  <c r="H259" i="16"/>
  <c r="F259" i="16"/>
  <c r="E259" i="16"/>
  <c r="H257" i="16"/>
  <c r="F257" i="16"/>
  <c r="E257" i="16"/>
  <c r="H256" i="16"/>
  <c r="F256" i="16"/>
  <c r="E256" i="16"/>
  <c r="H255" i="16"/>
  <c r="F255" i="16"/>
  <c r="E255" i="16"/>
  <c r="H254" i="16"/>
  <c r="F254" i="16"/>
  <c r="E254" i="16"/>
  <c r="H253" i="16"/>
  <c r="F253" i="16"/>
  <c r="E253" i="16"/>
  <c r="H252" i="16"/>
  <c r="F252" i="16"/>
  <c r="E252" i="16"/>
  <c r="H251" i="16"/>
  <c r="F251" i="16"/>
  <c r="E251" i="16"/>
  <c r="H250" i="16"/>
  <c r="F250" i="16"/>
  <c r="E250" i="16"/>
  <c r="H249" i="16"/>
  <c r="F249" i="16"/>
  <c r="E249" i="16"/>
  <c r="H248" i="16"/>
  <c r="F248" i="16"/>
  <c r="E248" i="16"/>
  <c r="H247" i="16"/>
  <c r="F247" i="16"/>
  <c r="E247" i="16"/>
  <c r="H246" i="16"/>
  <c r="F246" i="16"/>
  <c r="E246" i="16"/>
  <c r="H245" i="16"/>
  <c r="F245" i="16"/>
  <c r="E245" i="16"/>
  <c r="H244" i="16"/>
  <c r="F244" i="16"/>
  <c r="E244" i="16"/>
  <c r="H243" i="16"/>
  <c r="F243" i="16"/>
  <c r="E243" i="16"/>
  <c r="H242" i="16"/>
  <c r="F242" i="16"/>
  <c r="E242" i="16"/>
  <c r="H241" i="16"/>
  <c r="F241" i="16"/>
  <c r="E241" i="16"/>
  <c r="H240" i="16"/>
  <c r="F240" i="16"/>
  <c r="E240" i="16"/>
  <c r="H239" i="16"/>
  <c r="F239" i="16"/>
  <c r="E239" i="16"/>
  <c r="H238" i="16"/>
  <c r="F238" i="16"/>
  <c r="E238" i="16"/>
  <c r="H237" i="16"/>
  <c r="F237" i="16"/>
  <c r="E237" i="16"/>
  <c r="H236" i="16"/>
  <c r="F236" i="16"/>
  <c r="E236" i="16"/>
  <c r="H235" i="16"/>
  <c r="F235" i="16"/>
  <c r="E235" i="16"/>
  <c r="H234" i="16"/>
  <c r="F234" i="16"/>
  <c r="E234" i="16"/>
  <c r="H233" i="16"/>
  <c r="F233" i="16"/>
  <c r="E233" i="16"/>
  <c r="H232" i="16"/>
  <c r="F232" i="16"/>
  <c r="E232" i="16"/>
  <c r="H231" i="16"/>
  <c r="F231" i="16"/>
  <c r="E231" i="16"/>
  <c r="H230" i="16"/>
  <c r="F230" i="16"/>
  <c r="E230" i="16"/>
  <c r="H229" i="16"/>
  <c r="F229" i="16"/>
  <c r="E229" i="16"/>
  <c r="H228" i="16"/>
  <c r="F228" i="16"/>
  <c r="E228" i="16"/>
  <c r="H227" i="16"/>
  <c r="F227" i="16"/>
  <c r="E227" i="16"/>
  <c r="H226" i="16"/>
  <c r="F226" i="16"/>
  <c r="E226" i="16"/>
  <c r="H225" i="16"/>
  <c r="F225" i="16"/>
  <c r="E225" i="16"/>
  <c r="H224" i="16"/>
  <c r="F224" i="16"/>
  <c r="E224" i="16"/>
  <c r="H223" i="16"/>
  <c r="F223" i="16"/>
  <c r="E223" i="16"/>
  <c r="H222" i="16"/>
  <c r="F222" i="16"/>
  <c r="E222" i="16"/>
  <c r="H221" i="16"/>
  <c r="F221" i="16"/>
  <c r="E221" i="16"/>
  <c r="H220" i="16"/>
  <c r="F220" i="16"/>
  <c r="E220" i="16"/>
  <c r="H219" i="16"/>
  <c r="F219" i="16"/>
  <c r="E219" i="16"/>
  <c r="H218" i="16"/>
  <c r="F218" i="16"/>
  <c r="E218" i="16"/>
  <c r="H217" i="16"/>
  <c r="F217" i="16"/>
  <c r="E217" i="16"/>
  <c r="H216" i="16"/>
  <c r="F216" i="16"/>
  <c r="E216" i="16"/>
  <c r="H215" i="16"/>
  <c r="F215" i="16"/>
  <c r="E215" i="16"/>
  <c r="H214" i="16"/>
  <c r="F214" i="16"/>
  <c r="E214" i="16"/>
  <c r="H213" i="16"/>
  <c r="F213" i="16"/>
  <c r="E213" i="16"/>
  <c r="H212" i="16"/>
  <c r="F212" i="16"/>
  <c r="E212" i="16"/>
  <c r="H211" i="16"/>
  <c r="F211" i="16"/>
  <c r="E211" i="16"/>
  <c r="H210" i="16"/>
  <c r="F210" i="16"/>
  <c r="E210" i="16"/>
  <c r="H209" i="16"/>
  <c r="F209" i="16"/>
  <c r="E209" i="16"/>
  <c r="H208" i="16"/>
  <c r="F208" i="16"/>
  <c r="E208" i="16"/>
  <c r="H207" i="16"/>
  <c r="F207" i="16"/>
  <c r="E207" i="16"/>
  <c r="H206" i="16"/>
  <c r="F206" i="16"/>
  <c r="E206" i="16"/>
  <c r="H205" i="16"/>
  <c r="F205" i="16"/>
  <c r="E205" i="16"/>
  <c r="H204" i="16"/>
  <c r="F204" i="16"/>
  <c r="E204" i="16"/>
  <c r="H203" i="16"/>
  <c r="F203" i="16"/>
  <c r="E203" i="16"/>
  <c r="H202" i="16"/>
  <c r="F202" i="16"/>
  <c r="E202" i="16"/>
  <c r="H201" i="16"/>
  <c r="F201" i="16"/>
  <c r="E201" i="16"/>
  <c r="H200" i="16"/>
  <c r="F200" i="16"/>
  <c r="E200" i="16"/>
  <c r="H199" i="16"/>
  <c r="F199" i="16"/>
  <c r="E199" i="16"/>
  <c r="H198" i="16"/>
  <c r="F198" i="16"/>
  <c r="E198" i="16"/>
  <c r="H197" i="16"/>
  <c r="F197" i="16"/>
  <c r="E197" i="16"/>
  <c r="H196" i="16"/>
  <c r="F196" i="16"/>
  <c r="E196" i="16"/>
  <c r="H195" i="16"/>
  <c r="F195" i="16"/>
  <c r="E195" i="16"/>
  <c r="H194" i="16"/>
  <c r="F194" i="16"/>
  <c r="E194" i="16"/>
  <c r="H193" i="16"/>
  <c r="F193" i="16"/>
  <c r="E193" i="16"/>
  <c r="H192" i="16"/>
  <c r="F192" i="16"/>
  <c r="E192" i="16"/>
  <c r="H191" i="16"/>
  <c r="F191" i="16"/>
  <c r="E191" i="16"/>
  <c r="H190" i="16"/>
  <c r="F190" i="16"/>
  <c r="E190" i="16"/>
  <c r="H189" i="16"/>
  <c r="F189" i="16"/>
  <c r="E189" i="16"/>
  <c r="H188" i="16"/>
  <c r="F188" i="16"/>
  <c r="E188" i="16"/>
  <c r="H187" i="16"/>
  <c r="F187" i="16"/>
  <c r="E187" i="16"/>
  <c r="H186" i="16"/>
  <c r="F186" i="16"/>
  <c r="E186" i="16"/>
  <c r="H185" i="16"/>
  <c r="F185" i="16"/>
  <c r="E185" i="16"/>
  <c r="H184" i="16"/>
  <c r="F184" i="16"/>
  <c r="E184" i="16"/>
  <c r="H183" i="16"/>
  <c r="F183" i="16"/>
  <c r="E183" i="16"/>
  <c r="H182" i="16"/>
  <c r="F182" i="16"/>
  <c r="E182" i="16"/>
  <c r="H181" i="16"/>
  <c r="F181" i="16"/>
  <c r="E181" i="16"/>
  <c r="H180" i="16"/>
  <c r="F180" i="16"/>
  <c r="E180" i="16"/>
  <c r="H179" i="16"/>
  <c r="F179" i="16"/>
  <c r="E179" i="16"/>
  <c r="H178" i="16"/>
  <c r="F178" i="16"/>
  <c r="E178" i="16"/>
  <c r="H177" i="16"/>
  <c r="F177" i="16"/>
  <c r="E177" i="16"/>
  <c r="H176" i="16"/>
  <c r="F176" i="16"/>
  <c r="E176" i="16"/>
  <c r="H175" i="16"/>
  <c r="F175" i="16"/>
  <c r="E175" i="16"/>
  <c r="H174" i="16"/>
  <c r="F174" i="16"/>
  <c r="E174" i="16"/>
  <c r="H173" i="16"/>
  <c r="F173" i="16"/>
  <c r="E173" i="16"/>
  <c r="H172" i="16"/>
  <c r="F172" i="16"/>
  <c r="E172" i="16"/>
  <c r="H171" i="16"/>
  <c r="F171" i="16"/>
  <c r="E171" i="16"/>
  <c r="H170" i="16"/>
  <c r="F170" i="16"/>
  <c r="E170" i="16"/>
  <c r="H169" i="16"/>
  <c r="F169" i="16"/>
  <c r="E169" i="16"/>
  <c r="H168" i="16"/>
  <c r="F168" i="16"/>
  <c r="E168" i="16"/>
  <c r="H167" i="16"/>
  <c r="F167" i="16"/>
  <c r="E167" i="16"/>
  <c r="H166" i="16"/>
  <c r="F166" i="16"/>
  <c r="E166" i="16"/>
  <c r="H165" i="16"/>
  <c r="F165" i="16"/>
  <c r="E165" i="16"/>
  <c r="H164" i="16"/>
  <c r="F164" i="16"/>
  <c r="E164" i="16"/>
  <c r="H163" i="16"/>
  <c r="F163" i="16"/>
  <c r="E163" i="16"/>
  <c r="H162" i="16"/>
  <c r="F162" i="16"/>
  <c r="E162" i="16"/>
  <c r="H161" i="16"/>
  <c r="F161" i="16"/>
  <c r="E161" i="16"/>
  <c r="H160" i="16"/>
  <c r="F160" i="16"/>
  <c r="E160" i="16"/>
  <c r="H159" i="16"/>
  <c r="F159" i="16"/>
  <c r="E159" i="16"/>
  <c r="H158" i="16"/>
  <c r="F158" i="16"/>
  <c r="E158" i="16"/>
  <c r="H157" i="16"/>
  <c r="F157" i="16"/>
  <c r="E157" i="16"/>
  <c r="H156" i="16"/>
  <c r="F156" i="16"/>
  <c r="E156" i="16"/>
  <c r="H155" i="16"/>
  <c r="F155" i="16"/>
  <c r="E155" i="16"/>
  <c r="H154" i="16"/>
  <c r="F154" i="16"/>
  <c r="E154" i="16"/>
  <c r="H153" i="16"/>
  <c r="F153" i="16"/>
  <c r="E153" i="16"/>
  <c r="H152" i="16"/>
  <c r="F152" i="16"/>
  <c r="E152" i="16"/>
  <c r="H151" i="16"/>
  <c r="F151" i="16"/>
  <c r="E151" i="16"/>
  <c r="H150" i="16"/>
  <c r="F150" i="16"/>
  <c r="E150" i="16"/>
  <c r="H149" i="16"/>
  <c r="F149" i="16"/>
  <c r="E149" i="16"/>
  <c r="H148" i="16"/>
  <c r="F148" i="16"/>
  <c r="E148" i="16"/>
  <c r="H147" i="16"/>
  <c r="F147" i="16"/>
  <c r="E147" i="16"/>
  <c r="H146" i="16"/>
  <c r="F146" i="16"/>
  <c r="E146" i="16"/>
  <c r="H145" i="16"/>
  <c r="F145" i="16"/>
  <c r="E145" i="16"/>
  <c r="H144" i="16"/>
  <c r="F144" i="16"/>
  <c r="E144" i="16"/>
  <c r="H143" i="16"/>
  <c r="F143" i="16"/>
  <c r="E143" i="16"/>
  <c r="H142" i="16"/>
  <c r="F142" i="16"/>
  <c r="E142" i="16"/>
  <c r="H141" i="16"/>
  <c r="F141" i="16"/>
  <c r="E141" i="16"/>
  <c r="H140" i="16"/>
  <c r="F140" i="16"/>
  <c r="E140" i="16"/>
  <c r="H139" i="16"/>
  <c r="F139" i="16"/>
  <c r="E139" i="16"/>
  <c r="H138" i="16"/>
  <c r="F138" i="16"/>
  <c r="E138" i="16"/>
  <c r="H137" i="16"/>
  <c r="F137" i="16"/>
  <c r="E137" i="16"/>
  <c r="H136" i="16"/>
  <c r="F136" i="16"/>
  <c r="E136" i="16"/>
  <c r="H135" i="16"/>
  <c r="F135" i="16"/>
  <c r="E135" i="16"/>
  <c r="H134" i="16"/>
  <c r="F134" i="16"/>
  <c r="E134" i="16"/>
  <c r="H133" i="16"/>
  <c r="F133" i="16"/>
  <c r="E133" i="16"/>
  <c r="H132" i="16"/>
  <c r="F132" i="16"/>
  <c r="E132" i="16"/>
  <c r="H131" i="16"/>
  <c r="F131" i="16"/>
  <c r="E131" i="16"/>
  <c r="H130" i="16"/>
  <c r="F130" i="16"/>
  <c r="E130" i="16"/>
  <c r="H129" i="16"/>
  <c r="F129" i="16"/>
  <c r="E129" i="16"/>
  <c r="H128" i="16"/>
  <c r="F128" i="16"/>
  <c r="E128" i="16"/>
  <c r="H127" i="16"/>
  <c r="F127" i="16"/>
  <c r="E127" i="16"/>
  <c r="H126" i="16"/>
  <c r="F126" i="16"/>
  <c r="E126" i="16"/>
  <c r="H125" i="16"/>
  <c r="F125" i="16"/>
  <c r="E125" i="16"/>
  <c r="H124" i="16"/>
  <c r="F124" i="16"/>
  <c r="E124" i="16"/>
  <c r="H123" i="16"/>
  <c r="F123" i="16"/>
  <c r="E123" i="16"/>
  <c r="H122" i="16"/>
  <c r="F122" i="16"/>
  <c r="E122" i="16"/>
  <c r="H121" i="16"/>
  <c r="F121" i="16"/>
  <c r="E121" i="16"/>
  <c r="H120" i="16"/>
  <c r="F120" i="16"/>
  <c r="E120" i="16"/>
  <c r="H119" i="16"/>
  <c r="F119" i="16"/>
  <c r="E119" i="16"/>
  <c r="H118" i="16"/>
  <c r="F118" i="16"/>
  <c r="E118" i="16"/>
  <c r="H117" i="16"/>
  <c r="F117" i="16"/>
  <c r="E117" i="16"/>
  <c r="H116" i="16"/>
  <c r="F116" i="16"/>
  <c r="E116" i="16"/>
  <c r="H115" i="16"/>
  <c r="F115" i="16"/>
  <c r="E115" i="16"/>
  <c r="H114" i="16"/>
  <c r="F114" i="16"/>
  <c r="E114" i="16"/>
  <c r="H113" i="16"/>
  <c r="F113" i="16"/>
  <c r="E113" i="16"/>
  <c r="H112" i="16"/>
  <c r="F112" i="16"/>
  <c r="E112" i="16"/>
  <c r="H111" i="16"/>
  <c r="F111" i="16"/>
  <c r="E111" i="16"/>
  <c r="H110" i="16"/>
  <c r="F110" i="16"/>
  <c r="E110" i="16"/>
  <c r="H109" i="16"/>
  <c r="F109" i="16"/>
  <c r="E109" i="16"/>
  <c r="H108" i="16"/>
  <c r="F108" i="16"/>
  <c r="E108" i="16"/>
  <c r="H107" i="16"/>
  <c r="F107" i="16"/>
  <c r="E107" i="16"/>
  <c r="H106" i="16"/>
  <c r="F106" i="16"/>
  <c r="E106" i="16"/>
  <c r="H105" i="16"/>
  <c r="F105" i="16"/>
  <c r="E105" i="16"/>
  <c r="H104" i="16"/>
  <c r="F104" i="16"/>
  <c r="E104" i="16"/>
  <c r="H103" i="16"/>
  <c r="F103" i="16"/>
  <c r="E103" i="16"/>
  <c r="H102" i="16"/>
  <c r="F102" i="16"/>
  <c r="E102" i="16"/>
  <c r="H101" i="16"/>
  <c r="F101" i="16"/>
  <c r="E101" i="16"/>
  <c r="H100" i="16"/>
  <c r="F100" i="16"/>
  <c r="E100" i="16"/>
  <c r="H99" i="16"/>
  <c r="F99" i="16"/>
  <c r="E99" i="16"/>
  <c r="H98" i="16"/>
  <c r="F98" i="16"/>
  <c r="E98" i="16"/>
  <c r="H97" i="16"/>
  <c r="F97" i="16"/>
  <c r="E97" i="16"/>
  <c r="H96" i="16"/>
  <c r="F96" i="16"/>
  <c r="E96" i="16"/>
  <c r="H95" i="16"/>
  <c r="F95" i="16"/>
  <c r="E95" i="16"/>
  <c r="H94" i="16"/>
  <c r="F94" i="16"/>
  <c r="E94" i="16"/>
  <c r="H93" i="16"/>
  <c r="F93" i="16"/>
  <c r="E93" i="16"/>
  <c r="H92" i="16"/>
  <c r="F92" i="16"/>
  <c r="E92" i="16"/>
  <c r="H91" i="16"/>
  <c r="F91" i="16"/>
  <c r="E91" i="16"/>
  <c r="H90" i="16"/>
  <c r="F90" i="16"/>
  <c r="E90" i="16"/>
  <c r="H89" i="16"/>
  <c r="F89" i="16"/>
  <c r="E89" i="16"/>
  <c r="H88" i="16"/>
  <c r="F88" i="16"/>
  <c r="E88" i="16"/>
  <c r="H87" i="16"/>
  <c r="F87" i="16"/>
  <c r="E87" i="16"/>
  <c r="H86" i="16"/>
  <c r="F86" i="16"/>
  <c r="E86" i="16"/>
  <c r="H85" i="16"/>
  <c r="F85" i="16"/>
  <c r="E85" i="16"/>
  <c r="H84" i="16"/>
  <c r="F84" i="16"/>
  <c r="E84" i="16"/>
  <c r="H83" i="16"/>
  <c r="F83" i="16"/>
  <c r="E83" i="16"/>
  <c r="H82" i="16"/>
  <c r="F82" i="16"/>
  <c r="E82" i="16"/>
  <c r="H81" i="16"/>
  <c r="F81" i="16"/>
  <c r="E81" i="16"/>
  <c r="H80" i="16"/>
  <c r="F80" i="16"/>
  <c r="E80" i="16"/>
  <c r="H79" i="16"/>
  <c r="F79" i="16"/>
  <c r="E79" i="16"/>
  <c r="H78" i="16"/>
  <c r="F78" i="16"/>
  <c r="E78" i="16"/>
  <c r="H77" i="16"/>
  <c r="F77" i="16"/>
  <c r="E77" i="16"/>
  <c r="H76" i="16"/>
  <c r="F76" i="16"/>
  <c r="E76" i="16"/>
  <c r="H75" i="16"/>
  <c r="F75" i="16"/>
  <c r="E75" i="16"/>
  <c r="H74" i="16"/>
  <c r="F74" i="16"/>
  <c r="E74" i="16"/>
  <c r="H73" i="16"/>
  <c r="F73" i="16"/>
  <c r="E73" i="16"/>
  <c r="H72" i="16"/>
  <c r="F72" i="16"/>
  <c r="E72" i="16"/>
  <c r="H71" i="16"/>
  <c r="F71" i="16"/>
  <c r="E71" i="16"/>
  <c r="H70" i="16"/>
  <c r="F70" i="16"/>
  <c r="E70" i="16"/>
  <c r="H69" i="16"/>
  <c r="F69" i="16"/>
  <c r="E69" i="16"/>
  <c r="H68" i="16"/>
  <c r="F68" i="16"/>
  <c r="E68" i="16"/>
  <c r="H67" i="16"/>
  <c r="F67" i="16"/>
  <c r="E67" i="16"/>
  <c r="H66" i="16"/>
  <c r="F66" i="16"/>
  <c r="E66" i="16"/>
  <c r="H65" i="16"/>
  <c r="F65" i="16"/>
  <c r="E65" i="16"/>
  <c r="H64" i="16"/>
  <c r="F64" i="16"/>
  <c r="E64" i="16"/>
  <c r="H63" i="16"/>
  <c r="F63" i="16"/>
  <c r="E63" i="16"/>
  <c r="H62" i="16"/>
  <c r="F62" i="16"/>
  <c r="E62" i="16"/>
  <c r="H61" i="16"/>
  <c r="F61" i="16"/>
  <c r="E61" i="16"/>
  <c r="H60" i="16"/>
  <c r="F60" i="16"/>
  <c r="E60" i="16"/>
  <c r="H59" i="16"/>
  <c r="F59" i="16"/>
  <c r="E59" i="16"/>
  <c r="H58" i="16"/>
  <c r="F58" i="16"/>
  <c r="E58" i="16"/>
  <c r="H57" i="16"/>
  <c r="F57" i="16"/>
  <c r="E57" i="16"/>
  <c r="H56" i="16"/>
  <c r="F56" i="16"/>
  <c r="E56" i="16"/>
  <c r="H55" i="16"/>
  <c r="F55" i="16"/>
  <c r="E55" i="16"/>
  <c r="H54" i="16"/>
  <c r="F54" i="16"/>
  <c r="E54" i="16"/>
  <c r="H53" i="16"/>
  <c r="F53" i="16"/>
  <c r="E53" i="16"/>
  <c r="H52" i="16"/>
  <c r="F52" i="16"/>
  <c r="E52" i="16"/>
  <c r="H51" i="16"/>
  <c r="F51" i="16"/>
  <c r="E51" i="16"/>
  <c r="H50" i="16"/>
  <c r="F50" i="16"/>
  <c r="E50" i="16"/>
  <c r="H49" i="16"/>
  <c r="F49" i="16"/>
  <c r="E49" i="16"/>
  <c r="H48" i="16"/>
  <c r="F48" i="16"/>
  <c r="E48" i="16"/>
  <c r="H47" i="16"/>
  <c r="F47" i="16"/>
  <c r="E47" i="16"/>
  <c r="H45" i="16"/>
  <c r="F45" i="16"/>
  <c r="E45" i="16"/>
  <c r="H44" i="16"/>
  <c r="F44" i="16"/>
  <c r="E44" i="16"/>
  <c r="H43" i="16"/>
  <c r="F43" i="16"/>
  <c r="E43" i="16"/>
  <c r="H42" i="16"/>
  <c r="F42" i="16"/>
  <c r="E42" i="16"/>
  <c r="H41" i="16"/>
  <c r="F41" i="16"/>
  <c r="E41" i="16"/>
  <c r="H40" i="16"/>
  <c r="F40" i="16"/>
  <c r="E40" i="16"/>
  <c r="H39" i="16"/>
  <c r="F39" i="16"/>
  <c r="E39" i="16"/>
  <c r="H38" i="16"/>
  <c r="F38" i="16"/>
  <c r="E38" i="16"/>
  <c r="H37" i="16"/>
  <c r="F37" i="16"/>
  <c r="E37" i="16"/>
  <c r="H36" i="16"/>
  <c r="F36" i="16"/>
  <c r="E36" i="16"/>
  <c r="H35" i="16"/>
  <c r="F35" i="16"/>
  <c r="E35" i="16"/>
  <c r="H34" i="16"/>
  <c r="F34" i="16"/>
  <c r="E34" i="16"/>
  <c r="H33" i="16"/>
  <c r="F33" i="16"/>
  <c r="E33" i="16"/>
  <c r="H32" i="16"/>
  <c r="F32" i="16"/>
  <c r="E32" i="16"/>
  <c r="H31" i="16"/>
  <c r="F31" i="16"/>
  <c r="E31" i="16"/>
  <c r="H30" i="16"/>
  <c r="F30" i="16"/>
  <c r="E30" i="16"/>
  <c r="H29" i="16"/>
  <c r="F29" i="16"/>
  <c r="E29" i="16"/>
  <c r="H28" i="16"/>
  <c r="F28" i="16"/>
  <c r="E28" i="16"/>
  <c r="H27" i="16"/>
  <c r="F27" i="16"/>
  <c r="E27" i="16"/>
  <c r="H26" i="16"/>
  <c r="F26" i="16"/>
  <c r="E26" i="16"/>
  <c r="H25" i="16"/>
  <c r="F25" i="16"/>
  <c r="E25" i="16"/>
  <c r="H594" i="15"/>
  <c r="F594" i="15"/>
  <c r="E594" i="15"/>
  <c r="H593" i="15"/>
  <c r="F593" i="15"/>
  <c r="E593" i="15"/>
  <c r="H592" i="15"/>
  <c r="F592" i="15"/>
  <c r="E592" i="15"/>
  <c r="H591" i="15"/>
  <c r="F591" i="15"/>
  <c r="E591" i="15"/>
  <c r="H590" i="15"/>
  <c r="F590" i="15"/>
  <c r="E590" i="15"/>
  <c r="H589" i="15"/>
  <c r="F589" i="15"/>
  <c r="E589" i="15"/>
  <c r="H588" i="15"/>
  <c r="F588" i="15"/>
  <c r="E588" i="15"/>
  <c r="H587" i="15"/>
  <c r="F587" i="15"/>
  <c r="E587" i="15"/>
  <c r="H586" i="15"/>
  <c r="F586" i="15"/>
  <c r="E586" i="15"/>
  <c r="H585" i="15"/>
  <c r="F585" i="15"/>
  <c r="E585" i="15"/>
  <c r="H584" i="15"/>
  <c r="F584" i="15"/>
  <c r="E584" i="15"/>
  <c r="H583" i="15"/>
  <c r="F583" i="15"/>
  <c r="E583" i="15"/>
  <c r="H582" i="15"/>
  <c r="F582" i="15"/>
  <c r="E582" i="15"/>
  <c r="H581" i="15"/>
  <c r="F581" i="15"/>
  <c r="E581" i="15"/>
  <c r="H579" i="15"/>
  <c r="F579" i="15"/>
  <c r="E579" i="15"/>
  <c r="H578" i="15"/>
  <c r="F578" i="15"/>
  <c r="E578" i="15"/>
  <c r="H577" i="15"/>
  <c r="F577" i="15"/>
  <c r="E577" i="15"/>
  <c r="H576" i="15"/>
  <c r="F576" i="15"/>
  <c r="E576" i="15"/>
  <c r="H575" i="15"/>
  <c r="F575" i="15"/>
  <c r="E575" i="15"/>
  <c r="H574" i="15"/>
  <c r="F574" i="15"/>
  <c r="E574" i="15"/>
  <c r="H573" i="15"/>
  <c r="F573" i="15"/>
  <c r="E573" i="15"/>
  <c r="H572" i="15"/>
  <c r="F572" i="15"/>
  <c r="E572" i="15"/>
  <c r="H571" i="15"/>
  <c r="F571" i="15"/>
  <c r="E571" i="15"/>
  <c r="H570" i="15"/>
  <c r="F570" i="15"/>
  <c r="E570" i="15"/>
  <c r="H569" i="15"/>
  <c r="F569" i="15"/>
  <c r="E569" i="15"/>
  <c r="H568" i="15"/>
  <c r="F568" i="15"/>
  <c r="E568" i="15"/>
  <c r="H566" i="15"/>
  <c r="F566" i="15"/>
  <c r="E566" i="15"/>
  <c r="H565" i="15"/>
  <c r="F565" i="15"/>
  <c r="E565" i="15"/>
  <c r="H564" i="15"/>
  <c r="F564" i="15"/>
  <c r="E564" i="15"/>
  <c r="H563" i="15"/>
  <c r="F563" i="15"/>
  <c r="E563" i="15"/>
  <c r="H562" i="15"/>
  <c r="F562" i="15"/>
  <c r="E562" i="15"/>
  <c r="H561" i="15"/>
  <c r="F561" i="15"/>
  <c r="E561" i="15"/>
  <c r="H560" i="15"/>
  <c r="F560" i="15"/>
  <c r="E560" i="15"/>
  <c r="H559" i="15"/>
  <c r="F559" i="15"/>
  <c r="E559" i="15"/>
  <c r="H558" i="15"/>
  <c r="F558" i="15"/>
  <c r="E558" i="15"/>
  <c r="H557" i="15"/>
  <c r="F557" i="15"/>
  <c r="E557" i="15"/>
  <c r="H556" i="15"/>
  <c r="F556" i="15"/>
  <c r="E556" i="15"/>
  <c r="H555" i="15"/>
  <c r="F555" i="15"/>
  <c r="E555" i="15"/>
  <c r="H554" i="15"/>
  <c r="F554" i="15"/>
  <c r="E554" i="15"/>
  <c r="H553" i="15"/>
  <c r="F553" i="15"/>
  <c r="E553" i="15"/>
  <c r="H552" i="15"/>
  <c r="F552" i="15"/>
  <c r="E552" i="15"/>
  <c r="H551" i="15"/>
  <c r="F551" i="15"/>
  <c r="E551" i="15"/>
  <c r="H550" i="15"/>
  <c r="F550" i="15"/>
  <c r="E550" i="15"/>
  <c r="H549" i="15"/>
  <c r="F549" i="15"/>
  <c r="E549" i="15"/>
  <c r="H533" i="15"/>
  <c r="F533" i="15"/>
  <c r="E533" i="15"/>
  <c r="H532" i="15"/>
  <c r="F532" i="15"/>
  <c r="E532" i="15"/>
  <c r="H531" i="15"/>
  <c r="F531" i="15"/>
  <c r="E531" i="15"/>
  <c r="H530" i="15"/>
  <c r="F530" i="15"/>
  <c r="E530" i="15"/>
  <c r="H529" i="15"/>
  <c r="F529" i="15"/>
  <c r="E529" i="15"/>
  <c r="H528" i="15"/>
  <c r="F528" i="15"/>
  <c r="E528" i="15"/>
  <c r="H527" i="15"/>
  <c r="F527" i="15"/>
  <c r="E527" i="15"/>
  <c r="H526" i="15"/>
  <c r="F526" i="15"/>
  <c r="E526" i="15"/>
  <c r="H525" i="15"/>
  <c r="F525" i="15"/>
  <c r="E525" i="15"/>
  <c r="H524" i="15"/>
  <c r="F524" i="15"/>
  <c r="E524" i="15"/>
  <c r="H523" i="15"/>
  <c r="F523" i="15"/>
  <c r="E523" i="15"/>
  <c r="H522" i="15"/>
  <c r="F522" i="15"/>
  <c r="E522" i="15"/>
  <c r="H521" i="15"/>
  <c r="F521" i="15"/>
  <c r="E521" i="15"/>
  <c r="H520" i="15"/>
  <c r="F520" i="15"/>
  <c r="E520" i="15"/>
  <c r="H519" i="15"/>
  <c r="F519" i="15"/>
  <c r="E519" i="15"/>
  <c r="H518" i="15"/>
  <c r="F518" i="15"/>
  <c r="E518" i="15"/>
  <c r="H517" i="15"/>
  <c r="F517" i="15"/>
  <c r="E517" i="15"/>
  <c r="H516" i="15"/>
  <c r="F516" i="15"/>
  <c r="E516" i="15"/>
  <c r="H515" i="15"/>
  <c r="F515" i="15"/>
  <c r="E515" i="15"/>
  <c r="H514" i="15"/>
  <c r="F514" i="15"/>
  <c r="E514" i="15"/>
  <c r="H513" i="15"/>
  <c r="F513" i="15"/>
  <c r="E513" i="15"/>
  <c r="H512" i="15"/>
  <c r="F512" i="15"/>
  <c r="E512" i="15"/>
  <c r="H511" i="15"/>
  <c r="F511" i="15"/>
  <c r="E511" i="15"/>
  <c r="H510" i="15"/>
  <c r="F510" i="15"/>
  <c r="E510" i="15"/>
  <c r="H509" i="15"/>
  <c r="F509" i="15"/>
  <c r="E509" i="15"/>
  <c r="H508" i="15"/>
  <c r="F508" i="15"/>
  <c r="E508" i="15"/>
  <c r="H507" i="15"/>
  <c r="F507" i="15"/>
  <c r="E507" i="15"/>
  <c r="H506" i="15"/>
  <c r="F506" i="15"/>
  <c r="E506" i="15"/>
  <c r="H505" i="15"/>
  <c r="F505" i="15"/>
  <c r="E505" i="15"/>
  <c r="H504" i="15"/>
  <c r="F504" i="15"/>
  <c r="E504" i="15"/>
  <c r="H503" i="15"/>
  <c r="F503" i="15"/>
  <c r="E503" i="15"/>
  <c r="H502" i="15"/>
  <c r="F502" i="15"/>
  <c r="E502" i="15"/>
  <c r="H501" i="15"/>
  <c r="F501" i="15"/>
  <c r="E501" i="15"/>
  <c r="H500" i="15"/>
  <c r="F500" i="15"/>
  <c r="E500" i="15"/>
  <c r="H499" i="15"/>
  <c r="F499" i="15"/>
  <c r="E499" i="15"/>
  <c r="H498" i="15"/>
  <c r="F498" i="15"/>
  <c r="E498" i="15"/>
  <c r="H497" i="15"/>
  <c r="F497" i="15"/>
  <c r="E497" i="15"/>
  <c r="H496" i="15"/>
  <c r="F496" i="15"/>
  <c r="E496" i="15"/>
  <c r="H495" i="15"/>
  <c r="F495" i="15"/>
  <c r="E495" i="15"/>
  <c r="H494" i="15"/>
  <c r="F494" i="15"/>
  <c r="E494" i="15"/>
  <c r="H493" i="15"/>
  <c r="F493" i="15"/>
  <c r="E493" i="15"/>
  <c r="H492" i="15"/>
  <c r="F492" i="15"/>
  <c r="E492" i="15"/>
  <c r="H491" i="15"/>
  <c r="F491" i="15"/>
  <c r="E491" i="15"/>
  <c r="H490" i="15"/>
  <c r="F490" i="15"/>
  <c r="E490" i="15"/>
  <c r="H489" i="15"/>
  <c r="F489" i="15"/>
  <c r="E489" i="15"/>
  <c r="H488" i="15"/>
  <c r="F488" i="15"/>
  <c r="E488" i="15"/>
  <c r="H487" i="15"/>
  <c r="F487" i="15"/>
  <c r="E487" i="15"/>
  <c r="H486" i="15"/>
  <c r="F486" i="15"/>
  <c r="E486" i="15"/>
  <c r="H485" i="15"/>
  <c r="F485" i="15"/>
  <c r="E485" i="15"/>
  <c r="H484" i="15"/>
  <c r="F484" i="15"/>
  <c r="E484" i="15"/>
  <c r="H483" i="15"/>
  <c r="F483" i="15"/>
  <c r="E483" i="15"/>
  <c r="H482" i="15"/>
  <c r="F482" i="15"/>
  <c r="E482" i="15"/>
  <c r="H481" i="15"/>
  <c r="F481" i="15"/>
  <c r="E481" i="15"/>
  <c r="H480" i="15"/>
  <c r="F480" i="15"/>
  <c r="E480" i="15"/>
  <c r="H479" i="15"/>
  <c r="F479" i="15"/>
  <c r="E479" i="15"/>
  <c r="H478" i="15"/>
  <c r="F478" i="15"/>
  <c r="E478" i="15"/>
  <c r="H477" i="15"/>
  <c r="F477" i="15"/>
  <c r="E477" i="15"/>
  <c r="H476" i="15"/>
  <c r="F476" i="15"/>
  <c r="E476" i="15"/>
  <c r="H475" i="15"/>
  <c r="F475" i="15"/>
  <c r="E475" i="15"/>
  <c r="H474" i="15"/>
  <c r="F474" i="15"/>
  <c r="E474" i="15"/>
  <c r="H473" i="15"/>
  <c r="F473" i="15"/>
  <c r="E473" i="15"/>
  <c r="H472" i="15"/>
  <c r="F472" i="15"/>
  <c r="E472" i="15"/>
  <c r="H471" i="15"/>
  <c r="F471" i="15"/>
  <c r="E471" i="15"/>
  <c r="H470" i="15"/>
  <c r="F470" i="15"/>
  <c r="E470" i="15"/>
  <c r="H469" i="15"/>
  <c r="F469" i="15"/>
  <c r="E469" i="15"/>
  <c r="H468" i="15"/>
  <c r="F468" i="15"/>
  <c r="E468" i="15"/>
  <c r="H467" i="15"/>
  <c r="F467" i="15"/>
  <c r="E467" i="15"/>
  <c r="H466" i="15"/>
  <c r="F466" i="15"/>
  <c r="E466" i="15"/>
  <c r="H465" i="15"/>
  <c r="F465" i="15"/>
  <c r="E465" i="15"/>
  <c r="H464" i="15"/>
  <c r="F464" i="15"/>
  <c r="E464" i="15"/>
  <c r="H463" i="15"/>
  <c r="F463" i="15"/>
  <c r="E463" i="15"/>
  <c r="H462" i="15"/>
  <c r="F462" i="15"/>
  <c r="E462" i="15"/>
  <c r="H461" i="15"/>
  <c r="F461" i="15"/>
  <c r="E461" i="15"/>
  <c r="H460" i="15"/>
  <c r="F460" i="15"/>
  <c r="E460" i="15"/>
  <c r="H459" i="15"/>
  <c r="F459" i="15"/>
  <c r="E459" i="15"/>
  <c r="H458" i="15"/>
  <c r="F458" i="15"/>
  <c r="E458" i="15"/>
  <c r="H457" i="15"/>
  <c r="F457" i="15"/>
  <c r="E457" i="15"/>
  <c r="H456" i="15"/>
  <c r="F456" i="15"/>
  <c r="E456" i="15"/>
  <c r="H455" i="15"/>
  <c r="F455" i="15"/>
  <c r="E455" i="15"/>
  <c r="H454" i="15"/>
  <c r="F454" i="15"/>
  <c r="E454" i="15"/>
  <c r="H453" i="15"/>
  <c r="F453" i="15"/>
  <c r="E453" i="15"/>
  <c r="H452" i="15"/>
  <c r="F452" i="15"/>
  <c r="E452" i="15"/>
  <c r="H451" i="15"/>
  <c r="F451" i="15"/>
  <c r="E451" i="15"/>
  <c r="H450" i="15"/>
  <c r="F450" i="15"/>
  <c r="E450" i="15"/>
  <c r="H449" i="15"/>
  <c r="F449" i="15"/>
  <c r="E449" i="15"/>
  <c r="H448" i="15"/>
  <c r="F448" i="15"/>
  <c r="E448" i="15"/>
  <c r="H447" i="15"/>
  <c r="F447" i="15"/>
  <c r="E447" i="15"/>
  <c r="H446" i="15"/>
  <c r="F446" i="15"/>
  <c r="E446" i="15"/>
  <c r="H445" i="15"/>
  <c r="F445" i="15"/>
  <c r="E445" i="15"/>
  <c r="H444" i="15"/>
  <c r="F444" i="15"/>
  <c r="E444" i="15"/>
  <c r="H443" i="15"/>
  <c r="F443" i="15"/>
  <c r="E443" i="15"/>
  <c r="H442" i="15"/>
  <c r="F442" i="15"/>
  <c r="E442" i="15"/>
  <c r="H441" i="15"/>
  <c r="F441" i="15"/>
  <c r="E441" i="15"/>
  <c r="H440" i="15"/>
  <c r="F440" i="15"/>
  <c r="E440" i="15"/>
  <c r="H439" i="15"/>
  <c r="F439" i="15"/>
  <c r="E439" i="15"/>
  <c r="H438" i="15"/>
  <c r="F438" i="15"/>
  <c r="E438" i="15"/>
  <c r="H437" i="15"/>
  <c r="F437" i="15"/>
  <c r="E437" i="15"/>
  <c r="H436" i="15"/>
  <c r="F436" i="15"/>
  <c r="E436" i="15"/>
  <c r="H435" i="15"/>
  <c r="F435" i="15"/>
  <c r="E435" i="15"/>
  <c r="H434" i="15"/>
  <c r="F434" i="15"/>
  <c r="E434" i="15"/>
  <c r="H433" i="15"/>
  <c r="F433" i="15"/>
  <c r="E433" i="15"/>
  <c r="H432" i="15"/>
  <c r="F432" i="15"/>
  <c r="E432" i="15"/>
  <c r="H431" i="15"/>
  <c r="F431" i="15"/>
  <c r="E431" i="15"/>
  <c r="H430" i="15"/>
  <c r="F430" i="15"/>
  <c r="E430" i="15"/>
  <c r="H429" i="15"/>
  <c r="F429" i="15"/>
  <c r="E429" i="15"/>
  <c r="H428" i="15"/>
  <c r="F428" i="15"/>
  <c r="E428" i="15"/>
  <c r="H427" i="15"/>
  <c r="F427" i="15"/>
  <c r="E427" i="15"/>
  <c r="H426" i="15"/>
  <c r="F426" i="15"/>
  <c r="E426" i="15"/>
  <c r="H425" i="15"/>
  <c r="F425" i="15"/>
  <c r="E425" i="15"/>
  <c r="H424" i="15"/>
  <c r="F424" i="15"/>
  <c r="E424" i="15"/>
  <c r="H423" i="15"/>
  <c r="F423" i="15"/>
  <c r="E423" i="15"/>
  <c r="H422" i="15"/>
  <c r="F422" i="15"/>
  <c r="E422" i="15"/>
  <c r="H421" i="15"/>
  <c r="F421" i="15"/>
  <c r="E421" i="15"/>
  <c r="H420" i="15"/>
  <c r="F420" i="15"/>
  <c r="E420" i="15"/>
  <c r="H419" i="15"/>
  <c r="F419" i="15"/>
  <c r="E419" i="15"/>
  <c r="H418" i="15"/>
  <c r="F418" i="15"/>
  <c r="E418" i="15"/>
  <c r="H417" i="15"/>
  <c r="F417" i="15"/>
  <c r="E417" i="15"/>
  <c r="H416" i="15"/>
  <c r="F416" i="15"/>
  <c r="E416" i="15"/>
  <c r="H415" i="15"/>
  <c r="F415" i="15"/>
  <c r="E415" i="15"/>
  <c r="H414" i="15"/>
  <c r="F414" i="15"/>
  <c r="E414" i="15"/>
  <c r="H413" i="15"/>
  <c r="F413" i="15"/>
  <c r="E413" i="15"/>
  <c r="H412" i="15"/>
  <c r="F412" i="15"/>
  <c r="E412" i="15"/>
  <c r="H411" i="15"/>
  <c r="F411" i="15"/>
  <c r="E411" i="15"/>
  <c r="H410" i="15"/>
  <c r="F410" i="15"/>
  <c r="E410" i="15"/>
  <c r="H409" i="15"/>
  <c r="F409" i="15"/>
  <c r="E409" i="15"/>
  <c r="H408" i="15"/>
  <c r="F408" i="15"/>
  <c r="E408" i="15"/>
  <c r="H407" i="15"/>
  <c r="F407" i="15"/>
  <c r="E407" i="15"/>
  <c r="H406" i="15"/>
  <c r="F406" i="15"/>
  <c r="E406" i="15"/>
  <c r="H405" i="15"/>
  <c r="F405" i="15"/>
  <c r="E405" i="15"/>
  <c r="H404" i="15"/>
  <c r="F404" i="15"/>
  <c r="E404" i="15"/>
  <c r="H403" i="15"/>
  <c r="F403" i="15"/>
  <c r="E403" i="15"/>
  <c r="H402" i="15"/>
  <c r="F402" i="15"/>
  <c r="E402" i="15"/>
  <c r="H401" i="15"/>
  <c r="F401" i="15"/>
  <c r="E401" i="15"/>
  <c r="H400" i="15"/>
  <c r="F400" i="15"/>
  <c r="E400" i="15"/>
  <c r="H399" i="15"/>
  <c r="F399" i="15"/>
  <c r="E399" i="15"/>
  <c r="H398" i="15"/>
  <c r="F398" i="15"/>
  <c r="E398" i="15"/>
  <c r="H397" i="15"/>
  <c r="F397" i="15"/>
  <c r="E397" i="15"/>
  <c r="H396" i="15"/>
  <c r="F396" i="15"/>
  <c r="E396" i="15"/>
  <c r="H395" i="15"/>
  <c r="F395" i="15"/>
  <c r="E395" i="15"/>
  <c r="H394" i="15"/>
  <c r="F394" i="15"/>
  <c r="E394" i="15"/>
  <c r="H393" i="15"/>
  <c r="F393" i="15"/>
  <c r="E393" i="15"/>
  <c r="H392" i="15"/>
  <c r="F392" i="15"/>
  <c r="E392" i="15"/>
  <c r="H391" i="15"/>
  <c r="F391" i="15"/>
  <c r="E391" i="15"/>
  <c r="H390" i="15"/>
  <c r="F390" i="15"/>
  <c r="E390" i="15"/>
  <c r="H389" i="15"/>
  <c r="F389" i="15"/>
  <c r="E389" i="15"/>
  <c r="H388" i="15"/>
  <c r="F388" i="15"/>
  <c r="E388" i="15"/>
  <c r="H387" i="15"/>
  <c r="F387" i="15"/>
  <c r="E387" i="15"/>
  <c r="H386" i="15"/>
  <c r="F386" i="15"/>
  <c r="E386" i="15"/>
  <c r="H385" i="15"/>
  <c r="F385" i="15"/>
  <c r="E385" i="15"/>
  <c r="H384" i="15"/>
  <c r="F384" i="15"/>
  <c r="E384" i="15"/>
  <c r="H383" i="15"/>
  <c r="F383" i="15"/>
  <c r="E383" i="15"/>
  <c r="H382" i="15"/>
  <c r="F382" i="15"/>
  <c r="E382" i="15"/>
  <c r="H381" i="15"/>
  <c r="F381" i="15"/>
  <c r="E381" i="15"/>
  <c r="H380" i="15"/>
  <c r="F380" i="15"/>
  <c r="E380" i="15"/>
  <c r="H379" i="15"/>
  <c r="F379" i="15"/>
  <c r="E379" i="15"/>
  <c r="H378" i="15"/>
  <c r="F378" i="15"/>
  <c r="E378" i="15"/>
  <c r="H377" i="15"/>
  <c r="F377" i="15"/>
  <c r="E377" i="15"/>
  <c r="H376" i="15"/>
  <c r="F376" i="15"/>
  <c r="E376" i="15"/>
  <c r="H375" i="15"/>
  <c r="F375" i="15"/>
  <c r="E375" i="15"/>
  <c r="H374" i="15"/>
  <c r="F374" i="15"/>
  <c r="E374" i="15"/>
  <c r="H373" i="15"/>
  <c r="F373" i="15"/>
  <c r="E373" i="15"/>
  <c r="H372" i="15"/>
  <c r="F372" i="15"/>
  <c r="E372" i="15"/>
  <c r="H371" i="15"/>
  <c r="F371" i="15"/>
  <c r="E371" i="15"/>
  <c r="H370" i="15"/>
  <c r="F370" i="15"/>
  <c r="E370" i="15"/>
  <c r="H369" i="15"/>
  <c r="F369" i="15"/>
  <c r="E369" i="15"/>
  <c r="H368" i="15"/>
  <c r="F368" i="15"/>
  <c r="E368" i="15"/>
  <c r="H367" i="15"/>
  <c r="F367" i="15"/>
  <c r="E367" i="15"/>
  <c r="H366" i="15"/>
  <c r="F366" i="15"/>
  <c r="E366" i="15"/>
  <c r="H365" i="15"/>
  <c r="F365" i="15"/>
  <c r="E365" i="15"/>
  <c r="H364" i="15"/>
  <c r="F364" i="15"/>
  <c r="E364" i="15"/>
  <c r="H363" i="15"/>
  <c r="F363" i="15"/>
  <c r="E363" i="15"/>
  <c r="H362" i="15"/>
  <c r="F362" i="15"/>
  <c r="E362" i="15"/>
  <c r="H361" i="15"/>
  <c r="F361" i="15"/>
  <c r="E361" i="15"/>
  <c r="H360" i="15"/>
  <c r="F360" i="15"/>
  <c r="E360" i="15"/>
  <c r="H359" i="15"/>
  <c r="F359" i="15"/>
  <c r="E359" i="15"/>
  <c r="H358" i="15"/>
  <c r="F358" i="15"/>
  <c r="E358" i="15"/>
  <c r="H357" i="15"/>
  <c r="F357" i="15"/>
  <c r="E357" i="15"/>
  <c r="H356" i="15"/>
  <c r="F356" i="15"/>
  <c r="E356" i="15"/>
  <c r="H355" i="15"/>
  <c r="F355" i="15"/>
  <c r="E355" i="15"/>
  <c r="H354" i="15"/>
  <c r="F354" i="15"/>
  <c r="E354" i="15"/>
  <c r="H353" i="15"/>
  <c r="F353" i="15"/>
  <c r="E353" i="15"/>
  <c r="H352" i="15"/>
  <c r="F352" i="15"/>
  <c r="E352" i="15"/>
  <c r="H351" i="15"/>
  <c r="F351" i="15"/>
  <c r="E351" i="15"/>
  <c r="H350" i="15"/>
  <c r="F350" i="15"/>
  <c r="E350" i="15"/>
  <c r="H349" i="15"/>
  <c r="F349" i="15"/>
  <c r="E349" i="15"/>
  <c r="H348" i="15"/>
  <c r="F348" i="15"/>
  <c r="E348" i="15"/>
  <c r="H347" i="15"/>
  <c r="F347" i="15"/>
  <c r="E347" i="15"/>
  <c r="H346" i="15"/>
  <c r="F346" i="15"/>
  <c r="E346" i="15"/>
  <c r="H345" i="15"/>
  <c r="F345" i="15"/>
  <c r="E345" i="15"/>
  <c r="H344" i="15"/>
  <c r="F344" i="15"/>
  <c r="E344" i="15"/>
  <c r="H343" i="15"/>
  <c r="F343" i="15"/>
  <c r="E343" i="15"/>
  <c r="H342" i="15"/>
  <c r="F342" i="15"/>
  <c r="E342" i="15"/>
  <c r="H341" i="15"/>
  <c r="F341" i="15"/>
  <c r="E341" i="15"/>
  <c r="H340" i="15"/>
  <c r="F340" i="15"/>
  <c r="E340" i="15"/>
  <c r="H339" i="15"/>
  <c r="F339" i="15"/>
  <c r="E339" i="15"/>
  <c r="H338" i="15"/>
  <c r="F338" i="15"/>
  <c r="E338" i="15"/>
  <c r="H337" i="15"/>
  <c r="F337" i="15"/>
  <c r="E337" i="15"/>
  <c r="H336" i="15"/>
  <c r="F336" i="15"/>
  <c r="E336" i="15"/>
  <c r="H335" i="15"/>
  <c r="F335" i="15"/>
  <c r="E335" i="15"/>
  <c r="H334" i="15"/>
  <c r="F334" i="15"/>
  <c r="E334" i="15"/>
  <c r="H333" i="15"/>
  <c r="F333" i="15"/>
  <c r="E333" i="15"/>
  <c r="H332" i="15"/>
  <c r="F332" i="15"/>
  <c r="E332" i="15"/>
  <c r="H331" i="15"/>
  <c r="F331" i="15"/>
  <c r="E331" i="15"/>
  <c r="H330" i="15"/>
  <c r="F330" i="15"/>
  <c r="E330" i="15"/>
  <c r="H329" i="15"/>
  <c r="F329" i="15"/>
  <c r="E329" i="15"/>
  <c r="H328" i="15"/>
  <c r="F328" i="15"/>
  <c r="E328" i="15"/>
  <c r="H327" i="15"/>
  <c r="F327" i="15"/>
  <c r="E327" i="15"/>
  <c r="H326" i="15"/>
  <c r="F326" i="15"/>
  <c r="E326" i="15"/>
  <c r="H325" i="15"/>
  <c r="F325" i="15"/>
  <c r="E325" i="15"/>
  <c r="H324" i="15"/>
  <c r="F324" i="15"/>
  <c r="E324" i="15"/>
  <c r="H323" i="15"/>
  <c r="F323" i="15"/>
  <c r="E323" i="15"/>
  <c r="H322" i="15"/>
  <c r="F322" i="15"/>
  <c r="E322" i="15"/>
  <c r="H321" i="15"/>
  <c r="F321" i="15"/>
  <c r="E321" i="15"/>
  <c r="H320" i="15"/>
  <c r="F320" i="15"/>
  <c r="E320" i="15"/>
  <c r="H319" i="15"/>
  <c r="F319" i="15"/>
  <c r="E319" i="15"/>
  <c r="H318" i="15"/>
  <c r="F318" i="15"/>
  <c r="E318" i="15"/>
  <c r="H317" i="15"/>
  <c r="F317" i="15"/>
  <c r="E317" i="15"/>
  <c r="H316" i="15"/>
  <c r="F316" i="15"/>
  <c r="E316" i="15"/>
  <c r="H315" i="15"/>
  <c r="F315" i="15"/>
  <c r="E315" i="15"/>
  <c r="H314" i="15"/>
  <c r="F314" i="15"/>
  <c r="E314" i="15"/>
  <c r="H313" i="15"/>
  <c r="F313" i="15"/>
  <c r="E313" i="15"/>
  <c r="H312" i="15"/>
  <c r="F312" i="15"/>
  <c r="E312" i="15"/>
  <c r="H311" i="15"/>
  <c r="F311" i="15"/>
  <c r="E311" i="15"/>
  <c r="H310" i="15"/>
  <c r="F310" i="15"/>
  <c r="E310" i="15"/>
  <c r="H309" i="15"/>
  <c r="F309" i="15"/>
  <c r="E309" i="15"/>
  <c r="H308" i="15"/>
  <c r="F308" i="15"/>
  <c r="E308" i="15"/>
  <c r="H307" i="15"/>
  <c r="F307" i="15"/>
  <c r="E307" i="15"/>
  <c r="H306" i="15"/>
  <c r="F306" i="15"/>
  <c r="E306" i="15"/>
  <c r="H305" i="15"/>
  <c r="F305" i="15"/>
  <c r="E305" i="15"/>
  <c r="H304" i="15"/>
  <c r="F304" i="15"/>
  <c r="E304" i="15"/>
  <c r="H303" i="15"/>
  <c r="F303" i="15"/>
  <c r="E303" i="15"/>
  <c r="H302" i="15"/>
  <c r="F302" i="15"/>
  <c r="E302" i="15"/>
  <c r="H301" i="15"/>
  <c r="F301" i="15"/>
  <c r="E301" i="15"/>
  <c r="H300" i="15"/>
  <c r="F300" i="15"/>
  <c r="E300" i="15"/>
  <c r="H299" i="15"/>
  <c r="F299" i="15"/>
  <c r="E299" i="15"/>
  <c r="H298" i="15"/>
  <c r="F298" i="15"/>
  <c r="E298" i="15"/>
  <c r="H297" i="15"/>
  <c r="F297" i="15"/>
  <c r="E297" i="15"/>
  <c r="H296" i="15"/>
  <c r="F296" i="15"/>
  <c r="E296" i="15"/>
  <c r="H295" i="15"/>
  <c r="F295" i="15"/>
  <c r="E295" i="15"/>
  <c r="H294" i="15"/>
  <c r="F294" i="15"/>
  <c r="E294" i="15"/>
  <c r="H293" i="15"/>
  <c r="F293" i="15"/>
  <c r="E293" i="15"/>
  <c r="H292" i="15"/>
  <c r="F292" i="15"/>
  <c r="E292" i="15"/>
  <c r="H291" i="15"/>
  <c r="F291" i="15"/>
  <c r="E291" i="15"/>
  <c r="H290" i="15"/>
  <c r="F290" i="15"/>
  <c r="E290" i="15"/>
  <c r="H289" i="15"/>
  <c r="F289" i="15"/>
  <c r="E289" i="15"/>
  <c r="H288" i="15"/>
  <c r="F288" i="15"/>
  <c r="E288" i="15"/>
  <c r="H287" i="15"/>
  <c r="F287" i="15"/>
  <c r="E287" i="15"/>
  <c r="H286" i="15"/>
  <c r="F286" i="15"/>
  <c r="E286" i="15"/>
  <c r="H285" i="15"/>
  <c r="F285" i="15"/>
  <c r="E285" i="15"/>
  <c r="H284" i="15"/>
  <c r="F284" i="15"/>
  <c r="E284" i="15"/>
  <c r="H283" i="15"/>
  <c r="F283" i="15"/>
  <c r="E283" i="15"/>
  <c r="H282" i="15"/>
  <c r="F282" i="15"/>
  <c r="E282" i="15"/>
  <c r="H281" i="15"/>
  <c r="F281" i="15"/>
  <c r="E281" i="15"/>
  <c r="H280" i="15"/>
  <c r="F280" i="15"/>
  <c r="E280" i="15"/>
  <c r="H279" i="15"/>
  <c r="F279" i="15"/>
  <c r="E279" i="15"/>
  <c r="H278" i="15"/>
  <c r="F278" i="15"/>
  <c r="E278" i="15"/>
  <c r="H277" i="15"/>
  <c r="F277" i="15"/>
  <c r="E277" i="15"/>
  <c r="H276" i="15"/>
  <c r="F276" i="15"/>
  <c r="E276" i="15"/>
  <c r="H275" i="15"/>
  <c r="F275" i="15"/>
  <c r="E275" i="15"/>
  <c r="H274" i="15"/>
  <c r="F274" i="15"/>
  <c r="E274" i="15"/>
  <c r="H273" i="15"/>
  <c r="F273" i="15"/>
  <c r="E273" i="15"/>
  <c r="H272" i="15"/>
  <c r="F272" i="15"/>
  <c r="E272" i="15"/>
  <c r="H271" i="15"/>
  <c r="F271" i="15"/>
  <c r="E271" i="15"/>
  <c r="H270" i="15"/>
  <c r="F270" i="15"/>
  <c r="E270" i="15"/>
  <c r="H269" i="15"/>
  <c r="F269" i="15"/>
  <c r="E269" i="15"/>
  <c r="H268" i="15"/>
  <c r="F268" i="15"/>
  <c r="E268" i="15"/>
  <c r="H267" i="15"/>
  <c r="F267" i="15"/>
  <c r="E267" i="15"/>
  <c r="H266" i="15"/>
  <c r="F266" i="15"/>
  <c r="E266" i="15"/>
  <c r="H265" i="15"/>
  <c r="F265" i="15"/>
  <c r="E265" i="15"/>
  <c r="H264" i="15"/>
  <c r="F264" i="15"/>
  <c r="E264" i="15"/>
  <c r="H263" i="15"/>
  <c r="F263" i="15"/>
  <c r="E263" i="15"/>
  <c r="H262" i="15"/>
  <c r="F262" i="15"/>
  <c r="E262" i="15"/>
  <c r="H261" i="15"/>
  <c r="F261" i="15"/>
  <c r="E261" i="15"/>
  <c r="H260" i="15"/>
  <c r="F260" i="15"/>
  <c r="E260" i="15"/>
  <c r="H259" i="15"/>
  <c r="F259" i="15"/>
  <c r="E259" i="15"/>
  <c r="H257" i="15"/>
  <c r="F257" i="15"/>
  <c r="E257" i="15"/>
  <c r="H256" i="15"/>
  <c r="F256" i="15"/>
  <c r="E256" i="15"/>
  <c r="H255" i="15"/>
  <c r="F255" i="15"/>
  <c r="E255" i="15"/>
  <c r="H254" i="15"/>
  <c r="F254" i="15"/>
  <c r="E254" i="15"/>
  <c r="H253" i="15"/>
  <c r="F253" i="15"/>
  <c r="E253" i="15"/>
  <c r="H252" i="15"/>
  <c r="F252" i="15"/>
  <c r="E252" i="15"/>
  <c r="H251" i="15"/>
  <c r="F251" i="15"/>
  <c r="E251" i="15"/>
  <c r="H250" i="15"/>
  <c r="F250" i="15"/>
  <c r="E250" i="15"/>
  <c r="H249" i="15"/>
  <c r="F249" i="15"/>
  <c r="E249" i="15"/>
  <c r="H248" i="15"/>
  <c r="F248" i="15"/>
  <c r="E248" i="15"/>
  <c r="H247" i="15"/>
  <c r="F247" i="15"/>
  <c r="E247" i="15"/>
  <c r="H246" i="15"/>
  <c r="F246" i="15"/>
  <c r="E246" i="15"/>
  <c r="H245" i="15"/>
  <c r="F245" i="15"/>
  <c r="E245" i="15"/>
  <c r="H244" i="15"/>
  <c r="F244" i="15"/>
  <c r="E244" i="15"/>
  <c r="H243" i="15"/>
  <c r="F243" i="15"/>
  <c r="E243" i="15"/>
  <c r="H242" i="15"/>
  <c r="F242" i="15"/>
  <c r="E242" i="15"/>
  <c r="H241" i="15"/>
  <c r="F241" i="15"/>
  <c r="E241" i="15"/>
  <c r="H240" i="15"/>
  <c r="F240" i="15"/>
  <c r="E240" i="15"/>
  <c r="H239" i="15"/>
  <c r="F239" i="15"/>
  <c r="E239" i="15"/>
  <c r="H238" i="15"/>
  <c r="F238" i="15"/>
  <c r="E238" i="15"/>
  <c r="H237" i="15"/>
  <c r="F237" i="15"/>
  <c r="E237" i="15"/>
  <c r="H236" i="15"/>
  <c r="F236" i="15"/>
  <c r="E236" i="15"/>
  <c r="H235" i="15"/>
  <c r="F235" i="15"/>
  <c r="E235" i="15"/>
  <c r="H234" i="15"/>
  <c r="F234" i="15"/>
  <c r="E234" i="15"/>
  <c r="H233" i="15"/>
  <c r="F233" i="15"/>
  <c r="E233" i="15"/>
  <c r="H232" i="15"/>
  <c r="F232" i="15"/>
  <c r="E232" i="15"/>
  <c r="H231" i="15"/>
  <c r="F231" i="15"/>
  <c r="E231" i="15"/>
  <c r="H230" i="15"/>
  <c r="F230" i="15"/>
  <c r="E230" i="15"/>
  <c r="H229" i="15"/>
  <c r="F229" i="15"/>
  <c r="E229" i="15"/>
  <c r="H228" i="15"/>
  <c r="F228" i="15"/>
  <c r="E228" i="15"/>
  <c r="H227" i="15"/>
  <c r="F227" i="15"/>
  <c r="E227" i="15"/>
  <c r="H226" i="15"/>
  <c r="F226" i="15"/>
  <c r="E226" i="15"/>
  <c r="H225" i="15"/>
  <c r="F225" i="15"/>
  <c r="E225" i="15"/>
  <c r="H224" i="15"/>
  <c r="F224" i="15"/>
  <c r="E224" i="15"/>
  <c r="H223" i="15"/>
  <c r="F223" i="15"/>
  <c r="E223" i="15"/>
  <c r="H222" i="15"/>
  <c r="F222" i="15"/>
  <c r="E222" i="15"/>
  <c r="H221" i="15"/>
  <c r="F221" i="15"/>
  <c r="E221" i="15"/>
  <c r="H220" i="15"/>
  <c r="F220" i="15"/>
  <c r="E220" i="15"/>
  <c r="H219" i="15"/>
  <c r="F219" i="15"/>
  <c r="E219" i="15"/>
  <c r="H218" i="15"/>
  <c r="F218" i="15"/>
  <c r="E218" i="15"/>
  <c r="H217" i="15"/>
  <c r="F217" i="15"/>
  <c r="E217" i="15"/>
  <c r="H216" i="15"/>
  <c r="F216" i="15"/>
  <c r="E216" i="15"/>
  <c r="H215" i="15"/>
  <c r="F215" i="15"/>
  <c r="E215" i="15"/>
  <c r="H214" i="15"/>
  <c r="F214" i="15"/>
  <c r="E214" i="15"/>
  <c r="H213" i="15"/>
  <c r="F213" i="15"/>
  <c r="E213" i="15"/>
  <c r="H212" i="15"/>
  <c r="F212" i="15"/>
  <c r="E212" i="15"/>
  <c r="H211" i="15"/>
  <c r="F211" i="15"/>
  <c r="E211" i="15"/>
  <c r="H210" i="15"/>
  <c r="F210" i="15"/>
  <c r="E210" i="15"/>
  <c r="H209" i="15"/>
  <c r="F209" i="15"/>
  <c r="E209" i="15"/>
  <c r="H208" i="15"/>
  <c r="F208" i="15"/>
  <c r="E208" i="15"/>
  <c r="H207" i="15"/>
  <c r="F207" i="15"/>
  <c r="E207" i="15"/>
  <c r="H206" i="15"/>
  <c r="F206" i="15"/>
  <c r="E206" i="15"/>
  <c r="H205" i="15"/>
  <c r="F205" i="15"/>
  <c r="E205" i="15"/>
  <c r="H204" i="15"/>
  <c r="F204" i="15"/>
  <c r="E204" i="15"/>
  <c r="H203" i="15"/>
  <c r="F203" i="15"/>
  <c r="E203" i="15"/>
  <c r="H202" i="15"/>
  <c r="F202" i="15"/>
  <c r="E202" i="15"/>
  <c r="H201" i="15"/>
  <c r="F201" i="15"/>
  <c r="E201" i="15"/>
  <c r="H200" i="15"/>
  <c r="F200" i="15"/>
  <c r="E200" i="15"/>
  <c r="H199" i="15"/>
  <c r="F199" i="15"/>
  <c r="E199" i="15"/>
  <c r="H198" i="15"/>
  <c r="F198" i="15"/>
  <c r="E198" i="15"/>
  <c r="H197" i="15"/>
  <c r="F197" i="15"/>
  <c r="E197" i="15"/>
  <c r="H196" i="15"/>
  <c r="F196" i="15"/>
  <c r="E196" i="15"/>
  <c r="H195" i="15"/>
  <c r="F195" i="15"/>
  <c r="E195" i="15"/>
  <c r="H194" i="15"/>
  <c r="F194" i="15"/>
  <c r="E194" i="15"/>
  <c r="H193" i="15"/>
  <c r="F193" i="15"/>
  <c r="E193" i="15"/>
  <c r="H192" i="15"/>
  <c r="F192" i="15"/>
  <c r="E192" i="15"/>
  <c r="H191" i="15"/>
  <c r="F191" i="15"/>
  <c r="E191" i="15"/>
  <c r="H190" i="15"/>
  <c r="F190" i="15"/>
  <c r="E190" i="15"/>
  <c r="H189" i="15"/>
  <c r="F189" i="15"/>
  <c r="E189" i="15"/>
  <c r="H188" i="15"/>
  <c r="F188" i="15"/>
  <c r="E188" i="15"/>
  <c r="H187" i="15"/>
  <c r="F187" i="15"/>
  <c r="E187" i="15"/>
  <c r="H186" i="15"/>
  <c r="F186" i="15"/>
  <c r="E186" i="15"/>
  <c r="H185" i="15"/>
  <c r="F185" i="15"/>
  <c r="E185" i="15"/>
  <c r="H184" i="15"/>
  <c r="F184" i="15"/>
  <c r="E184" i="15"/>
  <c r="H183" i="15"/>
  <c r="F183" i="15"/>
  <c r="E183" i="15"/>
  <c r="H182" i="15"/>
  <c r="F182" i="15"/>
  <c r="E182" i="15"/>
  <c r="H181" i="15"/>
  <c r="F181" i="15"/>
  <c r="E181" i="15"/>
  <c r="H180" i="15"/>
  <c r="F180" i="15"/>
  <c r="E180" i="15"/>
  <c r="H179" i="15"/>
  <c r="F179" i="15"/>
  <c r="E179" i="15"/>
  <c r="H178" i="15"/>
  <c r="F178" i="15"/>
  <c r="E178" i="15"/>
  <c r="H177" i="15"/>
  <c r="F177" i="15"/>
  <c r="E177" i="15"/>
  <c r="H176" i="15"/>
  <c r="F176" i="15"/>
  <c r="E176" i="15"/>
  <c r="H175" i="15"/>
  <c r="F175" i="15"/>
  <c r="E175" i="15"/>
  <c r="H174" i="15"/>
  <c r="F174" i="15"/>
  <c r="E174" i="15"/>
  <c r="H173" i="15"/>
  <c r="F173" i="15"/>
  <c r="E173" i="15"/>
  <c r="H172" i="15"/>
  <c r="F172" i="15"/>
  <c r="E172" i="15"/>
  <c r="H171" i="15"/>
  <c r="F171" i="15"/>
  <c r="E171" i="15"/>
  <c r="H170" i="15"/>
  <c r="F170" i="15"/>
  <c r="E170" i="15"/>
  <c r="H169" i="15"/>
  <c r="F169" i="15"/>
  <c r="E169" i="15"/>
  <c r="H168" i="15"/>
  <c r="F168" i="15"/>
  <c r="E168" i="15"/>
  <c r="H167" i="15"/>
  <c r="F167" i="15"/>
  <c r="E167" i="15"/>
  <c r="H166" i="15"/>
  <c r="F166" i="15"/>
  <c r="E166" i="15"/>
  <c r="H165" i="15"/>
  <c r="F165" i="15"/>
  <c r="E165" i="15"/>
  <c r="H164" i="15"/>
  <c r="F164" i="15"/>
  <c r="E164" i="15"/>
  <c r="H163" i="15"/>
  <c r="F163" i="15"/>
  <c r="E163" i="15"/>
  <c r="H162" i="15"/>
  <c r="F162" i="15"/>
  <c r="E162" i="15"/>
  <c r="H161" i="15"/>
  <c r="F161" i="15"/>
  <c r="E161" i="15"/>
  <c r="H160" i="15"/>
  <c r="F160" i="15"/>
  <c r="E160" i="15"/>
  <c r="H159" i="15"/>
  <c r="F159" i="15"/>
  <c r="E159" i="15"/>
  <c r="H158" i="15"/>
  <c r="F158" i="15"/>
  <c r="E158" i="15"/>
  <c r="H157" i="15"/>
  <c r="F157" i="15"/>
  <c r="E157" i="15"/>
  <c r="H156" i="15"/>
  <c r="F156" i="15"/>
  <c r="E156" i="15"/>
  <c r="H155" i="15"/>
  <c r="F155" i="15"/>
  <c r="E155" i="15"/>
  <c r="H154" i="15"/>
  <c r="F154" i="15"/>
  <c r="E154" i="15"/>
  <c r="H153" i="15"/>
  <c r="F153" i="15"/>
  <c r="E153" i="15"/>
  <c r="H152" i="15"/>
  <c r="F152" i="15"/>
  <c r="E152" i="15"/>
  <c r="H151" i="15"/>
  <c r="F151" i="15"/>
  <c r="E151" i="15"/>
  <c r="H150" i="15"/>
  <c r="F150" i="15"/>
  <c r="E150" i="15"/>
  <c r="H149" i="15"/>
  <c r="F149" i="15"/>
  <c r="E149" i="15"/>
  <c r="H148" i="15"/>
  <c r="F148" i="15"/>
  <c r="E148" i="15"/>
  <c r="H147" i="15"/>
  <c r="F147" i="15"/>
  <c r="E147" i="15"/>
  <c r="H146" i="15"/>
  <c r="F146" i="15"/>
  <c r="E146" i="15"/>
  <c r="H145" i="15"/>
  <c r="F145" i="15"/>
  <c r="E145" i="15"/>
  <c r="H144" i="15"/>
  <c r="F144" i="15"/>
  <c r="E144" i="15"/>
  <c r="H143" i="15"/>
  <c r="F143" i="15"/>
  <c r="E143" i="15"/>
  <c r="H142" i="15"/>
  <c r="F142" i="15"/>
  <c r="E142" i="15"/>
  <c r="H141" i="15"/>
  <c r="F141" i="15"/>
  <c r="E141" i="15"/>
  <c r="H140" i="15"/>
  <c r="F140" i="15"/>
  <c r="E140" i="15"/>
  <c r="H139" i="15"/>
  <c r="F139" i="15"/>
  <c r="E139" i="15"/>
  <c r="H138" i="15"/>
  <c r="F138" i="15"/>
  <c r="E138" i="15"/>
  <c r="H137" i="15"/>
  <c r="F137" i="15"/>
  <c r="E137" i="15"/>
  <c r="H136" i="15"/>
  <c r="F136" i="15"/>
  <c r="E136" i="15"/>
  <c r="H135" i="15"/>
  <c r="F135" i="15"/>
  <c r="E135" i="15"/>
  <c r="H134" i="15"/>
  <c r="F134" i="15"/>
  <c r="E134" i="15"/>
  <c r="H133" i="15"/>
  <c r="F133" i="15"/>
  <c r="E133" i="15"/>
  <c r="H132" i="15"/>
  <c r="F132" i="15"/>
  <c r="E132" i="15"/>
  <c r="H131" i="15"/>
  <c r="F131" i="15"/>
  <c r="E131" i="15"/>
  <c r="H130" i="15"/>
  <c r="F130" i="15"/>
  <c r="E130" i="15"/>
  <c r="H129" i="15"/>
  <c r="F129" i="15"/>
  <c r="E129" i="15"/>
  <c r="H128" i="15"/>
  <c r="F128" i="15"/>
  <c r="E128" i="15"/>
  <c r="H127" i="15"/>
  <c r="F127" i="15"/>
  <c r="E127" i="15"/>
  <c r="H126" i="15"/>
  <c r="F126" i="15"/>
  <c r="E126" i="15"/>
  <c r="H125" i="15"/>
  <c r="F125" i="15"/>
  <c r="E125" i="15"/>
  <c r="H124" i="15"/>
  <c r="F124" i="15"/>
  <c r="E124" i="15"/>
  <c r="H123" i="15"/>
  <c r="F123" i="15"/>
  <c r="E123" i="15"/>
  <c r="H122" i="15"/>
  <c r="F122" i="15"/>
  <c r="E122" i="15"/>
  <c r="H121" i="15"/>
  <c r="F121" i="15"/>
  <c r="E121" i="15"/>
  <c r="H120" i="15"/>
  <c r="F120" i="15"/>
  <c r="E120" i="15"/>
  <c r="H119" i="15"/>
  <c r="F119" i="15"/>
  <c r="E119" i="15"/>
  <c r="H118" i="15"/>
  <c r="F118" i="15"/>
  <c r="E118" i="15"/>
  <c r="H117" i="15"/>
  <c r="F117" i="15"/>
  <c r="E117" i="15"/>
  <c r="H116" i="15"/>
  <c r="F116" i="15"/>
  <c r="E116" i="15"/>
  <c r="H115" i="15"/>
  <c r="F115" i="15"/>
  <c r="E115" i="15"/>
  <c r="H114" i="15"/>
  <c r="F114" i="15"/>
  <c r="E114" i="15"/>
  <c r="H113" i="15"/>
  <c r="F113" i="15"/>
  <c r="E113" i="15"/>
  <c r="H112" i="15"/>
  <c r="F112" i="15"/>
  <c r="E112" i="15"/>
  <c r="H111" i="15"/>
  <c r="F111" i="15"/>
  <c r="E111" i="15"/>
  <c r="H110" i="15"/>
  <c r="F110" i="15"/>
  <c r="E110" i="15"/>
  <c r="H109" i="15"/>
  <c r="F109" i="15"/>
  <c r="E109" i="15"/>
  <c r="H108" i="15"/>
  <c r="F108" i="15"/>
  <c r="E108" i="15"/>
  <c r="H107" i="15"/>
  <c r="F107" i="15"/>
  <c r="E107" i="15"/>
  <c r="H106" i="15"/>
  <c r="F106" i="15"/>
  <c r="E106" i="15"/>
  <c r="H105" i="15"/>
  <c r="F105" i="15"/>
  <c r="E105" i="15"/>
  <c r="H104" i="15"/>
  <c r="F104" i="15"/>
  <c r="E104" i="15"/>
  <c r="H103" i="15"/>
  <c r="F103" i="15"/>
  <c r="E103" i="15"/>
  <c r="H102" i="15"/>
  <c r="F102" i="15"/>
  <c r="E102" i="15"/>
  <c r="H101" i="15"/>
  <c r="F101" i="15"/>
  <c r="E101" i="15"/>
  <c r="H100" i="15"/>
  <c r="F100" i="15"/>
  <c r="E100" i="15"/>
  <c r="H99" i="15"/>
  <c r="F99" i="15"/>
  <c r="E99" i="15"/>
  <c r="H98" i="15"/>
  <c r="F98" i="15"/>
  <c r="E98" i="15"/>
  <c r="H97" i="15"/>
  <c r="F97" i="15"/>
  <c r="E97" i="15"/>
  <c r="H96" i="15"/>
  <c r="F96" i="15"/>
  <c r="E96" i="15"/>
  <c r="H95" i="15"/>
  <c r="F95" i="15"/>
  <c r="E95" i="15"/>
  <c r="H94" i="15"/>
  <c r="F94" i="15"/>
  <c r="E94" i="15"/>
  <c r="H93" i="15"/>
  <c r="F93" i="15"/>
  <c r="E93" i="15"/>
  <c r="H92" i="15"/>
  <c r="F92" i="15"/>
  <c r="E92" i="15"/>
  <c r="H91" i="15"/>
  <c r="F91" i="15"/>
  <c r="E91" i="15"/>
  <c r="H90" i="15"/>
  <c r="F90" i="15"/>
  <c r="E90" i="15"/>
  <c r="H89" i="15"/>
  <c r="F89" i="15"/>
  <c r="E89" i="15"/>
  <c r="H88" i="15"/>
  <c r="F88" i="15"/>
  <c r="E88" i="15"/>
  <c r="H87" i="15"/>
  <c r="F87" i="15"/>
  <c r="E87" i="15"/>
  <c r="H86" i="15"/>
  <c r="F86" i="15"/>
  <c r="E86" i="15"/>
  <c r="H85" i="15"/>
  <c r="F85" i="15"/>
  <c r="E85" i="15"/>
  <c r="H84" i="15"/>
  <c r="F84" i="15"/>
  <c r="E84" i="15"/>
  <c r="H83" i="15"/>
  <c r="F83" i="15"/>
  <c r="E83" i="15"/>
  <c r="H82" i="15"/>
  <c r="F82" i="15"/>
  <c r="E82" i="15"/>
  <c r="H81" i="15"/>
  <c r="F81" i="15"/>
  <c r="E81" i="15"/>
  <c r="H80" i="15"/>
  <c r="F80" i="15"/>
  <c r="E80" i="15"/>
  <c r="H79" i="15"/>
  <c r="F79" i="15"/>
  <c r="E79" i="15"/>
  <c r="H78" i="15"/>
  <c r="F78" i="15"/>
  <c r="E78" i="15"/>
  <c r="H77" i="15"/>
  <c r="F77" i="15"/>
  <c r="E77" i="15"/>
  <c r="H76" i="15"/>
  <c r="F76" i="15"/>
  <c r="E76" i="15"/>
  <c r="H75" i="15"/>
  <c r="F75" i="15"/>
  <c r="E75" i="15"/>
  <c r="H74" i="15"/>
  <c r="F74" i="15"/>
  <c r="E74" i="15"/>
  <c r="H73" i="15"/>
  <c r="F73" i="15"/>
  <c r="E73" i="15"/>
  <c r="H72" i="15"/>
  <c r="F72" i="15"/>
  <c r="E72" i="15"/>
  <c r="H71" i="15"/>
  <c r="F71" i="15"/>
  <c r="E71" i="15"/>
  <c r="H70" i="15"/>
  <c r="F70" i="15"/>
  <c r="E70" i="15"/>
  <c r="H69" i="15"/>
  <c r="F69" i="15"/>
  <c r="E69" i="15"/>
  <c r="H68" i="15"/>
  <c r="F68" i="15"/>
  <c r="E68" i="15"/>
  <c r="H67" i="15"/>
  <c r="F67" i="15"/>
  <c r="E67" i="15"/>
  <c r="H66" i="15"/>
  <c r="F66" i="15"/>
  <c r="E66" i="15"/>
  <c r="H65" i="15"/>
  <c r="F65" i="15"/>
  <c r="E65" i="15"/>
  <c r="H64" i="15"/>
  <c r="F64" i="15"/>
  <c r="E64" i="15"/>
  <c r="H63" i="15"/>
  <c r="F63" i="15"/>
  <c r="E63" i="15"/>
  <c r="H62" i="15"/>
  <c r="F62" i="15"/>
  <c r="E62" i="15"/>
  <c r="H61" i="15"/>
  <c r="F61" i="15"/>
  <c r="E61" i="15"/>
  <c r="H60" i="15"/>
  <c r="F60" i="15"/>
  <c r="E60" i="15"/>
  <c r="H59" i="15"/>
  <c r="F59" i="15"/>
  <c r="E59" i="15"/>
  <c r="H58" i="15"/>
  <c r="F58" i="15"/>
  <c r="E58" i="15"/>
  <c r="H57" i="15"/>
  <c r="F57" i="15"/>
  <c r="E57" i="15"/>
  <c r="H56" i="15"/>
  <c r="F56" i="15"/>
  <c r="E56" i="15"/>
  <c r="H55" i="15"/>
  <c r="F55" i="15"/>
  <c r="E55" i="15"/>
  <c r="H54" i="15"/>
  <c r="F54" i="15"/>
  <c r="E54" i="15"/>
  <c r="H53" i="15"/>
  <c r="F53" i="15"/>
  <c r="E53" i="15"/>
  <c r="H52" i="15"/>
  <c r="F52" i="15"/>
  <c r="E52" i="15"/>
  <c r="H51" i="15"/>
  <c r="F51" i="15"/>
  <c r="E51" i="15"/>
  <c r="H50" i="15"/>
  <c r="F50" i="15"/>
  <c r="E50" i="15"/>
  <c r="H49" i="15"/>
  <c r="F49" i="15"/>
  <c r="E49" i="15"/>
  <c r="H48" i="15"/>
  <c r="F48" i="15"/>
  <c r="E48" i="15"/>
  <c r="H47" i="15"/>
  <c r="F47" i="15"/>
  <c r="E47" i="15"/>
  <c r="H45" i="15"/>
  <c r="F45" i="15"/>
  <c r="E45" i="15"/>
  <c r="H44" i="15"/>
  <c r="F44" i="15"/>
  <c r="E44" i="15"/>
  <c r="H43" i="15"/>
  <c r="F43" i="15"/>
  <c r="E43" i="15"/>
  <c r="H42" i="15"/>
  <c r="F42" i="15"/>
  <c r="E42" i="15"/>
  <c r="H41" i="15"/>
  <c r="F41" i="15"/>
  <c r="E41" i="15"/>
  <c r="H40" i="15"/>
  <c r="F40" i="15"/>
  <c r="E40" i="15"/>
  <c r="H39" i="15"/>
  <c r="F39" i="15"/>
  <c r="E39" i="15"/>
  <c r="H38" i="15"/>
  <c r="F38" i="15"/>
  <c r="E38" i="15"/>
  <c r="H37" i="15"/>
  <c r="F37" i="15"/>
  <c r="E37" i="15"/>
  <c r="H36" i="15"/>
  <c r="F36" i="15"/>
  <c r="E36" i="15"/>
  <c r="H35" i="15"/>
  <c r="F35" i="15"/>
  <c r="E35" i="15"/>
  <c r="H34" i="15"/>
  <c r="F34" i="15"/>
  <c r="E34" i="15"/>
  <c r="H33" i="15"/>
  <c r="F33" i="15"/>
  <c r="E33" i="15"/>
  <c r="H32" i="15"/>
  <c r="F32" i="15"/>
  <c r="E32" i="15"/>
  <c r="H31" i="15"/>
  <c r="F31" i="15"/>
  <c r="E31" i="15"/>
  <c r="H30" i="15"/>
  <c r="F30" i="15"/>
  <c r="E30" i="15"/>
  <c r="H29" i="15"/>
  <c r="F29" i="15"/>
  <c r="E29" i="15"/>
  <c r="H28" i="15"/>
  <c r="F28" i="15"/>
  <c r="E28" i="15"/>
  <c r="H27" i="15"/>
  <c r="F27" i="15"/>
  <c r="E27" i="15"/>
  <c r="H26" i="15"/>
  <c r="F26" i="15"/>
  <c r="E26" i="15"/>
  <c r="H25" i="15"/>
  <c r="F25" i="15"/>
  <c r="E25" i="15"/>
  <c r="H594" i="14"/>
  <c r="F594" i="14"/>
  <c r="E594" i="14"/>
  <c r="H593" i="14"/>
  <c r="F593" i="14"/>
  <c r="E593" i="14"/>
  <c r="H592" i="14"/>
  <c r="F592" i="14"/>
  <c r="E592" i="14"/>
  <c r="H591" i="14"/>
  <c r="F591" i="14"/>
  <c r="E591" i="14"/>
  <c r="H590" i="14"/>
  <c r="F590" i="14"/>
  <c r="E590" i="14"/>
  <c r="H589" i="14"/>
  <c r="F589" i="14"/>
  <c r="E589" i="14"/>
  <c r="H588" i="14"/>
  <c r="F588" i="14"/>
  <c r="E588" i="14"/>
  <c r="H587" i="14"/>
  <c r="F587" i="14"/>
  <c r="E587" i="14"/>
  <c r="H586" i="14"/>
  <c r="F586" i="14"/>
  <c r="E586" i="14"/>
  <c r="H585" i="14"/>
  <c r="F585" i="14"/>
  <c r="E585" i="14"/>
  <c r="H584" i="14"/>
  <c r="F584" i="14"/>
  <c r="E584" i="14"/>
  <c r="H583" i="14"/>
  <c r="F583" i="14"/>
  <c r="E583" i="14"/>
  <c r="H582" i="14"/>
  <c r="F582" i="14"/>
  <c r="E582" i="14"/>
  <c r="H581" i="14"/>
  <c r="F581" i="14"/>
  <c r="E581" i="14"/>
  <c r="H579" i="14"/>
  <c r="F579" i="14"/>
  <c r="E579" i="14"/>
  <c r="H578" i="14"/>
  <c r="F578" i="14"/>
  <c r="E578" i="14"/>
  <c r="H577" i="14"/>
  <c r="F577" i="14"/>
  <c r="E577" i="14"/>
  <c r="H576" i="14"/>
  <c r="F576" i="14"/>
  <c r="E576" i="14"/>
  <c r="H575" i="14"/>
  <c r="F575" i="14"/>
  <c r="E575" i="14"/>
  <c r="H574" i="14"/>
  <c r="F574" i="14"/>
  <c r="E574" i="14"/>
  <c r="H573" i="14"/>
  <c r="F573" i="14"/>
  <c r="E573" i="14"/>
  <c r="H572" i="14"/>
  <c r="F572" i="14"/>
  <c r="E572" i="14"/>
  <c r="H571" i="14"/>
  <c r="F571" i="14"/>
  <c r="E571" i="14"/>
  <c r="H570" i="14"/>
  <c r="F570" i="14"/>
  <c r="E570" i="14"/>
  <c r="H569" i="14"/>
  <c r="F569" i="14"/>
  <c r="E569" i="14"/>
  <c r="H568" i="14"/>
  <c r="F568" i="14"/>
  <c r="E568" i="14"/>
  <c r="H566" i="14"/>
  <c r="F566" i="14"/>
  <c r="E566" i="14"/>
  <c r="H565" i="14"/>
  <c r="F565" i="14"/>
  <c r="E565" i="14"/>
  <c r="H564" i="14"/>
  <c r="F564" i="14"/>
  <c r="E564" i="14"/>
  <c r="H563" i="14"/>
  <c r="F563" i="14"/>
  <c r="E563" i="14"/>
  <c r="H562" i="14"/>
  <c r="F562" i="14"/>
  <c r="E562" i="14"/>
  <c r="H561" i="14"/>
  <c r="F561" i="14"/>
  <c r="E561" i="14"/>
  <c r="H560" i="14"/>
  <c r="F560" i="14"/>
  <c r="E560" i="14"/>
  <c r="H559" i="14"/>
  <c r="F559" i="14"/>
  <c r="E559" i="14"/>
  <c r="H558" i="14"/>
  <c r="F558" i="14"/>
  <c r="E558" i="14"/>
  <c r="H557" i="14"/>
  <c r="F557" i="14"/>
  <c r="E557" i="14"/>
  <c r="H556" i="14"/>
  <c r="F556" i="14"/>
  <c r="E556" i="14"/>
  <c r="H555" i="14"/>
  <c r="F555" i="14"/>
  <c r="E555" i="14"/>
  <c r="H554" i="14"/>
  <c r="F554" i="14"/>
  <c r="E554" i="14"/>
  <c r="H553" i="14"/>
  <c r="F553" i="14"/>
  <c r="E553" i="14"/>
  <c r="H552" i="14"/>
  <c r="F552" i="14"/>
  <c r="E552" i="14"/>
  <c r="H551" i="14"/>
  <c r="F551" i="14"/>
  <c r="E551" i="14"/>
  <c r="H550" i="14"/>
  <c r="F550" i="14"/>
  <c r="E550" i="14"/>
  <c r="H549" i="14"/>
  <c r="F549" i="14"/>
  <c r="E549" i="14"/>
  <c r="H533" i="14"/>
  <c r="F533" i="14"/>
  <c r="E533" i="14"/>
  <c r="H532" i="14"/>
  <c r="F532" i="14"/>
  <c r="E532" i="14"/>
  <c r="H531" i="14"/>
  <c r="F531" i="14"/>
  <c r="E531" i="14"/>
  <c r="H530" i="14"/>
  <c r="F530" i="14"/>
  <c r="E530" i="14"/>
  <c r="H529" i="14"/>
  <c r="F529" i="14"/>
  <c r="E529" i="14"/>
  <c r="H528" i="14"/>
  <c r="F528" i="14"/>
  <c r="E528" i="14"/>
  <c r="H527" i="14"/>
  <c r="F527" i="14"/>
  <c r="E527" i="14"/>
  <c r="H526" i="14"/>
  <c r="F526" i="14"/>
  <c r="E526" i="14"/>
  <c r="H525" i="14"/>
  <c r="F525" i="14"/>
  <c r="E525" i="14"/>
  <c r="H524" i="14"/>
  <c r="F524" i="14"/>
  <c r="E524" i="14"/>
  <c r="H523" i="14"/>
  <c r="F523" i="14"/>
  <c r="E523" i="14"/>
  <c r="H522" i="14"/>
  <c r="F522" i="14"/>
  <c r="E522" i="14"/>
  <c r="H521" i="14"/>
  <c r="F521" i="14"/>
  <c r="E521" i="14"/>
  <c r="H520" i="14"/>
  <c r="F520" i="14"/>
  <c r="E520" i="14"/>
  <c r="H519" i="14"/>
  <c r="F519" i="14"/>
  <c r="E519" i="14"/>
  <c r="H518" i="14"/>
  <c r="F518" i="14"/>
  <c r="E518" i="14"/>
  <c r="H517" i="14"/>
  <c r="F517" i="14"/>
  <c r="E517" i="14"/>
  <c r="H516" i="14"/>
  <c r="F516" i="14"/>
  <c r="E516" i="14"/>
  <c r="H515" i="14"/>
  <c r="F515" i="14"/>
  <c r="E515" i="14"/>
  <c r="H514" i="14"/>
  <c r="F514" i="14"/>
  <c r="E514" i="14"/>
  <c r="H513" i="14"/>
  <c r="F513" i="14"/>
  <c r="E513" i="14"/>
  <c r="H512" i="14"/>
  <c r="F512" i="14"/>
  <c r="E512" i="14"/>
  <c r="H511" i="14"/>
  <c r="F511" i="14"/>
  <c r="E511" i="14"/>
  <c r="H510" i="14"/>
  <c r="F510" i="14"/>
  <c r="E510" i="14"/>
  <c r="H509" i="14"/>
  <c r="F509" i="14"/>
  <c r="E509" i="14"/>
  <c r="H508" i="14"/>
  <c r="F508" i="14"/>
  <c r="E508" i="14"/>
  <c r="H507" i="14"/>
  <c r="F507" i="14"/>
  <c r="E507" i="14"/>
  <c r="H506" i="14"/>
  <c r="F506" i="14"/>
  <c r="E506" i="14"/>
  <c r="H505" i="14"/>
  <c r="F505" i="14"/>
  <c r="E505" i="14"/>
  <c r="H504" i="14"/>
  <c r="F504" i="14"/>
  <c r="E504" i="14"/>
  <c r="H503" i="14"/>
  <c r="F503" i="14"/>
  <c r="E503" i="14"/>
  <c r="H502" i="14"/>
  <c r="F502" i="14"/>
  <c r="E502" i="14"/>
  <c r="H501" i="14"/>
  <c r="F501" i="14"/>
  <c r="E501" i="14"/>
  <c r="H500" i="14"/>
  <c r="F500" i="14"/>
  <c r="E500" i="14"/>
  <c r="H499" i="14"/>
  <c r="F499" i="14"/>
  <c r="E499" i="14"/>
  <c r="H498" i="14"/>
  <c r="F498" i="14"/>
  <c r="E498" i="14"/>
  <c r="H497" i="14"/>
  <c r="F497" i="14"/>
  <c r="E497" i="14"/>
  <c r="H496" i="14"/>
  <c r="F496" i="14"/>
  <c r="E496" i="14"/>
  <c r="H495" i="14"/>
  <c r="F495" i="14"/>
  <c r="E495" i="14"/>
  <c r="H494" i="14"/>
  <c r="F494" i="14"/>
  <c r="E494" i="14"/>
  <c r="H493" i="14"/>
  <c r="F493" i="14"/>
  <c r="E493" i="14"/>
  <c r="H492" i="14"/>
  <c r="F492" i="14"/>
  <c r="E492" i="14"/>
  <c r="H491" i="14"/>
  <c r="F491" i="14"/>
  <c r="E491" i="14"/>
  <c r="H490" i="14"/>
  <c r="F490" i="14"/>
  <c r="E490" i="14"/>
  <c r="H489" i="14"/>
  <c r="F489" i="14"/>
  <c r="E489" i="14"/>
  <c r="H488" i="14"/>
  <c r="F488" i="14"/>
  <c r="E488" i="14"/>
  <c r="H487" i="14"/>
  <c r="F487" i="14"/>
  <c r="E487" i="14"/>
  <c r="H486" i="14"/>
  <c r="F486" i="14"/>
  <c r="E486" i="14"/>
  <c r="H485" i="14"/>
  <c r="F485" i="14"/>
  <c r="E485" i="14"/>
  <c r="H484" i="14"/>
  <c r="F484" i="14"/>
  <c r="E484" i="14"/>
  <c r="H483" i="14"/>
  <c r="F483" i="14"/>
  <c r="E483" i="14"/>
  <c r="H482" i="14"/>
  <c r="F482" i="14"/>
  <c r="E482" i="14"/>
  <c r="H481" i="14"/>
  <c r="F481" i="14"/>
  <c r="E481" i="14"/>
  <c r="H480" i="14"/>
  <c r="F480" i="14"/>
  <c r="E480" i="14"/>
  <c r="H479" i="14"/>
  <c r="F479" i="14"/>
  <c r="E479" i="14"/>
  <c r="H478" i="14"/>
  <c r="F478" i="14"/>
  <c r="E478" i="14"/>
  <c r="H477" i="14"/>
  <c r="F477" i="14"/>
  <c r="E477" i="14"/>
  <c r="H476" i="14"/>
  <c r="F476" i="14"/>
  <c r="E476" i="14"/>
  <c r="H475" i="14"/>
  <c r="F475" i="14"/>
  <c r="E475" i="14"/>
  <c r="H474" i="14"/>
  <c r="F474" i="14"/>
  <c r="E474" i="14"/>
  <c r="H473" i="14"/>
  <c r="F473" i="14"/>
  <c r="E473" i="14"/>
  <c r="H472" i="14"/>
  <c r="F472" i="14"/>
  <c r="E472" i="14"/>
  <c r="H471" i="14"/>
  <c r="F471" i="14"/>
  <c r="E471" i="14"/>
  <c r="H470" i="14"/>
  <c r="F470" i="14"/>
  <c r="E470" i="14"/>
  <c r="H469" i="14"/>
  <c r="F469" i="14"/>
  <c r="E469" i="14"/>
  <c r="H468" i="14"/>
  <c r="F468" i="14"/>
  <c r="E468" i="14"/>
  <c r="H467" i="14"/>
  <c r="F467" i="14"/>
  <c r="E467" i="14"/>
  <c r="H466" i="14"/>
  <c r="F466" i="14"/>
  <c r="E466" i="14"/>
  <c r="H465" i="14"/>
  <c r="F465" i="14"/>
  <c r="E465" i="14"/>
  <c r="H464" i="14"/>
  <c r="F464" i="14"/>
  <c r="E464" i="14"/>
  <c r="H463" i="14"/>
  <c r="F463" i="14"/>
  <c r="E463" i="14"/>
  <c r="H462" i="14"/>
  <c r="F462" i="14"/>
  <c r="E462" i="14"/>
  <c r="H461" i="14"/>
  <c r="F461" i="14"/>
  <c r="E461" i="14"/>
  <c r="H460" i="14"/>
  <c r="F460" i="14"/>
  <c r="E460" i="14"/>
  <c r="H459" i="14"/>
  <c r="F459" i="14"/>
  <c r="E459" i="14"/>
  <c r="H458" i="14"/>
  <c r="F458" i="14"/>
  <c r="E458" i="14"/>
  <c r="H457" i="14"/>
  <c r="F457" i="14"/>
  <c r="E457" i="14"/>
  <c r="H456" i="14"/>
  <c r="F456" i="14"/>
  <c r="E456" i="14"/>
  <c r="H455" i="14"/>
  <c r="F455" i="14"/>
  <c r="E455" i="14"/>
  <c r="H454" i="14"/>
  <c r="F454" i="14"/>
  <c r="E454" i="14"/>
  <c r="H453" i="14"/>
  <c r="F453" i="14"/>
  <c r="E453" i="14"/>
  <c r="H452" i="14"/>
  <c r="F452" i="14"/>
  <c r="E452" i="14"/>
  <c r="H451" i="14"/>
  <c r="F451" i="14"/>
  <c r="E451" i="14"/>
  <c r="H450" i="14"/>
  <c r="F450" i="14"/>
  <c r="E450" i="14"/>
  <c r="H449" i="14"/>
  <c r="F449" i="14"/>
  <c r="E449" i="14"/>
  <c r="H448" i="14"/>
  <c r="F448" i="14"/>
  <c r="E448" i="14"/>
  <c r="H447" i="14"/>
  <c r="F447" i="14"/>
  <c r="E447" i="14"/>
  <c r="H446" i="14"/>
  <c r="F446" i="14"/>
  <c r="E446" i="14"/>
  <c r="H445" i="14"/>
  <c r="F445" i="14"/>
  <c r="E445" i="14"/>
  <c r="H444" i="14"/>
  <c r="F444" i="14"/>
  <c r="E444" i="14"/>
  <c r="H443" i="14"/>
  <c r="F443" i="14"/>
  <c r="E443" i="14"/>
  <c r="H442" i="14"/>
  <c r="F442" i="14"/>
  <c r="E442" i="14"/>
  <c r="H441" i="14"/>
  <c r="F441" i="14"/>
  <c r="E441" i="14"/>
  <c r="H440" i="14"/>
  <c r="F440" i="14"/>
  <c r="E440" i="14"/>
  <c r="H439" i="14"/>
  <c r="F439" i="14"/>
  <c r="E439" i="14"/>
  <c r="H438" i="14"/>
  <c r="F438" i="14"/>
  <c r="E438" i="14"/>
  <c r="H437" i="14"/>
  <c r="F437" i="14"/>
  <c r="E437" i="14"/>
  <c r="H436" i="14"/>
  <c r="F436" i="14"/>
  <c r="E436" i="14"/>
  <c r="H435" i="14"/>
  <c r="F435" i="14"/>
  <c r="E435" i="14"/>
  <c r="H434" i="14"/>
  <c r="F434" i="14"/>
  <c r="E434" i="14"/>
  <c r="H433" i="14"/>
  <c r="F433" i="14"/>
  <c r="E433" i="14"/>
  <c r="H432" i="14"/>
  <c r="F432" i="14"/>
  <c r="E432" i="14"/>
  <c r="H431" i="14"/>
  <c r="F431" i="14"/>
  <c r="E431" i="14"/>
  <c r="H430" i="14"/>
  <c r="F430" i="14"/>
  <c r="E430" i="14"/>
  <c r="H429" i="14"/>
  <c r="F429" i="14"/>
  <c r="E429" i="14"/>
  <c r="H428" i="14"/>
  <c r="F428" i="14"/>
  <c r="E428" i="14"/>
  <c r="H427" i="14"/>
  <c r="F427" i="14"/>
  <c r="E427" i="14"/>
  <c r="H426" i="14"/>
  <c r="F426" i="14"/>
  <c r="E426" i="14"/>
  <c r="H425" i="14"/>
  <c r="F425" i="14"/>
  <c r="E425" i="14"/>
  <c r="H424" i="14"/>
  <c r="F424" i="14"/>
  <c r="E424" i="14"/>
  <c r="H423" i="14"/>
  <c r="F423" i="14"/>
  <c r="E423" i="14"/>
  <c r="H422" i="14"/>
  <c r="F422" i="14"/>
  <c r="E422" i="14"/>
  <c r="H421" i="14"/>
  <c r="F421" i="14"/>
  <c r="E421" i="14"/>
  <c r="H420" i="14"/>
  <c r="F420" i="14"/>
  <c r="E420" i="14"/>
  <c r="H419" i="14"/>
  <c r="F419" i="14"/>
  <c r="E419" i="14"/>
  <c r="H418" i="14"/>
  <c r="F418" i="14"/>
  <c r="E418" i="14"/>
  <c r="H417" i="14"/>
  <c r="F417" i="14"/>
  <c r="E417" i="14"/>
  <c r="H416" i="14"/>
  <c r="F416" i="14"/>
  <c r="E416" i="14"/>
  <c r="H415" i="14"/>
  <c r="F415" i="14"/>
  <c r="E415" i="14"/>
  <c r="H414" i="14"/>
  <c r="F414" i="14"/>
  <c r="E414" i="14"/>
  <c r="H413" i="14"/>
  <c r="F413" i="14"/>
  <c r="E413" i="14"/>
  <c r="H412" i="14"/>
  <c r="F412" i="14"/>
  <c r="E412" i="14"/>
  <c r="H411" i="14"/>
  <c r="F411" i="14"/>
  <c r="E411" i="14"/>
  <c r="H410" i="14"/>
  <c r="F410" i="14"/>
  <c r="E410" i="14"/>
  <c r="H409" i="14"/>
  <c r="F409" i="14"/>
  <c r="E409" i="14"/>
  <c r="H408" i="14"/>
  <c r="F408" i="14"/>
  <c r="E408" i="14"/>
  <c r="H407" i="14"/>
  <c r="F407" i="14"/>
  <c r="E407" i="14"/>
  <c r="H406" i="14"/>
  <c r="F406" i="14"/>
  <c r="E406" i="14"/>
  <c r="H405" i="14"/>
  <c r="F405" i="14"/>
  <c r="E405" i="14"/>
  <c r="H404" i="14"/>
  <c r="F404" i="14"/>
  <c r="E404" i="14"/>
  <c r="H403" i="14"/>
  <c r="F403" i="14"/>
  <c r="E403" i="14"/>
  <c r="H402" i="14"/>
  <c r="F402" i="14"/>
  <c r="E402" i="14"/>
  <c r="H401" i="14"/>
  <c r="F401" i="14"/>
  <c r="E401" i="14"/>
  <c r="H400" i="14"/>
  <c r="F400" i="14"/>
  <c r="E400" i="14"/>
  <c r="H399" i="14"/>
  <c r="F399" i="14"/>
  <c r="E399" i="14"/>
  <c r="H398" i="14"/>
  <c r="F398" i="14"/>
  <c r="E398" i="14"/>
  <c r="H397" i="14"/>
  <c r="F397" i="14"/>
  <c r="E397" i="14"/>
  <c r="H396" i="14"/>
  <c r="F396" i="14"/>
  <c r="E396" i="14"/>
  <c r="H395" i="14"/>
  <c r="F395" i="14"/>
  <c r="E395" i="14"/>
  <c r="H394" i="14"/>
  <c r="F394" i="14"/>
  <c r="E394" i="14"/>
  <c r="H393" i="14"/>
  <c r="F393" i="14"/>
  <c r="E393" i="14"/>
  <c r="H392" i="14"/>
  <c r="F392" i="14"/>
  <c r="E392" i="14"/>
  <c r="H391" i="14"/>
  <c r="F391" i="14"/>
  <c r="E391" i="14"/>
  <c r="H390" i="14"/>
  <c r="F390" i="14"/>
  <c r="E390" i="14"/>
  <c r="H389" i="14"/>
  <c r="F389" i="14"/>
  <c r="E389" i="14"/>
  <c r="H388" i="14"/>
  <c r="F388" i="14"/>
  <c r="E388" i="14"/>
  <c r="H387" i="14"/>
  <c r="F387" i="14"/>
  <c r="E387" i="14"/>
  <c r="H386" i="14"/>
  <c r="F386" i="14"/>
  <c r="E386" i="14"/>
  <c r="H385" i="14"/>
  <c r="F385" i="14"/>
  <c r="E385" i="14"/>
  <c r="H384" i="14"/>
  <c r="F384" i="14"/>
  <c r="E384" i="14"/>
  <c r="H383" i="14"/>
  <c r="F383" i="14"/>
  <c r="E383" i="14"/>
  <c r="H382" i="14"/>
  <c r="F382" i="14"/>
  <c r="E382" i="14"/>
  <c r="H381" i="14"/>
  <c r="F381" i="14"/>
  <c r="E381" i="14"/>
  <c r="H380" i="14"/>
  <c r="F380" i="14"/>
  <c r="E380" i="14"/>
  <c r="H379" i="14"/>
  <c r="F379" i="14"/>
  <c r="E379" i="14"/>
  <c r="H378" i="14"/>
  <c r="F378" i="14"/>
  <c r="E378" i="14"/>
  <c r="H377" i="14"/>
  <c r="F377" i="14"/>
  <c r="E377" i="14"/>
  <c r="H376" i="14"/>
  <c r="F376" i="14"/>
  <c r="E376" i="14"/>
  <c r="H375" i="14"/>
  <c r="F375" i="14"/>
  <c r="E375" i="14"/>
  <c r="H374" i="14"/>
  <c r="F374" i="14"/>
  <c r="E374" i="14"/>
  <c r="H373" i="14"/>
  <c r="F373" i="14"/>
  <c r="E373" i="14"/>
  <c r="H372" i="14"/>
  <c r="F372" i="14"/>
  <c r="E372" i="14"/>
  <c r="H371" i="14"/>
  <c r="F371" i="14"/>
  <c r="E371" i="14"/>
  <c r="H370" i="14"/>
  <c r="F370" i="14"/>
  <c r="E370" i="14"/>
  <c r="H369" i="14"/>
  <c r="F369" i="14"/>
  <c r="E369" i="14"/>
  <c r="H368" i="14"/>
  <c r="F368" i="14"/>
  <c r="E368" i="14"/>
  <c r="H367" i="14"/>
  <c r="F367" i="14"/>
  <c r="E367" i="14"/>
  <c r="H366" i="14"/>
  <c r="F366" i="14"/>
  <c r="E366" i="14"/>
  <c r="H365" i="14"/>
  <c r="F365" i="14"/>
  <c r="E365" i="14"/>
  <c r="H364" i="14"/>
  <c r="F364" i="14"/>
  <c r="E364" i="14"/>
  <c r="H363" i="14"/>
  <c r="F363" i="14"/>
  <c r="E363" i="14"/>
  <c r="H362" i="14"/>
  <c r="F362" i="14"/>
  <c r="E362" i="14"/>
  <c r="H361" i="14"/>
  <c r="F361" i="14"/>
  <c r="E361" i="14"/>
  <c r="H360" i="14"/>
  <c r="F360" i="14"/>
  <c r="E360" i="14"/>
  <c r="H359" i="14"/>
  <c r="F359" i="14"/>
  <c r="E359" i="14"/>
  <c r="H358" i="14"/>
  <c r="F358" i="14"/>
  <c r="E358" i="14"/>
  <c r="H357" i="14"/>
  <c r="F357" i="14"/>
  <c r="E357" i="14"/>
  <c r="H356" i="14"/>
  <c r="F356" i="14"/>
  <c r="E356" i="14"/>
  <c r="H355" i="14"/>
  <c r="F355" i="14"/>
  <c r="E355" i="14"/>
  <c r="H354" i="14"/>
  <c r="F354" i="14"/>
  <c r="E354" i="14"/>
  <c r="H353" i="14"/>
  <c r="F353" i="14"/>
  <c r="E353" i="14"/>
  <c r="H352" i="14"/>
  <c r="F352" i="14"/>
  <c r="E352" i="14"/>
  <c r="H351" i="14"/>
  <c r="F351" i="14"/>
  <c r="E351" i="14"/>
  <c r="H350" i="14"/>
  <c r="F350" i="14"/>
  <c r="E350" i="14"/>
  <c r="H349" i="14"/>
  <c r="F349" i="14"/>
  <c r="E349" i="14"/>
  <c r="H348" i="14"/>
  <c r="F348" i="14"/>
  <c r="E348" i="14"/>
  <c r="H347" i="14"/>
  <c r="F347" i="14"/>
  <c r="E347" i="14"/>
  <c r="H346" i="14"/>
  <c r="F346" i="14"/>
  <c r="E346" i="14"/>
  <c r="H345" i="14"/>
  <c r="F345" i="14"/>
  <c r="E345" i="14"/>
  <c r="H344" i="14"/>
  <c r="F344" i="14"/>
  <c r="E344" i="14"/>
  <c r="H343" i="14"/>
  <c r="F343" i="14"/>
  <c r="E343" i="14"/>
  <c r="H342" i="14"/>
  <c r="F342" i="14"/>
  <c r="E342" i="14"/>
  <c r="H341" i="14"/>
  <c r="F341" i="14"/>
  <c r="E341" i="14"/>
  <c r="H340" i="14"/>
  <c r="F340" i="14"/>
  <c r="E340" i="14"/>
  <c r="H339" i="14"/>
  <c r="F339" i="14"/>
  <c r="E339" i="14"/>
  <c r="H338" i="14"/>
  <c r="F338" i="14"/>
  <c r="E338" i="14"/>
  <c r="H337" i="14"/>
  <c r="F337" i="14"/>
  <c r="E337" i="14"/>
  <c r="H336" i="14"/>
  <c r="F336" i="14"/>
  <c r="E336" i="14"/>
  <c r="H335" i="14"/>
  <c r="F335" i="14"/>
  <c r="E335" i="14"/>
  <c r="H334" i="14"/>
  <c r="F334" i="14"/>
  <c r="E334" i="14"/>
  <c r="H333" i="14"/>
  <c r="F333" i="14"/>
  <c r="E333" i="14"/>
  <c r="H332" i="14"/>
  <c r="F332" i="14"/>
  <c r="E332" i="14"/>
  <c r="H331" i="14"/>
  <c r="F331" i="14"/>
  <c r="E331" i="14"/>
  <c r="H330" i="14"/>
  <c r="F330" i="14"/>
  <c r="E330" i="14"/>
  <c r="H329" i="14"/>
  <c r="F329" i="14"/>
  <c r="E329" i="14"/>
  <c r="H328" i="14"/>
  <c r="F328" i="14"/>
  <c r="E328" i="14"/>
  <c r="H327" i="14"/>
  <c r="F327" i="14"/>
  <c r="E327" i="14"/>
  <c r="H326" i="14"/>
  <c r="F326" i="14"/>
  <c r="E326" i="14"/>
  <c r="H325" i="14"/>
  <c r="F325" i="14"/>
  <c r="E325" i="14"/>
  <c r="H324" i="14"/>
  <c r="F324" i="14"/>
  <c r="E324" i="14"/>
  <c r="H323" i="14"/>
  <c r="F323" i="14"/>
  <c r="E323" i="14"/>
  <c r="H322" i="14"/>
  <c r="F322" i="14"/>
  <c r="E322" i="14"/>
  <c r="H321" i="14"/>
  <c r="F321" i="14"/>
  <c r="E321" i="14"/>
  <c r="H320" i="14"/>
  <c r="F320" i="14"/>
  <c r="E320" i="14"/>
  <c r="H319" i="14"/>
  <c r="F319" i="14"/>
  <c r="E319" i="14"/>
  <c r="H318" i="14"/>
  <c r="F318" i="14"/>
  <c r="E318" i="14"/>
  <c r="H317" i="14"/>
  <c r="F317" i="14"/>
  <c r="E317" i="14"/>
  <c r="H316" i="14"/>
  <c r="F316" i="14"/>
  <c r="E316" i="14"/>
  <c r="H315" i="14"/>
  <c r="F315" i="14"/>
  <c r="E315" i="14"/>
  <c r="H314" i="14"/>
  <c r="F314" i="14"/>
  <c r="E314" i="14"/>
  <c r="H313" i="14"/>
  <c r="F313" i="14"/>
  <c r="E313" i="14"/>
  <c r="H312" i="14"/>
  <c r="F312" i="14"/>
  <c r="E312" i="14"/>
  <c r="H311" i="14"/>
  <c r="F311" i="14"/>
  <c r="E311" i="14"/>
  <c r="H310" i="14"/>
  <c r="F310" i="14"/>
  <c r="E310" i="14"/>
  <c r="H309" i="14"/>
  <c r="F309" i="14"/>
  <c r="E309" i="14"/>
  <c r="H308" i="14"/>
  <c r="F308" i="14"/>
  <c r="E308" i="14"/>
  <c r="H307" i="14"/>
  <c r="F307" i="14"/>
  <c r="E307" i="14"/>
  <c r="H306" i="14"/>
  <c r="F306" i="14"/>
  <c r="E306" i="14"/>
  <c r="H305" i="14"/>
  <c r="F305" i="14"/>
  <c r="E305" i="14"/>
  <c r="H304" i="14"/>
  <c r="F304" i="14"/>
  <c r="E304" i="14"/>
  <c r="H303" i="14"/>
  <c r="F303" i="14"/>
  <c r="E303" i="14"/>
  <c r="H302" i="14"/>
  <c r="F302" i="14"/>
  <c r="E302" i="14"/>
  <c r="H301" i="14"/>
  <c r="F301" i="14"/>
  <c r="E301" i="14"/>
  <c r="H300" i="14"/>
  <c r="F300" i="14"/>
  <c r="E300" i="14"/>
  <c r="H299" i="14"/>
  <c r="F299" i="14"/>
  <c r="E299" i="14"/>
  <c r="H298" i="14"/>
  <c r="F298" i="14"/>
  <c r="E298" i="14"/>
  <c r="H297" i="14"/>
  <c r="F297" i="14"/>
  <c r="E297" i="14"/>
  <c r="H296" i="14"/>
  <c r="F296" i="14"/>
  <c r="E296" i="14"/>
  <c r="H295" i="14"/>
  <c r="F295" i="14"/>
  <c r="E295" i="14"/>
  <c r="H294" i="14"/>
  <c r="F294" i="14"/>
  <c r="E294" i="14"/>
  <c r="H293" i="14"/>
  <c r="F293" i="14"/>
  <c r="E293" i="14"/>
  <c r="H292" i="14"/>
  <c r="F292" i="14"/>
  <c r="E292" i="14"/>
  <c r="H291" i="14"/>
  <c r="F291" i="14"/>
  <c r="E291" i="14"/>
  <c r="H290" i="14"/>
  <c r="F290" i="14"/>
  <c r="E290" i="14"/>
  <c r="H289" i="14"/>
  <c r="F289" i="14"/>
  <c r="E289" i="14"/>
  <c r="H288" i="14"/>
  <c r="F288" i="14"/>
  <c r="E288" i="14"/>
  <c r="H287" i="14"/>
  <c r="F287" i="14"/>
  <c r="E287" i="14"/>
  <c r="H286" i="14"/>
  <c r="F286" i="14"/>
  <c r="E286" i="14"/>
  <c r="H285" i="14"/>
  <c r="F285" i="14"/>
  <c r="E285" i="14"/>
  <c r="H284" i="14"/>
  <c r="F284" i="14"/>
  <c r="E284" i="14"/>
  <c r="H283" i="14"/>
  <c r="F283" i="14"/>
  <c r="E283" i="14"/>
  <c r="H282" i="14"/>
  <c r="F282" i="14"/>
  <c r="E282" i="14"/>
  <c r="H281" i="14"/>
  <c r="F281" i="14"/>
  <c r="E281" i="14"/>
  <c r="H280" i="14"/>
  <c r="F280" i="14"/>
  <c r="E280" i="14"/>
  <c r="H279" i="14"/>
  <c r="F279" i="14"/>
  <c r="E279" i="14"/>
  <c r="H278" i="14"/>
  <c r="F278" i="14"/>
  <c r="E278" i="14"/>
  <c r="H277" i="14"/>
  <c r="F277" i="14"/>
  <c r="E277" i="14"/>
  <c r="H276" i="14"/>
  <c r="F276" i="14"/>
  <c r="E276" i="14"/>
  <c r="H275" i="14"/>
  <c r="F275" i="14"/>
  <c r="E275" i="14"/>
  <c r="H274" i="14"/>
  <c r="F274" i="14"/>
  <c r="E274" i="14"/>
  <c r="H273" i="14"/>
  <c r="F273" i="14"/>
  <c r="E273" i="14"/>
  <c r="H272" i="14"/>
  <c r="F272" i="14"/>
  <c r="E272" i="14"/>
  <c r="H271" i="14"/>
  <c r="F271" i="14"/>
  <c r="E271" i="14"/>
  <c r="H270" i="14"/>
  <c r="F270" i="14"/>
  <c r="E270" i="14"/>
  <c r="H269" i="14"/>
  <c r="F269" i="14"/>
  <c r="E269" i="14"/>
  <c r="H268" i="14"/>
  <c r="F268" i="14"/>
  <c r="E268" i="14"/>
  <c r="H267" i="14"/>
  <c r="F267" i="14"/>
  <c r="E267" i="14"/>
  <c r="H266" i="14"/>
  <c r="F266" i="14"/>
  <c r="E266" i="14"/>
  <c r="H265" i="14"/>
  <c r="F265" i="14"/>
  <c r="E265" i="14"/>
  <c r="H264" i="14"/>
  <c r="F264" i="14"/>
  <c r="E264" i="14"/>
  <c r="H263" i="14"/>
  <c r="F263" i="14"/>
  <c r="E263" i="14"/>
  <c r="H262" i="14"/>
  <c r="F262" i="14"/>
  <c r="E262" i="14"/>
  <c r="H261" i="14"/>
  <c r="F261" i="14"/>
  <c r="E261" i="14"/>
  <c r="H260" i="14"/>
  <c r="F260" i="14"/>
  <c r="E260" i="14"/>
  <c r="H259" i="14"/>
  <c r="F259" i="14"/>
  <c r="E259" i="14"/>
  <c r="H257" i="14"/>
  <c r="F257" i="14"/>
  <c r="E257" i="14"/>
  <c r="H256" i="14"/>
  <c r="F256" i="14"/>
  <c r="E256" i="14"/>
  <c r="H255" i="14"/>
  <c r="F255" i="14"/>
  <c r="E255" i="14"/>
  <c r="H254" i="14"/>
  <c r="F254" i="14"/>
  <c r="E254" i="14"/>
  <c r="H253" i="14"/>
  <c r="F253" i="14"/>
  <c r="E253" i="14"/>
  <c r="H252" i="14"/>
  <c r="F252" i="14"/>
  <c r="E252" i="14"/>
  <c r="H251" i="14"/>
  <c r="F251" i="14"/>
  <c r="E251" i="14"/>
  <c r="H250" i="14"/>
  <c r="F250" i="14"/>
  <c r="E250" i="14"/>
  <c r="H249" i="14"/>
  <c r="F249" i="14"/>
  <c r="E249" i="14"/>
  <c r="H248" i="14"/>
  <c r="F248" i="14"/>
  <c r="E248" i="14"/>
  <c r="H247" i="14"/>
  <c r="F247" i="14"/>
  <c r="E247" i="14"/>
  <c r="H246" i="14"/>
  <c r="F246" i="14"/>
  <c r="E246" i="14"/>
  <c r="H245" i="14"/>
  <c r="F245" i="14"/>
  <c r="E245" i="14"/>
  <c r="H244" i="14"/>
  <c r="F244" i="14"/>
  <c r="E244" i="14"/>
  <c r="H243" i="14"/>
  <c r="F243" i="14"/>
  <c r="E243" i="14"/>
  <c r="H242" i="14"/>
  <c r="F242" i="14"/>
  <c r="E242" i="14"/>
  <c r="H241" i="14"/>
  <c r="F241" i="14"/>
  <c r="E241" i="14"/>
  <c r="H240" i="14"/>
  <c r="F240" i="14"/>
  <c r="E240" i="14"/>
  <c r="H239" i="14"/>
  <c r="F239" i="14"/>
  <c r="E239" i="14"/>
  <c r="H238" i="14"/>
  <c r="F238" i="14"/>
  <c r="E238" i="14"/>
  <c r="H237" i="14"/>
  <c r="F237" i="14"/>
  <c r="E237" i="14"/>
  <c r="H236" i="14"/>
  <c r="F236" i="14"/>
  <c r="E236" i="14"/>
  <c r="H235" i="14"/>
  <c r="F235" i="14"/>
  <c r="E235" i="14"/>
  <c r="H234" i="14"/>
  <c r="F234" i="14"/>
  <c r="E234" i="14"/>
  <c r="H233" i="14"/>
  <c r="F233" i="14"/>
  <c r="E233" i="14"/>
  <c r="H232" i="14"/>
  <c r="F232" i="14"/>
  <c r="E232" i="14"/>
  <c r="H231" i="14"/>
  <c r="F231" i="14"/>
  <c r="E231" i="14"/>
  <c r="H230" i="14"/>
  <c r="F230" i="14"/>
  <c r="E230" i="14"/>
  <c r="H229" i="14"/>
  <c r="F229" i="14"/>
  <c r="E229" i="14"/>
  <c r="H228" i="14"/>
  <c r="F228" i="14"/>
  <c r="E228" i="14"/>
  <c r="H227" i="14"/>
  <c r="F227" i="14"/>
  <c r="E227" i="14"/>
  <c r="H226" i="14"/>
  <c r="F226" i="14"/>
  <c r="E226" i="14"/>
  <c r="H225" i="14"/>
  <c r="F225" i="14"/>
  <c r="E225" i="14"/>
  <c r="H224" i="14"/>
  <c r="F224" i="14"/>
  <c r="E224" i="14"/>
  <c r="H223" i="14"/>
  <c r="F223" i="14"/>
  <c r="E223" i="14"/>
  <c r="H222" i="14"/>
  <c r="F222" i="14"/>
  <c r="E222" i="14"/>
  <c r="H221" i="14"/>
  <c r="F221" i="14"/>
  <c r="E221" i="14"/>
  <c r="H220" i="14"/>
  <c r="F220" i="14"/>
  <c r="E220" i="14"/>
  <c r="H219" i="14"/>
  <c r="F219" i="14"/>
  <c r="E219" i="14"/>
  <c r="H218" i="14"/>
  <c r="F218" i="14"/>
  <c r="E218" i="14"/>
  <c r="H217" i="14"/>
  <c r="F217" i="14"/>
  <c r="E217" i="14"/>
  <c r="H216" i="14"/>
  <c r="F216" i="14"/>
  <c r="E216" i="14"/>
  <c r="H215" i="14"/>
  <c r="F215" i="14"/>
  <c r="E215" i="14"/>
  <c r="H214" i="14"/>
  <c r="F214" i="14"/>
  <c r="E214" i="14"/>
  <c r="H213" i="14"/>
  <c r="F213" i="14"/>
  <c r="E213" i="14"/>
  <c r="H212" i="14"/>
  <c r="F212" i="14"/>
  <c r="E212" i="14"/>
  <c r="H211" i="14"/>
  <c r="F211" i="14"/>
  <c r="E211" i="14"/>
  <c r="H210" i="14"/>
  <c r="F210" i="14"/>
  <c r="E210" i="14"/>
  <c r="H209" i="14"/>
  <c r="F209" i="14"/>
  <c r="E209" i="14"/>
  <c r="H208" i="14"/>
  <c r="F208" i="14"/>
  <c r="E208" i="14"/>
  <c r="H207" i="14"/>
  <c r="F207" i="14"/>
  <c r="E207" i="14"/>
  <c r="H206" i="14"/>
  <c r="F206" i="14"/>
  <c r="E206" i="14"/>
  <c r="H205" i="14"/>
  <c r="F205" i="14"/>
  <c r="E205" i="14"/>
  <c r="H204" i="14"/>
  <c r="F204" i="14"/>
  <c r="E204" i="14"/>
  <c r="H203" i="14"/>
  <c r="F203" i="14"/>
  <c r="E203" i="14"/>
  <c r="H202" i="14"/>
  <c r="F202" i="14"/>
  <c r="E202" i="14"/>
  <c r="H201" i="14"/>
  <c r="F201" i="14"/>
  <c r="E201" i="14"/>
  <c r="H200" i="14"/>
  <c r="F200" i="14"/>
  <c r="E200" i="14"/>
  <c r="H199" i="14"/>
  <c r="F199" i="14"/>
  <c r="E199" i="14"/>
  <c r="H198" i="14"/>
  <c r="F198" i="14"/>
  <c r="E198" i="14"/>
  <c r="H197" i="14"/>
  <c r="F197" i="14"/>
  <c r="E197" i="14"/>
  <c r="H196" i="14"/>
  <c r="F196" i="14"/>
  <c r="E196" i="14"/>
  <c r="H195" i="14"/>
  <c r="F195" i="14"/>
  <c r="E195" i="14"/>
  <c r="H194" i="14"/>
  <c r="F194" i="14"/>
  <c r="E194" i="14"/>
  <c r="H193" i="14"/>
  <c r="F193" i="14"/>
  <c r="E193" i="14"/>
  <c r="H192" i="14"/>
  <c r="F192" i="14"/>
  <c r="E192" i="14"/>
  <c r="H191" i="14"/>
  <c r="F191" i="14"/>
  <c r="E191" i="14"/>
  <c r="H190" i="14"/>
  <c r="F190" i="14"/>
  <c r="E190" i="14"/>
  <c r="H189" i="14"/>
  <c r="F189" i="14"/>
  <c r="E189" i="14"/>
  <c r="H188" i="14"/>
  <c r="F188" i="14"/>
  <c r="E188" i="14"/>
  <c r="H187" i="14"/>
  <c r="F187" i="14"/>
  <c r="E187" i="14"/>
  <c r="H186" i="14"/>
  <c r="F186" i="14"/>
  <c r="E186" i="14"/>
  <c r="H185" i="14"/>
  <c r="F185" i="14"/>
  <c r="E185" i="14"/>
  <c r="H184" i="14"/>
  <c r="F184" i="14"/>
  <c r="E184" i="14"/>
  <c r="H183" i="14"/>
  <c r="F183" i="14"/>
  <c r="E183" i="14"/>
  <c r="H182" i="14"/>
  <c r="F182" i="14"/>
  <c r="E182" i="14"/>
  <c r="H181" i="14"/>
  <c r="F181" i="14"/>
  <c r="E181" i="14"/>
  <c r="H180" i="14"/>
  <c r="F180" i="14"/>
  <c r="E180" i="14"/>
  <c r="H179" i="14"/>
  <c r="F179" i="14"/>
  <c r="E179" i="14"/>
  <c r="H178" i="14"/>
  <c r="F178" i="14"/>
  <c r="E178" i="14"/>
  <c r="H177" i="14"/>
  <c r="F177" i="14"/>
  <c r="E177" i="14"/>
  <c r="H176" i="14"/>
  <c r="F176" i="14"/>
  <c r="E176" i="14"/>
  <c r="H175" i="14"/>
  <c r="F175" i="14"/>
  <c r="E175" i="14"/>
  <c r="H174" i="14"/>
  <c r="F174" i="14"/>
  <c r="E174" i="14"/>
  <c r="H173" i="14"/>
  <c r="F173" i="14"/>
  <c r="E173" i="14"/>
  <c r="H172" i="14"/>
  <c r="F172" i="14"/>
  <c r="E172" i="14"/>
  <c r="H171" i="14"/>
  <c r="F171" i="14"/>
  <c r="E171" i="14"/>
  <c r="H170" i="14"/>
  <c r="F170" i="14"/>
  <c r="E170" i="14"/>
  <c r="H169" i="14"/>
  <c r="F169" i="14"/>
  <c r="E169" i="14"/>
  <c r="H168" i="14"/>
  <c r="F168" i="14"/>
  <c r="E168" i="14"/>
  <c r="H167" i="14"/>
  <c r="F167" i="14"/>
  <c r="E167" i="14"/>
  <c r="H166" i="14"/>
  <c r="F166" i="14"/>
  <c r="E166" i="14"/>
  <c r="H165" i="14"/>
  <c r="F165" i="14"/>
  <c r="E165" i="14"/>
  <c r="H164" i="14"/>
  <c r="F164" i="14"/>
  <c r="E164" i="14"/>
  <c r="H163" i="14"/>
  <c r="F163" i="14"/>
  <c r="E163" i="14"/>
  <c r="H162" i="14"/>
  <c r="F162" i="14"/>
  <c r="E162" i="14"/>
  <c r="H161" i="14"/>
  <c r="F161" i="14"/>
  <c r="E161" i="14"/>
  <c r="H160" i="14"/>
  <c r="F160" i="14"/>
  <c r="E160" i="14"/>
  <c r="H159" i="14"/>
  <c r="F159" i="14"/>
  <c r="E159" i="14"/>
  <c r="H158" i="14"/>
  <c r="F158" i="14"/>
  <c r="E158" i="14"/>
  <c r="H157" i="14"/>
  <c r="F157" i="14"/>
  <c r="E157" i="14"/>
  <c r="H156" i="14"/>
  <c r="F156" i="14"/>
  <c r="E156" i="14"/>
  <c r="H155" i="14"/>
  <c r="F155" i="14"/>
  <c r="E155" i="14"/>
  <c r="H154" i="14"/>
  <c r="F154" i="14"/>
  <c r="E154" i="14"/>
  <c r="H153" i="14"/>
  <c r="F153" i="14"/>
  <c r="E153" i="14"/>
  <c r="H152" i="14"/>
  <c r="F152" i="14"/>
  <c r="E152" i="14"/>
  <c r="H151" i="14"/>
  <c r="F151" i="14"/>
  <c r="E151" i="14"/>
  <c r="H150" i="14"/>
  <c r="F150" i="14"/>
  <c r="E150" i="14"/>
  <c r="H149" i="14"/>
  <c r="F149" i="14"/>
  <c r="E149" i="14"/>
  <c r="H148" i="14"/>
  <c r="F148" i="14"/>
  <c r="E148" i="14"/>
  <c r="H147" i="14"/>
  <c r="F147" i="14"/>
  <c r="E147" i="14"/>
  <c r="H146" i="14"/>
  <c r="F146" i="14"/>
  <c r="E146" i="14"/>
  <c r="H145" i="14"/>
  <c r="F145" i="14"/>
  <c r="E145" i="14"/>
  <c r="H144" i="14"/>
  <c r="F144" i="14"/>
  <c r="E144" i="14"/>
  <c r="H143" i="14"/>
  <c r="F143" i="14"/>
  <c r="E143" i="14"/>
  <c r="H142" i="14"/>
  <c r="F142" i="14"/>
  <c r="E142" i="14"/>
  <c r="H141" i="14"/>
  <c r="F141" i="14"/>
  <c r="E141" i="14"/>
  <c r="H140" i="14"/>
  <c r="F140" i="14"/>
  <c r="E140" i="14"/>
  <c r="H139" i="14"/>
  <c r="F139" i="14"/>
  <c r="E139" i="14"/>
  <c r="H138" i="14"/>
  <c r="F138" i="14"/>
  <c r="E138" i="14"/>
  <c r="H137" i="14"/>
  <c r="F137" i="14"/>
  <c r="E137" i="14"/>
  <c r="H136" i="14"/>
  <c r="F136" i="14"/>
  <c r="E136" i="14"/>
  <c r="H135" i="14"/>
  <c r="F135" i="14"/>
  <c r="E135" i="14"/>
  <c r="H134" i="14"/>
  <c r="F134" i="14"/>
  <c r="E134" i="14"/>
  <c r="H133" i="14"/>
  <c r="F133" i="14"/>
  <c r="E133" i="14"/>
  <c r="H132" i="14"/>
  <c r="F132" i="14"/>
  <c r="E132" i="14"/>
  <c r="H131" i="14"/>
  <c r="F131" i="14"/>
  <c r="E131" i="14"/>
  <c r="H130" i="14"/>
  <c r="F130" i="14"/>
  <c r="E130" i="14"/>
  <c r="H129" i="14"/>
  <c r="F129" i="14"/>
  <c r="E129" i="14"/>
  <c r="H128" i="14"/>
  <c r="F128" i="14"/>
  <c r="E128" i="14"/>
  <c r="H127" i="14"/>
  <c r="F127" i="14"/>
  <c r="E127" i="14"/>
  <c r="H126" i="14"/>
  <c r="F126" i="14"/>
  <c r="E126" i="14"/>
  <c r="H125" i="14"/>
  <c r="F125" i="14"/>
  <c r="E125" i="14"/>
  <c r="H124" i="14"/>
  <c r="F124" i="14"/>
  <c r="E124" i="14"/>
  <c r="H123" i="14"/>
  <c r="F123" i="14"/>
  <c r="E123" i="14"/>
  <c r="H122" i="14"/>
  <c r="F122" i="14"/>
  <c r="E122" i="14"/>
  <c r="H121" i="14"/>
  <c r="F121" i="14"/>
  <c r="E121" i="14"/>
  <c r="H120" i="14"/>
  <c r="F120" i="14"/>
  <c r="E120" i="14"/>
  <c r="H119" i="14"/>
  <c r="F119" i="14"/>
  <c r="E119" i="14"/>
  <c r="H118" i="14"/>
  <c r="F118" i="14"/>
  <c r="E118" i="14"/>
  <c r="H117" i="14"/>
  <c r="F117" i="14"/>
  <c r="E117" i="14"/>
  <c r="H116" i="14"/>
  <c r="F116" i="14"/>
  <c r="E116" i="14"/>
  <c r="H115" i="14"/>
  <c r="F115" i="14"/>
  <c r="E115" i="14"/>
  <c r="H114" i="14"/>
  <c r="F114" i="14"/>
  <c r="E114" i="14"/>
  <c r="H113" i="14"/>
  <c r="F113" i="14"/>
  <c r="E113" i="14"/>
  <c r="H112" i="14"/>
  <c r="F112" i="14"/>
  <c r="E112" i="14"/>
  <c r="H111" i="14"/>
  <c r="F111" i="14"/>
  <c r="E111" i="14"/>
  <c r="H110" i="14"/>
  <c r="F110" i="14"/>
  <c r="E110" i="14"/>
  <c r="H109" i="14"/>
  <c r="F109" i="14"/>
  <c r="E109" i="14"/>
  <c r="H108" i="14"/>
  <c r="F108" i="14"/>
  <c r="E108" i="14"/>
  <c r="H107" i="14"/>
  <c r="F107" i="14"/>
  <c r="E107" i="14"/>
  <c r="H106" i="14"/>
  <c r="F106" i="14"/>
  <c r="E106" i="14"/>
  <c r="H105" i="14"/>
  <c r="F105" i="14"/>
  <c r="E105" i="14"/>
  <c r="H104" i="14"/>
  <c r="F104" i="14"/>
  <c r="E104" i="14"/>
  <c r="H103" i="14"/>
  <c r="F103" i="14"/>
  <c r="E103" i="14"/>
  <c r="H102" i="14"/>
  <c r="F102" i="14"/>
  <c r="E102" i="14"/>
  <c r="H101" i="14"/>
  <c r="F101" i="14"/>
  <c r="E101" i="14"/>
  <c r="H100" i="14"/>
  <c r="F100" i="14"/>
  <c r="E100" i="14"/>
  <c r="H99" i="14"/>
  <c r="F99" i="14"/>
  <c r="E99" i="14"/>
  <c r="H98" i="14"/>
  <c r="F98" i="14"/>
  <c r="E98" i="14"/>
  <c r="H97" i="14"/>
  <c r="F97" i="14"/>
  <c r="E97" i="14"/>
  <c r="H96" i="14"/>
  <c r="F96" i="14"/>
  <c r="E96" i="14"/>
  <c r="H95" i="14"/>
  <c r="F95" i="14"/>
  <c r="E95" i="14"/>
  <c r="H94" i="14"/>
  <c r="F94" i="14"/>
  <c r="E94" i="14"/>
  <c r="H93" i="14"/>
  <c r="F93" i="14"/>
  <c r="E93" i="14"/>
  <c r="H92" i="14"/>
  <c r="F92" i="14"/>
  <c r="E92" i="14"/>
  <c r="H91" i="14"/>
  <c r="F91" i="14"/>
  <c r="E91" i="14"/>
  <c r="H90" i="14"/>
  <c r="F90" i="14"/>
  <c r="E90" i="14"/>
  <c r="H89" i="14"/>
  <c r="F89" i="14"/>
  <c r="E89" i="14"/>
  <c r="H88" i="14"/>
  <c r="F88" i="14"/>
  <c r="E88" i="14"/>
  <c r="H87" i="14"/>
  <c r="F87" i="14"/>
  <c r="E87" i="14"/>
  <c r="H86" i="14"/>
  <c r="F86" i="14"/>
  <c r="E86" i="14"/>
  <c r="H85" i="14"/>
  <c r="F85" i="14"/>
  <c r="E85" i="14"/>
  <c r="H84" i="14"/>
  <c r="F84" i="14"/>
  <c r="E84" i="14"/>
  <c r="H83" i="14"/>
  <c r="F83" i="14"/>
  <c r="E83" i="14"/>
  <c r="H82" i="14"/>
  <c r="F82" i="14"/>
  <c r="E82" i="14"/>
  <c r="H81" i="14"/>
  <c r="F81" i="14"/>
  <c r="E81" i="14"/>
  <c r="H80" i="14"/>
  <c r="F80" i="14"/>
  <c r="E80" i="14"/>
  <c r="H79" i="14"/>
  <c r="F79" i="14"/>
  <c r="E79" i="14"/>
  <c r="H78" i="14"/>
  <c r="F78" i="14"/>
  <c r="E78" i="14"/>
  <c r="H77" i="14"/>
  <c r="F77" i="14"/>
  <c r="E77" i="14"/>
  <c r="H76" i="14"/>
  <c r="F76" i="14"/>
  <c r="E76" i="14"/>
  <c r="H75" i="14"/>
  <c r="F75" i="14"/>
  <c r="E75" i="14"/>
  <c r="H74" i="14"/>
  <c r="F74" i="14"/>
  <c r="E74" i="14"/>
  <c r="H73" i="14"/>
  <c r="F73" i="14"/>
  <c r="E73" i="14"/>
  <c r="H72" i="14"/>
  <c r="F72" i="14"/>
  <c r="E72" i="14"/>
  <c r="H71" i="14"/>
  <c r="F71" i="14"/>
  <c r="E71" i="14"/>
  <c r="H70" i="14"/>
  <c r="F70" i="14"/>
  <c r="E70" i="14"/>
  <c r="H69" i="14"/>
  <c r="F69" i="14"/>
  <c r="E69" i="14"/>
  <c r="H68" i="14"/>
  <c r="F68" i="14"/>
  <c r="E68" i="14"/>
  <c r="H67" i="14"/>
  <c r="F67" i="14"/>
  <c r="E67" i="14"/>
  <c r="H66" i="14"/>
  <c r="F66" i="14"/>
  <c r="E66" i="14"/>
  <c r="H65" i="14"/>
  <c r="F65" i="14"/>
  <c r="E65" i="14"/>
  <c r="H64" i="14"/>
  <c r="F64" i="14"/>
  <c r="E64" i="14"/>
  <c r="H63" i="14"/>
  <c r="F63" i="14"/>
  <c r="E63" i="14"/>
  <c r="H62" i="14"/>
  <c r="F62" i="14"/>
  <c r="E62" i="14"/>
  <c r="H61" i="14"/>
  <c r="F61" i="14"/>
  <c r="E61" i="14"/>
  <c r="H60" i="14"/>
  <c r="F60" i="14"/>
  <c r="E60" i="14"/>
  <c r="H59" i="14"/>
  <c r="F59" i="14"/>
  <c r="E59" i="14"/>
  <c r="H58" i="14"/>
  <c r="F58" i="14"/>
  <c r="E58" i="14"/>
  <c r="H57" i="14"/>
  <c r="F57" i="14"/>
  <c r="E57" i="14"/>
  <c r="H56" i="14"/>
  <c r="F56" i="14"/>
  <c r="E56" i="14"/>
  <c r="H55" i="14"/>
  <c r="F55" i="14"/>
  <c r="E55" i="14"/>
  <c r="H54" i="14"/>
  <c r="F54" i="14"/>
  <c r="E54" i="14"/>
  <c r="H53" i="14"/>
  <c r="F53" i="14"/>
  <c r="E53" i="14"/>
  <c r="H52" i="14"/>
  <c r="F52" i="14"/>
  <c r="E52" i="14"/>
  <c r="H51" i="14"/>
  <c r="F51" i="14"/>
  <c r="E51" i="14"/>
  <c r="H50" i="14"/>
  <c r="F50" i="14"/>
  <c r="E50" i="14"/>
  <c r="H49" i="14"/>
  <c r="F49" i="14"/>
  <c r="E49" i="14"/>
  <c r="H48" i="14"/>
  <c r="F48" i="14"/>
  <c r="E48" i="14"/>
  <c r="H47" i="14"/>
  <c r="F47" i="14"/>
  <c r="E47" i="14"/>
  <c r="H45" i="14"/>
  <c r="F45" i="14"/>
  <c r="E45" i="14"/>
  <c r="H44" i="14"/>
  <c r="F44" i="14"/>
  <c r="E44" i="14"/>
  <c r="H43" i="14"/>
  <c r="F43" i="14"/>
  <c r="E43" i="14"/>
  <c r="H42" i="14"/>
  <c r="F42" i="14"/>
  <c r="E42" i="14"/>
  <c r="H41" i="14"/>
  <c r="F41" i="14"/>
  <c r="E41" i="14"/>
  <c r="H40" i="14"/>
  <c r="F40" i="14"/>
  <c r="E40" i="14"/>
  <c r="H39" i="14"/>
  <c r="F39" i="14"/>
  <c r="E39" i="14"/>
  <c r="H38" i="14"/>
  <c r="F38" i="14"/>
  <c r="E38" i="14"/>
  <c r="H37" i="14"/>
  <c r="F37" i="14"/>
  <c r="E37" i="14"/>
  <c r="H36" i="14"/>
  <c r="F36" i="14"/>
  <c r="E36" i="14"/>
  <c r="H35" i="14"/>
  <c r="F35" i="14"/>
  <c r="E35" i="14"/>
  <c r="H34" i="14"/>
  <c r="F34" i="14"/>
  <c r="E34" i="14"/>
  <c r="H33" i="14"/>
  <c r="F33" i="14"/>
  <c r="E33" i="14"/>
  <c r="H32" i="14"/>
  <c r="F32" i="14"/>
  <c r="E32" i="14"/>
  <c r="H31" i="14"/>
  <c r="F31" i="14"/>
  <c r="E31" i="14"/>
  <c r="H30" i="14"/>
  <c r="F30" i="14"/>
  <c r="E30" i="14"/>
  <c r="H29" i="14"/>
  <c r="F29" i="14"/>
  <c r="E29" i="14"/>
  <c r="H28" i="14"/>
  <c r="F28" i="14"/>
  <c r="E28" i="14"/>
  <c r="H27" i="14"/>
  <c r="F27" i="14"/>
  <c r="E27" i="14"/>
  <c r="H26" i="14"/>
  <c r="F26" i="14"/>
  <c r="E26" i="14"/>
  <c r="H25" i="14"/>
  <c r="F25" i="14"/>
  <c r="E25" i="14"/>
  <c r="H594" i="13"/>
  <c r="F594" i="13"/>
  <c r="E594" i="13"/>
  <c r="H593" i="13"/>
  <c r="F593" i="13"/>
  <c r="E593" i="13"/>
  <c r="H592" i="13"/>
  <c r="F592" i="13"/>
  <c r="E592" i="13"/>
  <c r="H591" i="13"/>
  <c r="F591" i="13"/>
  <c r="E591" i="13"/>
  <c r="H590" i="13"/>
  <c r="F590" i="13"/>
  <c r="E590" i="13"/>
  <c r="H589" i="13"/>
  <c r="F589" i="13"/>
  <c r="E589" i="13"/>
  <c r="H588" i="13"/>
  <c r="F588" i="13"/>
  <c r="E588" i="13"/>
  <c r="H587" i="13"/>
  <c r="F587" i="13"/>
  <c r="E587" i="13"/>
  <c r="H586" i="13"/>
  <c r="F586" i="13"/>
  <c r="E586" i="13"/>
  <c r="H585" i="13"/>
  <c r="F585" i="13"/>
  <c r="E585" i="13"/>
  <c r="H584" i="13"/>
  <c r="F584" i="13"/>
  <c r="E584" i="13"/>
  <c r="H583" i="13"/>
  <c r="F583" i="13"/>
  <c r="E583" i="13"/>
  <c r="H582" i="13"/>
  <c r="F582" i="13"/>
  <c r="E582" i="13"/>
  <c r="H581" i="13"/>
  <c r="F581" i="13"/>
  <c r="E581" i="13"/>
  <c r="H579" i="13"/>
  <c r="F579" i="13"/>
  <c r="H578" i="13"/>
  <c r="F578" i="13"/>
  <c r="E578" i="13"/>
  <c r="H577" i="13"/>
  <c r="F577" i="13"/>
  <c r="E577" i="13"/>
  <c r="H576" i="13"/>
  <c r="F576" i="13"/>
  <c r="E576" i="13"/>
  <c r="H575" i="13"/>
  <c r="F575" i="13"/>
  <c r="E575" i="13"/>
  <c r="H574" i="13"/>
  <c r="F574" i="13"/>
  <c r="E574" i="13"/>
  <c r="H573" i="13"/>
  <c r="F573" i="13"/>
  <c r="E573" i="13"/>
  <c r="H572" i="13"/>
  <c r="F572" i="13"/>
  <c r="E572" i="13"/>
  <c r="H571" i="13"/>
  <c r="F571" i="13"/>
  <c r="E571" i="13"/>
  <c r="H570" i="13"/>
  <c r="F570" i="13"/>
  <c r="E570" i="13"/>
  <c r="H569" i="13"/>
  <c r="F569" i="13"/>
  <c r="E569" i="13"/>
  <c r="H568" i="13"/>
  <c r="F568" i="13"/>
  <c r="E568" i="13"/>
  <c r="H566" i="13"/>
  <c r="F566" i="13"/>
  <c r="E566" i="13"/>
  <c r="H565" i="13"/>
  <c r="F565" i="13"/>
  <c r="E565" i="13"/>
  <c r="H564" i="13"/>
  <c r="F564" i="13"/>
  <c r="E564" i="13"/>
  <c r="H563" i="13"/>
  <c r="F563" i="13"/>
  <c r="E563" i="13"/>
  <c r="H562" i="13"/>
  <c r="F562" i="13"/>
  <c r="E562" i="13"/>
  <c r="H561" i="13"/>
  <c r="F561" i="13"/>
  <c r="E561" i="13"/>
  <c r="H560" i="13"/>
  <c r="F560" i="13"/>
  <c r="E560" i="13"/>
  <c r="H559" i="13"/>
  <c r="F559" i="13"/>
  <c r="E559" i="13"/>
  <c r="H558" i="13"/>
  <c r="F558" i="13"/>
  <c r="E558" i="13"/>
  <c r="H557" i="13"/>
  <c r="F557" i="13"/>
  <c r="E557" i="13"/>
  <c r="H556" i="13"/>
  <c r="F556" i="13"/>
  <c r="E556" i="13"/>
  <c r="H555" i="13"/>
  <c r="F555" i="13"/>
  <c r="E555" i="13"/>
  <c r="H554" i="13"/>
  <c r="F554" i="13"/>
  <c r="E554" i="13"/>
  <c r="H553" i="13"/>
  <c r="F553" i="13"/>
  <c r="E553" i="13"/>
  <c r="H552" i="13"/>
  <c r="F552" i="13"/>
  <c r="E552" i="13"/>
  <c r="H551" i="13"/>
  <c r="F551" i="13"/>
  <c r="E551" i="13"/>
  <c r="H550" i="13"/>
  <c r="F550" i="13"/>
  <c r="E550" i="13"/>
  <c r="H549" i="13"/>
  <c r="F549" i="13"/>
  <c r="E549" i="13"/>
  <c r="H548" i="13"/>
  <c r="F548" i="13"/>
  <c r="E548" i="13"/>
  <c r="H533" i="13"/>
  <c r="F533" i="13"/>
  <c r="E533" i="13"/>
  <c r="H532" i="13"/>
  <c r="F532" i="13"/>
  <c r="E532" i="13"/>
  <c r="H531" i="13"/>
  <c r="F531" i="13"/>
  <c r="E531" i="13"/>
  <c r="H530" i="13"/>
  <c r="F530" i="13"/>
  <c r="E530" i="13"/>
  <c r="H529" i="13"/>
  <c r="F529" i="13"/>
  <c r="E529" i="13"/>
  <c r="H528" i="13"/>
  <c r="F528" i="13"/>
  <c r="E528" i="13"/>
  <c r="H527" i="13"/>
  <c r="F527" i="13"/>
  <c r="E527" i="13"/>
  <c r="H526" i="13"/>
  <c r="F526" i="13"/>
  <c r="E526" i="13"/>
  <c r="H525" i="13"/>
  <c r="F525" i="13"/>
  <c r="E525" i="13"/>
  <c r="H524" i="13"/>
  <c r="F524" i="13"/>
  <c r="E524" i="13"/>
  <c r="H523" i="13"/>
  <c r="F523" i="13"/>
  <c r="E523" i="13"/>
  <c r="H522" i="13"/>
  <c r="F522" i="13"/>
  <c r="E522" i="13"/>
  <c r="H521" i="13"/>
  <c r="F521" i="13"/>
  <c r="E521" i="13"/>
  <c r="H520" i="13"/>
  <c r="F520" i="13"/>
  <c r="E520" i="13"/>
  <c r="H519" i="13"/>
  <c r="F519" i="13"/>
  <c r="E519" i="13"/>
  <c r="H518" i="13"/>
  <c r="F518" i="13"/>
  <c r="E518" i="13"/>
  <c r="H517" i="13"/>
  <c r="F517" i="13"/>
  <c r="E517" i="13"/>
  <c r="H516" i="13"/>
  <c r="F516" i="13"/>
  <c r="E516" i="13"/>
  <c r="H515" i="13"/>
  <c r="F515" i="13"/>
  <c r="E515" i="13"/>
  <c r="H514" i="13"/>
  <c r="F514" i="13"/>
  <c r="E514" i="13"/>
  <c r="H513" i="13"/>
  <c r="F513" i="13"/>
  <c r="E513" i="13"/>
  <c r="H512" i="13"/>
  <c r="F512" i="13"/>
  <c r="E512" i="13"/>
  <c r="H511" i="13"/>
  <c r="F511" i="13"/>
  <c r="E511" i="13"/>
  <c r="H510" i="13"/>
  <c r="F510" i="13"/>
  <c r="E510" i="13"/>
  <c r="H509" i="13"/>
  <c r="F509" i="13"/>
  <c r="E509" i="13"/>
  <c r="H508" i="13"/>
  <c r="F508" i="13"/>
  <c r="E508" i="13"/>
  <c r="H507" i="13"/>
  <c r="F507" i="13"/>
  <c r="E507" i="13"/>
  <c r="H506" i="13"/>
  <c r="F506" i="13"/>
  <c r="E506" i="13"/>
  <c r="H505" i="13"/>
  <c r="F505" i="13"/>
  <c r="E505" i="13"/>
  <c r="H504" i="13"/>
  <c r="F504" i="13"/>
  <c r="E504" i="13"/>
  <c r="H503" i="13"/>
  <c r="F503" i="13"/>
  <c r="E503" i="13"/>
  <c r="H502" i="13"/>
  <c r="F502" i="13"/>
  <c r="E502" i="13"/>
  <c r="H501" i="13"/>
  <c r="F501" i="13"/>
  <c r="E501" i="13"/>
  <c r="H500" i="13"/>
  <c r="F500" i="13"/>
  <c r="E500" i="13"/>
  <c r="H499" i="13"/>
  <c r="F499" i="13"/>
  <c r="E499" i="13"/>
  <c r="H498" i="13"/>
  <c r="F498" i="13"/>
  <c r="E498" i="13"/>
  <c r="H497" i="13"/>
  <c r="F497" i="13"/>
  <c r="E497" i="13"/>
  <c r="H496" i="13"/>
  <c r="F496" i="13"/>
  <c r="E496" i="13"/>
  <c r="H495" i="13"/>
  <c r="F495" i="13"/>
  <c r="E495" i="13"/>
  <c r="H494" i="13"/>
  <c r="F494" i="13"/>
  <c r="E494" i="13"/>
  <c r="H493" i="13"/>
  <c r="F493" i="13"/>
  <c r="E493" i="13"/>
  <c r="H492" i="13"/>
  <c r="F492" i="13"/>
  <c r="E492" i="13"/>
  <c r="H491" i="13"/>
  <c r="F491" i="13"/>
  <c r="E491" i="13"/>
  <c r="H490" i="13"/>
  <c r="F490" i="13"/>
  <c r="E490" i="13"/>
  <c r="H489" i="13"/>
  <c r="F489" i="13"/>
  <c r="E489" i="13"/>
  <c r="H488" i="13"/>
  <c r="F488" i="13"/>
  <c r="E488" i="13"/>
  <c r="H487" i="13"/>
  <c r="F487" i="13"/>
  <c r="E487" i="13"/>
  <c r="H486" i="13"/>
  <c r="F486" i="13"/>
  <c r="E486" i="13"/>
  <c r="H485" i="13"/>
  <c r="F485" i="13"/>
  <c r="E485" i="13"/>
  <c r="H484" i="13"/>
  <c r="F484" i="13"/>
  <c r="E484" i="13"/>
  <c r="H483" i="13"/>
  <c r="F483" i="13"/>
  <c r="E483" i="13"/>
  <c r="H482" i="13"/>
  <c r="F482" i="13"/>
  <c r="E482" i="13"/>
  <c r="H481" i="13"/>
  <c r="F481" i="13"/>
  <c r="E481" i="13"/>
  <c r="H480" i="13"/>
  <c r="F480" i="13"/>
  <c r="E480" i="13"/>
  <c r="H479" i="13"/>
  <c r="F479" i="13"/>
  <c r="E479" i="13"/>
  <c r="H478" i="13"/>
  <c r="F478" i="13"/>
  <c r="E478" i="13"/>
  <c r="H477" i="13"/>
  <c r="F477" i="13"/>
  <c r="E477" i="13"/>
  <c r="H476" i="13"/>
  <c r="F476" i="13"/>
  <c r="E476" i="13"/>
  <c r="H475" i="13"/>
  <c r="F475" i="13"/>
  <c r="E475" i="13"/>
  <c r="H474" i="13"/>
  <c r="F474" i="13"/>
  <c r="E474" i="13"/>
  <c r="H473" i="13"/>
  <c r="F473" i="13"/>
  <c r="E473" i="13"/>
  <c r="H472" i="13"/>
  <c r="F472" i="13"/>
  <c r="E472" i="13"/>
  <c r="H471" i="13"/>
  <c r="F471" i="13"/>
  <c r="E471" i="13"/>
  <c r="H470" i="13"/>
  <c r="F470" i="13"/>
  <c r="E470" i="13"/>
  <c r="H469" i="13"/>
  <c r="F469" i="13"/>
  <c r="E469" i="13"/>
  <c r="H468" i="13"/>
  <c r="F468" i="13"/>
  <c r="E468" i="13"/>
  <c r="H467" i="13"/>
  <c r="F467" i="13"/>
  <c r="E467" i="13"/>
  <c r="H466" i="13"/>
  <c r="F466" i="13"/>
  <c r="E466" i="13"/>
  <c r="H465" i="13"/>
  <c r="F465" i="13"/>
  <c r="E465" i="13"/>
  <c r="H464" i="13"/>
  <c r="F464" i="13"/>
  <c r="E464" i="13"/>
  <c r="H463" i="13"/>
  <c r="F463" i="13"/>
  <c r="E463" i="13"/>
  <c r="H462" i="13"/>
  <c r="F462" i="13"/>
  <c r="E462" i="13"/>
  <c r="H461" i="13"/>
  <c r="F461" i="13"/>
  <c r="E461" i="13"/>
  <c r="H460" i="13"/>
  <c r="F460" i="13"/>
  <c r="E460" i="13"/>
  <c r="H459" i="13"/>
  <c r="F459" i="13"/>
  <c r="E459" i="13"/>
  <c r="H458" i="13"/>
  <c r="F458" i="13"/>
  <c r="E458" i="13"/>
  <c r="H457" i="13"/>
  <c r="F457" i="13"/>
  <c r="E457" i="13"/>
  <c r="H456" i="13"/>
  <c r="F456" i="13"/>
  <c r="E456" i="13"/>
  <c r="H455" i="13"/>
  <c r="F455" i="13"/>
  <c r="E455" i="13"/>
  <c r="H454" i="13"/>
  <c r="F454" i="13"/>
  <c r="E454" i="13"/>
  <c r="H453" i="13"/>
  <c r="F453" i="13"/>
  <c r="E453" i="13"/>
  <c r="H452" i="13"/>
  <c r="F452" i="13"/>
  <c r="E452" i="13"/>
  <c r="H451" i="13"/>
  <c r="F451" i="13"/>
  <c r="E451" i="13"/>
  <c r="H450" i="13"/>
  <c r="F450" i="13"/>
  <c r="E450" i="13"/>
  <c r="H449" i="13"/>
  <c r="F449" i="13"/>
  <c r="E449" i="13"/>
  <c r="H448" i="13"/>
  <c r="F448" i="13"/>
  <c r="E448" i="13"/>
  <c r="H447" i="13"/>
  <c r="F447" i="13"/>
  <c r="E447" i="13"/>
  <c r="H446" i="13"/>
  <c r="F446" i="13"/>
  <c r="E446" i="13"/>
  <c r="H445" i="13"/>
  <c r="F445" i="13"/>
  <c r="E445" i="13"/>
  <c r="H444" i="13"/>
  <c r="F444" i="13"/>
  <c r="E444" i="13"/>
  <c r="H443" i="13"/>
  <c r="F443" i="13"/>
  <c r="E443" i="13"/>
  <c r="H442" i="13"/>
  <c r="F442" i="13"/>
  <c r="E442" i="13"/>
  <c r="H441" i="13"/>
  <c r="F441" i="13"/>
  <c r="E441" i="13"/>
  <c r="H440" i="13"/>
  <c r="F440" i="13"/>
  <c r="E440" i="13"/>
  <c r="H439" i="13"/>
  <c r="F439" i="13"/>
  <c r="E439" i="13"/>
  <c r="H438" i="13"/>
  <c r="F438" i="13"/>
  <c r="E438" i="13"/>
  <c r="H437" i="13"/>
  <c r="F437" i="13"/>
  <c r="E437" i="13"/>
  <c r="H436" i="13"/>
  <c r="F436" i="13"/>
  <c r="E436" i="13"/>
  <c r="H435" i="13"/>
  <c r="F435" i="13"/>
  <c r="E435" i="13"/>
  <c r="H434" i="13"/>
  <c r="F434" i="13"/>
  <c r="E434" i="13"/>
  <c r="H433" i="13"/>
  <c r="F433" i="13"/>
  <c r="E433" i="13"/>
  <c r="H432" i="13"/>
  <c r="F432" i="13"/>
  <c r="E432" i="13"/>
  <c r="H431" i="13"/>
  <c r="F431" i="13"/>
  <c r="E431" i="13"/>
  <c r="H430" i="13"/>
  <c r="F430" i="13"/>
  <c r="E430" i="13"/>
  <c r="H429" i="13"/>
  <c r="F429" i="13"/>
  <c r="E429" i="13"/>
  <c r="H428" i="13"/>
  <c r="F428" i="13"/>
  <c r="E428" i="13"/>
  <c r="H427" i="13"/>
  <c r="F427" i="13"/>
  <c r="E427" i="13"/>
  <c r="H426" i="13"/>
  <c r="F426" i="13"/>
  <c r="E426" i="13"/>
  <c r="H425" i="13"/>
  <c r="F425" i="13"/>
  <c r="E425" i="13"/>
  <c r="H424" i="13"/>
  <c r="F424" i="13"/>
  <c r="E424" i="13"/>
  <c r="H423" i="13"/>
  <c r="F423" i="13"/>
  <c r="E423" i="13"/>
  <c r="H422" i="13"/>
  <c r="F422" i="13"/>
  <c r="E422" i="13"/>
  <c r="H421" i="13"/>
  <c r="F421" i="13"/>
  <c r="E421" i="13"/>
  <c r="H420" i="13"/>
  <c r="F420" i="13"/>
  <c r="E420" i="13"/>
  <c r="H419" i="13"/>
  <c r="F419" i="13"/>
  <c r="E419" i="13"/>
  <c r="H418" i="13"/>
  <c r="F418" i="13"/>
  <c r="E418" i="13"/>
  <c r="H417" i="13"/>
  <c r="F417" i="13"/>
  <c r="E417" i="13"/>
  <c r="H416" i="13"/>
  <c r="F416" i="13"/>
  <c r="E416" i="13"/>
  <c r="H415" i="13"/>
  <c r="F415" i="13"/>
  <c r="E415" i="13"/>
  <c r="H414" i="13"/>
  <c r="F414" i="13"/>
  <c r="E414" i="13"/>
  <c r="H413" i="13"/>
  <c r="F413" i="13"/>
  <c r="E413" i="13"/>
  <c r="H412" i="13"/>
  <c r="F412" i="13"/>
  <c r="E412" i="13"/>
  <c r="H411" i="13"/>
  <c r="F411" i="13"/>
  <c r="E411" i="13"/>
  <c r="H410" i="13"/>
  <c r="F410" i="13"/>
  <c r="E410" i="13"/>
  <c r="H409" i="13"/>
  <c r="F409" i="13"/>
  <c r="E409" i="13"/>
  <c r="H408" i="13"/>
  <c r="F408" i="13"/>
  <c r="E408" i="13"/>
  <c r="H407" i="13"/>
  <c r="F407" i="13"/>
  <c r="E407" i="13"/>
  <c r="H406" i="13"/>
  <c r="F406" i="13"/>
  <c r="E406" i="13"/>
  <c r="H405" i="13"/>
  <c r="F405" i="13"/>
  <c r="E405" i="13"/>
  <c r="H404" i="13"/>
  <c r="F404" i="13"/>
  <c r="E404" i="13"/>
  <c r="H403" i="13"/>
  <c r="F403" i="13"/>
  <c r="E403" i="13"/>
  <c r="H402" i="13"/>
  <c r="F402" i="13"/>
  <c r="E402" i="13"/>
  <c r="H401" i="13"/>
  <c r="F401" i="13"/>
  <c r="E401" i="13"/>
  <c r="H400" i="13"/>
  <c r="F400" i="13"/>
  <c r="E400" i="13"/>
  <c r="H399" i="13"/>
  <c r="F399" i="13"/>
  <c r="E399" i="13"/>
  <c r="H398" i="13"/>
  <c r="F398" i="13"/>
  <c r="E398" i="13"/>
  <c r="H397" i="13"/>
  <c r="F397" i="13"/>
  <c r="E397" i="13"/>
  <c r="H396" i="13"/>
  <c r="F396" i="13"/>
  <c r="E396" i="13"/>
  <c r="H395" i="13"/>
  <c r="F395" i="13"/>
  <c r="E395" i="13"/>
  <c r="H394" i="13"/>
  <c r="F394" i="13"/>
  <c r="E394" i="13"/>
  <c r="H393" i="13"/>
  <c r="F393" i="13"/>
  <c r="E393" i="13"/>
  <c r="H392" i="13"/>
  <c r="F392" i="13"/>
  <c r="E392" i="13"/>
  <c r="H391" i="13"/>
  <c r="F391" i="13"/>
  <c r="E391" i="13"/>
  <c r="H390" i="13"/>
  <c r="F390" i="13"/>
  <c r="E390" i="13"/>
  <c r="H389" i="13"/>
  <c r="F389" i="13"/>
  <c r="E389" i="13"/>
  <c r="H388" i="13"/>
  <c r="F388" i="13"/>
  <c r="E388" i="13"/>
  <c r="H387" i="13"/>
  <c r="F387" i="13"/>
  <c r="E387" i="13"/>
  <c r="H386" i="13"/>
  <c r="F386" i="13"/>
  <c r="E386" i="13"/>
  <c r="H385" i="13"/>
  <c r="F385" i="13"/>
  <c r="E385" i="13"/>
  <c r="H384" i="13"/>
  <c r="F384" i="13"/>
  <c r="E384" i="13"/>
  <c r="H383" i="13"/>
  <c r="F383" i="13"/>
  <c r="E383" i="13"/>
  <c r="H382" i="13"/>
  <c r="F382" i="13"/>
  <c r="E382" i="13"/>
  <c r="H381" i="13"/>
  <c r="F381" i="13"/>
  <c r="E381" i="13"/>
  <c r="H380" i="13"/>
  <c r="F380" i="13"/>
  <c r="E380" i="13"/>
  <c r="H379" i="13"/>
  <c r="F379" i="13"/>
  <c r="E379" i="13"/>
  <c r="H378" i="13"/>
  <c r="F378" i="13"/>
  <c r="E378" i="13"/>
  <c r="H377" i="13"/>
  <c r="F377" i="13"/>
  <c r="E377" i="13"/>
  <c r="H376" i="13"/>
  <c r="F376" i="13"/>
  <c r="E376" i="13"/>
  <c r="H375" i="13"/>
  <c r="F375" i="13"/>
  <c r="E375" i="13"/>
  <c r="H374" i="13"/>
  <c r="F374" i="13"/>
  <c r="E374" i="13"/>
  <c r="H373" i="13"/>
  <c r="F373" i="13"/>
  <c r="E373" i="13"/>
  <c r="H372" i="13"/>
  <c r="F372" i="13"/>
  <c r="E372" i="13"/>
  <c r="H371" i="13"/>
  <c r="F371" i="13"/>
  <c r="E371" i="13"/>
  <c r="H370" i="13"/>
  <c r="F370" i="13"/>
  <c r="E370" i="13"/>
  <c r="H369" i="13"/>
  <c r="F369" i="13"/>
  <c r="E369" i="13"/>
  <c r="H368" i="13"/>
  <c r="F368" i="13"/>
  <c r="E368" i="13"/>
  <c r="H367" i="13"/>
  <c r="F367" i="13"/>
  <c r="E367" i="13"/>
  <c r="H366" i="13"/>
  <c r="F366" i="13"/>
  <c r="E366" i="13"/>
  <c r="H365" i="13"/>
  <c r="F365" i="13"/>
  <c r="E365" i="13"/>
  <c r="H364" i="13"/>
  <c r="F364" i="13"/>
  <c r="E364" i="13"/>
  <c r="H363" i="13"/>
  <c r="F363" i="13"/>
  <c r="E363" i="13"/>
  <c r="H362" i="13"/>
  <c r="F362" i="13"/>
  <c r="E362" i="13"/>
  <c r="H361" i="13"/>
  <c r="F361" i="13"/>
  <c r="E361" i="13"/>
  <c r="H360" i="13"/>
  <c r="F360" i="13"/>
  <c r="E360" i="13"/>
  <c r="H359" i="13"/>
  <c r="F359" i="13"/>
  <c r="E359" i="13"/>
  <c r="H358" i="13"/>
  <c r="F358" i="13"/>
  <c r="E358" i="13"/>
  <c r="H357" i="13"/>
  <c r="F357" i="13"/>
  <c r="E357" i="13"/>
  <c r="H356" i="13"/>
  <c r="F356" i="13"/>
  <c r="E356" i="13"/>
  <c r="H355" i="13"/>
  <c r="F355" i="13"/>
  <c r="E355" i="13"/>
  <c r="H354" i="13"/>
  <c r="F354" i="13"/>
  <c r="E354" i="13"/>
  <c r="H353" i="13"/>
  <c r="F353" i="13"/>
  <c r="E353" i="13"/>
  <c r="H352" i="13"/>
  <c r="F352" i="13"/>
  <c r="E352" i="13"/>
  <c r="H351" i="13"/>
  <c r="F351" i="13"/>
  <c r="E351" i="13"/>
  <c r="H350" i="13"/>
  <c r="F350" i="13"/>
  <c r="E350" i="13"/>
  <c r="H349" i="13"/>
  <c r="F349" i="13"/>
  <c r="E349" i="13"/>
  <c r="H348" i="13"/>
  <c r="F348" i="13"/>
  <c r="E348" i="13"/>
  <c r="H347" i="13"/>
  <c r="F347" i="13"/>
  <c r="E347" i="13"/>
  <c r="H346" i="13"/>
  <c r="F346" i="13"/>
  <c r="E346" i="13"/>
  <c r="H345" i="13"/>
  <c r="F345" i="13"/>
  <c r="E345" i="13"/>
  <c r="H344" i="13"/>
  <c r="F344" i="13"/>
  <c r="E344" i="13"/>
  <c r="H343" i="13"/>
  <c r="F343" i="13"/>
  <c r="E343" i="13"/>
  <c r="H342" i="13"/>
  <c r="F342" i="13"/>
  <c r="E342" i="13"/>
  <c r="H341" i="13"/>
  <c r="F341" i="13"/>
  <c r="E341" i="13"/>
  <c r="H340" i="13"/>
  <c r="F340" i="13"/>
  <c r="E340" i="13"/>
  <c r="H339" i="13"/>
  <c r="F339" i="13"/>
  <c r="E339" i="13"/>
  <c r="H338" i="13"/>
  <c r="F338" i="13"/>
  <c r="E338" i="13"/>
  <c r="H337" i="13"/>
  <c r="F337" i="13"/>
  <c r="E337" i="13"/>
  <c r="H336" i="13"/>
  <c r="F336" i="13"/>
  <c r="E336" i="13"/>
  <c r="H335" i="13"/>
  <c r="F335" i="13"/>
  <c r="E335" i="13"/>
  <c r="H334" i="13"/>
  <c r="F334" i="13"/>
  <c r="E334" i="13"/>
  <c r="H333" i="13"/>
  <c r="F333" i="13"/>
  <c r="E333" i="13"/>
  <c r="H332" i="13"/>
  <c r="F332" i="13"/>
  <c r="E332" i="13"/>
  <c r="H331" i="13"/>
  <c r="F331" i="13"/>
  <c r="E331" i="13"/>
  <c r="H330" i="13"/>
  <c r="F330" i="13"/>
  <c r="E330" i="13"/>
  <c r="H329" i="13"/>
  <c r="F329" i="13"/>
  <c r="E329" i="13"/>
  <c r="H328" i="13"/>
  <c r="F328" i="13"/>
  <c r="E328" i="13"/>
  <c r="H327" i="13"/>
  <c r="F327" i="13"/>
  <c r="E327" i="13"/>
  <c r="H326" i="13"/>
  <c r="F326" i="13"/>
  <c r="E326" i="13"/>
  <c r="H325" i="13"/>
  <c r="F325" i="13"/>
  <c r="E325" i="13"/>
  <c r="H324" i="13"/>
  <c r="F324" i="13"/>
  <c r="E324" i="13"/>
  <c r="H323" i="13"/>
  <c r="F323" i="13"/>
  <c r="E323" i="13"/>
  <c r="H322" i="13"/>
  <c r="F322" i="13"/>
  <c r="E322" i="13"/>
  <c r="H321" i="13"/>
  <c r="F321" i="13"/>
  <c r="E321" i="13"/>
  <c r="H320" i="13"/>
  <c r="F320" i="13"/>
  <c r="E320" i="13"/>
  <c r="H319" i="13"/>
  <c r="F319" i="13"/>
  <c r="E319" i="13"/>
  <c r="H318" i="13"/>
  <c r="F318" i="13"/>
  <c r="E318" i="13"/>
  <c r="H317" i="13"/>
  <c r="F317" i="13"/>
  <c r="E317" i="13"/>
  <c r="H316" i="13"/>
  <c r="F316" i="13"/>
  <c r="E316" i="13"/>
  <c r="H315" i="13"/>
  <c r="F315" i="13"/>
  <c r="E315" i="13"/>
  <c r="H314" i="13"/>
  <c r="F314" i="13"/>
  <c r="E314" i="13"/>
  <c r="H313" i="13"/>
  <c r="F313" i="13"/>
  <c r="E313" i="13"/>
  <c r="H312" i="13"/>
  <c r="F312" i="13"/>
  <c r="E312" i="13"/>
  <c r="H311" i="13"/>
  <c r="F311" i="13"/>
  <c r="E311" i="13"/>
  <c r="H310" i="13"/>
  <c r="F310" i="13"/>
  <c r="E310" i="13"/>
  <c r="H309" i="13"/>
  <c r="F309" i="13"/>
  <c r="E309" i="13"/>
  <c r="H308" i="13"/>
  <c r="F308" i="13"/>
  <c r="E308" i="13"/>
  <c r="H307" i="13"/>
  <c r="F307" i="13"/>
  <c r="E307" i="13"/>
  <c r="H306" i="13"/>
  <c r="F306" i="13"/>
  <c r="E306" i="13"/>
  <c r="H305" i="13"/>
  <c r="F305" i="13"/>
  <c r="E305" i="13"/>
  <c r="H304" i="13"/>
  <c r="F304" i="13"/>
  <c r="E304" i="13"/>
  <c r="H303" i="13"/>
  <c r="F303" i="13"/>
  <c r="E303" i="13"/>
  <c r="H302" i="13"/>
  <c r="F302" i="13"/>
  <c r="E302" i="13"/>
  <c r="H301" i="13"/>
  <c r="F301" i="13"/>
  <c r="E301" i="13"/>
  <c r="H300" i="13"/>
  <c r="F300" i="13"/>
  <c r="E300" i="13"/>
  <c r="H299" i="13"/>
  <c r="F299" i="13"/>
  <c r="E299" i="13"/>
  <c r="H298" i="13"/>
  <c r="F298" i="13"/>
  <c r="E298" i="13"/>
  <c r="H297" i="13"/>
  <c r="F297" i="13"/>
  <c r="E297" i="13"/>
  <c r="H296" i="13"/>
  <c r="F296" i="13"/>
  <c r="E296" i="13"/>
  <c r="H295" i="13"/>
  <c r="F295" i="13"/>
  <c r="E295" i="13"/>
  <c r="H294" i="13"/>
  <c r="F294" i="13"/>
  <c r="E294" i="13"/>
  <c r="H293" i="13"/>
  <c r="F293" i="13"/>
  <c r="E293" i="13"/>
  <c r="H292" i="13"/>
  <c r="F292" i="13"/>
  <c r="E292" i="13"/>
  <c r="H291" i="13"/>
  <c r="F291" i="13"/>
  <c r="E291" i="13"/>
  <c r="H290" i="13"/>
  <c r="F290" i="13"/>
  <c r="E290" i="13"/>
  <c r="H289" i="13"/>
  <c r="F289" i="13"/>
  <c r="E289" i="13"/>
  <c r="H288" i="13"/>
  <c r="F288" i="13"/>
  <c r="E288" i="13"/>
  <c r="H287" i="13"/>
  <c r="F287" i="13"/>
  <c r="E287" i="13"/>
  <c r="H286" i="13"/>
  <c r="F286" i="13"/>
  <c r="E286" i="13"/>
  <c r="H285" i="13"/>
  <c r="F285" i="13"/>
  <c r="E285" i="13"/>
  <c r="H284" i="13"/>
  <c r="F284" i="13"/>
  <c r="E284" i="13"/>
  <c r="H283" i="13"/>
  <c r="F283" i="13"/>
  <c r="E283" i="13"/>
  <c r="H282" i="13"/>
  <c r="F282" i="13"/>
  <c r="E282" i="13"/>
  <c r="H281" i="13"/>
  <c r="F281" i="13"/>
  <c r="E281" i="13"/>
  <c r="H280" i="13"/>
  <c r="F280" i="13"/>
  <c r="E280" i="13"/>
  <c r="H279" i="13"/>
  <c r="F279" i="13"/>
  <c r="E279" i="13"/>
  <c r="H278" i="13"/>
  <c r="F278" i="13"/>
  <c r="E278" i="13"/>
  <c r="H277" i="13"/>
  <c r="F277" i="13"/>
  <c r="E277" i="13"/>
  <c r="H276" i="13"/>
  <c r="F276" i="13"/>
  <c r="E276" i="13"/>
  <c r="H275" i="13"/>
  <c r="F275" i="13"/>
  <c r="E275" i="13"/>
  <c r="H274" i="13"/>
  <c r="F274" i="13"/>
  <c r="E274" i="13"/>
  <c r="H273" i="13"/>
  <c r="F273" i="13"/>
  <c r="E273" i="13"/>
  <c r="H272" i="13"/>
  <c r="F272" i="13"/>
  <c r="E272" i="13"/>
  <c r="H271" i="13"/>
  <c r="F271" i="13"/>
  <c r="E271" i="13"/>
  <c r="H270" i="13"/>
  <c r="F270" i="13"/>
  <c r="E270" i="13"/>
  <c r="H269" i="13"/>
  <c r="F269" i="13"/>
  <c r="E269" i="13"/>
  <c r="H268" i="13"/>
  <c r="F268" i="13"/>
  <c r="E268" i="13"/>
  <c r="H267" i="13"/>
  <c r="F267" i="13"/>
  <c r="E267" i="13"/>
  <c r="H266" i="13"/>
  <c r="F266" i="13"/>
  <c r="E266" i="13"/>
  <c r="H265" i="13"/>
  <c r="F265" i="13"/>
  <c r="E265" i="13"/>
  <c r="H264" i="13"/>
  <c r="F264" i="13"/>
  <c r="E264" i="13"/>
  <c r="H263" i="13"/>
  <c r="F263" i="13"/>
  <c r="E263" i="13"/>
  <c r="H262" i="13"/>
  <c r="F262" i="13"/>
  <c r="E262" i="13"/>
  <c r="H261" i="13"/>
  <c r="F261" i="13"/>
  <c r="E261" i="13"/>
  <c r="H260" i="13"/>
  <c r="F260" i="13"/>
  <c r="E260" i="13"/>
  <c r="H259" i="13"/>
  <c r="F259" i="13"/>
  <c r="E259" i="13"/>
  <c r="H257" i="13"/>
  <c r="F257" i="13"/>
  <c r="E257" i="13"/>
  <c r="H256" i="13"/>
  <c r="F256" i="13"/>
  <c r="E256" i="13"/>
  <c r="H255" i="13"/>
  <c r="F255" i="13"/>
  <c r="E255" i="13"/>
  <c r="H254" i="13"/>
  <c r="F254" i="13"/>
  <c r="E254" i="13"/>
  <c r="H253" i="13"/>
  <c r="F253" i="13"/>
  <c r="E253" i="13"/>
  <c r="H252" i="13"/>
  <c r="F252" i="13"/>
  <c r="E252" i="13"/>
  <c r="H251" i="13"/>
  <c r="F251" i="13"/>
  <c r="E251" i="13"/>
  <c r="H250" i="13"/>
  <c r="F250" i="13"/>
  <c r="E250" i="13"/>
  <c r="H249" i="13"/>
  <c r="F249" i="13"/>
  <c r="E249" i="13"/>
  <c r="H248" i="13"/>
  <c r="F248" i="13"/>
  <c r="E248" i="13"/>
  <c r="H247" i="13"/>
  <c r="F247" i="13"/>
  <c r="E247" i="13"/>
  <c r="H246" i="13"/>
  <c r="F246" i="13"/>
  <c r="E246" i="13"/>
  <c r="H245" i="13"/>
  <c r="F245" i="13"/>
  <c r="E245" i="13"/>
  <c r="H244" i="13"/>
  <c r="F244" i="13"/>
  <c r="E244" i="13"/>
  <c r="H243" i="13"/>
  <c r="F243" i="13"/>
  <c r="E243" i="13"/>
  <c r="H242" i="13"/>
  <c r="F242" i="13"/>
  <c r="E242" i="13"/>
  <c r="H241" i="13"/>
  <c r="F241" i="13"/>
  <c r="E241" i="13"/>
  <c r="H240" i="13"/>
  <c r="F240" i="13"/>
  <c r="E240" i="13"/>
  <c r="H239" i="13"/>
  <c r="F239" i="13"/>
  <c r="E239" i="13"/>
  <c r="H238" i="13"/>
  <c r="F238" i="13"/>
  <c r="E238" i="13"/>
  <c r="H237" i="13"/>
  <c r="F237" i="13"/>
  <c r="E237" i="13"/>
  <c r="H236" i="13"/>
  <c r="F236" i="13"/>
  <c r="E236" i="13"/>
  <c r="H235" i="13"/>
  <c r="F235" i="13"/>
  <c r="E235" i="13"/>
  <c r="H234" i="13"/>
  <c r="F234" i="13"/>
  <c r="E234" i="13"/>
  <c r="H233" i="13"/>
  <c r="F233" i="13"/>
  <c r="E233" i="13"/>
  <c r="H232" i="13"/>
  <c r="F232" i="13"/>
  <c r="E232" i="13"/>
  <c r="H231" i="13"/>
  <c r="F231" i="13"/>
  <c r="E231" i="13"/>
  <c r="H230" i="13"/>
  <c r="F230" i="13"/>
  <c r="E230" i="13"/>
  <c r="H229" i="13"/>
  <c r="F229" i="13"/>
  <c r="E229" i="13"/>
  <c r="H228" i="13"/>
  <c r="F228" i="13"/>
  <c r="E228" i="13"/>
  <c r="H227" i="13"/>
  <c r="F227" i="13"/>
  <c r="E227" i="13"/>
  <c r="H226" i="13"/>
  <c r="F226" i="13"/>
  <c r="E226" i="13"/>
  <c r="H225" i="13"/>
  <c r="F225" i="13"/>
  <c r="E225" i="13"/>
  <c r="H224" i="13"/>
  <c r="F224" i="13"/>
  <c r="E224" i="13"/>
  <c r="H223" i="13"/>
  <c r="F223" i="13"/>
  <c r="E223" i="13"/>
  <c r="H222" i="13"/>
  <c r="F222" i="13"/>
  <c r="E222" i="13"/>
  <c r="H221" i="13"/>
  <c r="F221" i="13"/>
  <c r="E221" i="13"/>
  <c r="H220" i="13"/>
  <c r="F220" i="13"/>
  <c r="E220" i="13"/>
  <c r="H219" i="13"/>
  <c r="F219" i="13"/>
  <c r="E219" i="13"/>
  <c r="H218" i="13"/>
  <c r="F218" i="13"/>
  <c r="E218" i="13"/>
  <c r="H217" i="13"/>
  <c r="F217" i="13"/>
  <c r="E217" i="13"/>
  <c r="H216" i="13"/>
  <c r="F216" i="13"/>
  <c r="E216" i="13"/>
  <c r="H215" i="13"/>
  <c r="F215" i="13"/>
  <c r="E215" i="13"/>
  <c r="H214" i="13"/>
  <c r="F214" i="13"/>
  <c r="E214" i="13"/>
  <c r="H213" i="13"/>
  <c r="F213" i="13"/>
  <c r="E213" i="13"/>
  <c r="H212" i="13"/>
  <c r="F212" i="13"/>
  <c r="E212" i="13"/>
  <c r="H211" i="13"/>
  <c r="F211" i="13"/>
  <c r="E211" i="13"/>
  <c r="H210" i="13"/>
  <c r="F210" i="13"/>
  <c r="E210" i="13"/>
  <c r="H209" i="13"/>
  <c r="F209" i="13"/>
  <c r="E209" i="13"/>
  <c r="H208" i="13"/>
  <c r="F208" i="13"/>
  <c r="E208" i="13"/>
  <c r="H207" i="13"/>
  <c r="F207" i="13"/>
  <c r="E207" i="13"/>
  <c r="H206" i="13"/>
  <c r="F206" i="13"/>
  <c r="E206" i="13"/>
  <c r="H205" i="13"/>
  <c r="F205" i="13"/>
  <c r="E205" i="13"/>
  <c r="H204" i="13"/>
  <c r="F204" i="13"/>
  <c r="E204" i="13"/>
  <c r="H203" i="13"/>
  <c r="F203" i="13"/>
  <c r="E203" i="13"/>
  <c r="H202" i="13"/>
  <c r="F202" i="13"/>
  <c r="E202" i="13"/>
  <c r="H201" i="13"/>
  <c r="F201" i="13"/>
  <c r="E201" i="13"/>
  <c r="H200" i="13"/>
  <c r="F200" i="13"/>
  <c r="E200" i="13"/>
  <c r="H199" i="13"/>
  <c r="F199" i="13"/>
  <c r="E199" i="13"/>
  <c r="H198" i="13"/>
  <c r="F198" i="13"/>
  <c r="E198" i="13"/>
  <c r="H197" i="13"/>
  <c r="F197" i="13"/>
  <c r="E197" i="13"/>
  <c r="H196" i="13"/>
  <c r="F196" i="13"/>
  <c r="E196" i="13"/>
  <c r="H195" i="13"/>
  <c r="F195" i="13"/>
  <c r="E195" i="13"/>
  <c r="H194" i="13"/>
  <c r="F194" i="13"/>
  <c r="E194" i="13"/>
  <c r="H193" i="13"/>
  <c r="F193" i="13"/>
  <c r="E193" i="13"/>
  <c r="H192" i="13"/>
  <c r="F192" i="13"/>
  <c r="E192" i="13"/>
  <c r="H191" i="13"/>
  <c r="F191" i="13"/>
  <c r="E191" i="13"/>
  <c r="H190" i="13"/>
  <c r="F190" i="13"/>
  <c r="E190" i="13"/>
  <c r="H189" i="13"/>
  <c r="F189" i="13"/>
  <c r="E189" i="13"/>
  <c r="H188" i="13"/>
  <c r="F188" i="13"/>
  <c r="E188" i="13"/>
  <c r="H187" i="13"/>
  <c r="F187" i="13"/>
  <c r="E187" i="13"/>
  <c r="H186" i="13"/>
  <c r="F186" i="13"/>
  <c r="E186" i="13"/>
  <c r="H185" i="13"/>
  <c r="F185" i="13"/>
  <c r="E185" i="13"/>
  <c r="H184" i="13"/>
  <c r="F184" i="13"/>
  <c r="E184" i="13"/>
  <c r="H183" i="13"/>
  <c r="F183" i="13"/>
  <c r="E183" i="13"/>
  <c r="H182" i="13"/>
  <c r="F182" i="13"/>
  <c r="E182" i="13"/>
  <c r="H181" i="13"/>
  <c r="F181" i="13"/>
  <c r="E181" i="13"/>
  <c r="H180" i="13"/>
  <c r="F180" i="13"/>
  <c r="E180" i="13"/>
  <c r="H179" i="13"/>
  <c r="F179" i="13"/>
  <c r="E179" i="13"/>
  <c r="H178" i="13"/>
  <c r="F178" i="13"/>
  <c r="E178" i="13"/>
  <c r="H177" i="13"/>
  <c r="F177" i="13"/>
  <c r="E177" i="13"/>
  <c r="H176" i="13"/>
  <c r="F176" i="13"/>
  <c r="E176" i="13"/>
  <c r="H175" i="13"/>
  <c r="F175" i="13"/>
  <c r="E175" i="13"/>
  <c r="H174" i="13"/>
  <c r="F174" i="13"/>
  <c r="E174" i="13"/>
  <c r="H173" i="13"/>
  <c r="F173" i="13"/>
  <c r="E173" i="13"/>
  <c r="H172" i="13"/>
  <c r="F172" i="13"/>
  <c r="E172" i="13"/>
  <c r="H171" i="13"/>
  <c r="F171" i="13"/>
  <c r="E171" i="13"/>
  <c r="H170" i="13"/>
  <c r="F170" i="13"/>
  <c r="E170" i="13"/>
  <c r="H169" i="13"/>
  <c r="F169" i="13"/>
  <c r="E169" i="13"/>
  <c r="H168" i="13"/>
  <c r="F168" i="13"/>
  <c r="E168" i="13"/>
  <c r="H167" i="13"/>
  <c r="F167" i="13"/>
  <c r="E167" i="13"/>
  <c r="H166" i="13"/>
  <c r="F166" i="13"/>
  <c r="E166" i="13"/>
  <c r="H165" i="13"/>
  <c r="F165" i="13"/>
  <c r="E165" i="13"/>
  <c r="H164" i="13"/>
  <c r="F164" i="13"/>
  <c r="E164" i="13"/>
  <c r="H163" i="13"/>
  <c r="F163" i="13"/>
  <c r="E163" i="13"/>
  <c r="H162" i="13"/>
  <c r="F162" i="13"/>
  <c r="E162" i="13"/>
  <c r="H161" i="13"/>
  <c r="F161" i="13"/>
  <c r="E161" i="13"/>
  <c r="H160" i="13"/>
  <c r="F160" i="13"/>
  <c r="E160" i="13"/>
  <c r="H159" i="13"/>
  <c r="F159" i="13"/>
  <c r="E159" i="13"/>
  <c r="H158" i="13"/>
  <c r="F158" i="13"/>
  <c r="E158" i="13"/>
  <c r="H157" i="13"/>
  <c r="F157" i="13"/>
  <c r="E157" i="13"/>
  <c r="H156" i="13"/>
  <c r="F156" i="13"/>
  <c r="E156" i="13"/>
  <c r="H155" i="13"/>
  <c r="F155" i="13"/>
  <c r="E155" i="13"/>
  <c r="H154" i="13"/>
  <c r="F154" i="13"/>
  <c r="E154" i="13"/>
  <c r="H153" i="13"/>
  <c r="F153" i="13"/>
  <c r="E153" i="13"/>
  <c r="H152" i="13"/>
  <c r="F152" i="13"/>
  <c r="E152" i="13"/>
  <c r="H151" i="13"/>
  <c r="F151" i="13"/>
  <c r="E151" i="13"/>
  <c r="H150" i="13"/>
  <c r="F150" i="13"/>
  <c r="E150" i="13"/>
  <c r="H149" i="13"/>
  <c r="F149" i="13"/>
  <c r="E149" i="13"/>
  <c r="H148" i="13"/>
  <c r="F148" i="13"/>
  <c r="E148" i="13"/>
  <c r="H147" i="13"/>
  <c r="F147" i="13"/>
  <c r="E147" i="13"/>
  <c r="H146" i="13"/>
  <c r="F146" i="13"/>
  <c r="E146" i="13"/>
  <c r="H145" i="13"/>
  <c r="F145" i="13"/>
  <c r="E145" i="13"/>
  <c r="H144" i="13"/>
  <c r="F144" i="13"/>
  <c r="E144" i="13"/>
  <c r="H143" i="13"/>
  <c r="F143" i="13"/>
  <c r="E143" i="13"/>
  <c r="H142" i="13"/>
  <c r="F142" i="13"/>
  <c r="E142" i="13"/>
  <c r="H141" i="13"/>
  <c r="F141" i="13"/>
  <c r="E141" i="13"/>
  <c r="H140" i="13"/>
  <c r="F140" i="13"/>
  <c r="E140" i="13"/>
  <c r="H139" i="13"/>
  <c r="F139" i="13"/>
  <c r="E139" i="13"/>
  <c r="H138" i="13"/>
  <c r="F138" i="13"/>
  <c r="E138" i="13"/>
  <c r="H137" i="13"/>
  <c r="F137" i="13"/>
  <c r="E137" i="13"/>
  <c r="H136" i="13"/>
  <c r="F136" i="13"/>
  <c r="E136" i="13"/>
  <c r="H135" i="13"/>
  <c r="F135" i="13"/>
  <c r="E135" i="13"/>
  <c r="H134" i="13"/>
  <c r="F134" i="13"/>
  <c r="E134" i="13"/>
  <c r="H133" i="13"/>
  <c r="F133" i="13"/>
  <c r="E133" i="13"/>
  <c r="H132" i="13"/>
  <c r="F132" i="13"/>
  <c r="E132" i="13"/>
  <c r="H131" i="13"/>
  <c r="F131" i="13"/>
  <c r="E131" i="13"/>
  <c r="H130" i="13"/>
  <c r="F130" i="13"/>
  <c r="E130" i="13"/>
  <c r="H129" i="13"/>
  <c r="F129" i="13"/>
  <c r="E129" i="13"/>
  <c r="H128" i="13"/>
  <c r="F128" i="13"/>
  <c r="E128" i="13"/>
  <c r="H127" i="13"/>
  <c r="F127" i="13"/>
  <c r="E127" i="13"/>
  <c r="H126" i="13"/>
  <c r="F126" i="13"/>
  <c r="E126" i="13"/>
  <c r="H125" i="13"/>
  <c r="F125" i="13"/>
  <c r="E125" i="13"/>
  <c r="H124" i="13"/>
  <c r="F124" i="13"/>
  <c r="E124" i="13"/>
  <c r="H123" i="13"/>
  <c r="F123" i="13"/>
  <c r="E123" i="13"/>
  <c r="H122" i="13"/>
  <c r="F122" i="13"/>
  <c r="E122" i="13"/>
  <c r="H121" i="13"/>
  <c r="F121" i="13"/>
  <c r="E121" i="13"/>
  <c r="H120" i="13"/>
  <c r="F120" i="13"/>
  <c r="E120" i="13"/>
  <c r="H119" i="13"/>
  <c r="F119" i="13"/>
  <c r="E119" i="13"/>
  <c r="H118" i="13"/>
  <c r="F118" i="13"/>
  <c r="E118" i="13"/>
  <c r="H117" i="13"/>
  <c r="F117" i="13"/>
  <c r="E117" i="13"/>
  <c r="H116" i="13"/>
  <c r="F116" i="13"/>
  <c r="E116" i="13"/>
  <c r="H115" i="13"/>
  <c r="F115" i="13"/>
  <c r="E115" i="13"/>
  <c r="H114" i="13"/>
  <c r="F114" i="13"/>
  <c r="E114" i="13"/>
  <c r="H113" i="13"/>
  <c r="F113" i="13"/>
  <c r="E113" i="13"/>
  <c r="H112" i="13"/>
  <c r="F112" i="13"/>
  <c r="E112" i="13"/>
  <c r="H111" i="13"/>
  <c r="F111" i="13"/>
  <c r="E111" i="13"/>
  <c r="H110" i="13"/>
  <c r="F110" i="13"/>
  <c r="E110" i="13"/>
  <c r="H109" i="13"/>
  <c r="F109" i="13"/>
  <c r="E109" i="13"/>
  <c r="H108" i="13"/>
  <c r="F108" i="13"/>
  <c r="E108" i="13"/>
  <c r="H107" i="13"/>
  <c r="F107" i="13"/>
  <c r="E107" i="13"/>
  <c r="H106" i="13"/>
  <c r="F106" i="13"/>
  <c r="E106" i="13"/>
  <c r="H105" i="13"/>
  <c r="F105" i="13"/>
  <c r="E105" i="13"/>
  <c r="H104" i="13"/>
  <c r="F104" i="13"/>
  <c r="E104" i="13"/>
  <c r="H103" i="13"/>
  <c r="F103" i="13"/>
  <c r="E103" i="13"/>
  <c r="H102" i="13"/>
  <c r="F102" i="13"/>
  <c r="E102" i="13"/>
  <c r="H101" i="13"/>
  <c r="F101" i="13"/>
  <c r="E101" i="13"/>
  <c r="H100" i="13"/>
  <c r="F100" i="13"/>
  <c r="E100" i="13"/>
  <c r="H99" i="13"/>
  <c r="F99" i="13"/>
  <c r="E99" i="13"/>
  <c r="H98" i="13"/>
  <c r="F98" i="13"/>
  <c r="E98" i="13"/>
  <c r="H97" i="13"/>
  <c r="F97" i="13"/>
  <c r="E97" i="13"/>
  <c r="H96" i="13"/>
  <c r="F96" i="13"/>
  <c r="E96" i="13"/>
  <c r="H95" i="13"/>
  <c r="F95" i="13"/>
  <c r="E95" i="13"/>
  <c r="H94" i="13"/>
  <c r="F94" i="13"/>
  <c r="E94" i="13"/>
  <c r="H93" i="13"/>
  <c r="F93" i="13"/>
  <c r="E93" i="13"/>
  <c r="H92" i="13"/>
  <c r="F92" i="13"/>
  <c r="E92" i="13"/>
  <c r="H91" i="13"/>
  <c r="F91" i="13"/>
  <c r="E91" i="13"/>
  <c r="H90" i="13"/>
  <c r="F90" i="13"/>
  <c r="E90" i="13"/>
  <c r="H89" i="13"/>
  <c r="F89" i="13"/>
  <c r="E89" i="13"/>
  <c r="H88" i="13"/>
  <c r="F88" i="13"/>
  <c r="E88" i="13"/>
  <c r="H87" i="13"/>
  <c r="F87" i="13"/>
  <c r="E87" i="13"/>
  <c r="H86" i="13"/>
  <c r="F86" i="13"/>
  <c r="E86" i="13"/>
  <c r="H85" i="13"/>
  <c r="F85" i="13"/>
  <c r="E85" i="13"/>
  <c r="H84" i="13"/>
  <c r="F84" i="13"/>
  <c r="E84" i="13"/>
  <c r="H83" i="13"/>
  <c r="F83" i="13"/>
  <c r="E83" i="13"/>
  <c r="H82" i="13"/>
  <c r="F82" i="13"/>
  <c r="E82" i="13"/>
  <c r="H81" i="13"/>
  <c r="F81" i="13"/>
  <c r="E81" i="13"/>
  <c r="H80" i="13"/>
  <c r="F80" i="13"/>
  <c r="E80" i="13"/>
  <c r="H79" i="13"/>
  <c r="F79" i="13"/>
  <c r="E79" i="13"/>
  <c r="H78" i="13"/>
  <c r="F78" i="13"/>
  <c r="E78" i="13"/>
  <c r="H77" i="13"/>
  <c r="F77" i="13"/>
  <c r="E77" i="13"/>
  <c r="H76" i="13"/>
  <c r="F76" i="13"/>
  <c r="E76" i="13"/>
  <c r="H75" i="13"/>
  <c r="F75" i="13"/>
  <c r="E75" i="13"/>
  <c r="H74" i="13"/>
  <c r="F74" i="13"/>
  <c r="E74" i="13"/>
  <c r="H73" i="13"/>
  <c r="F73" i="13"/>
  <c r="E73" i="13"/>
  <c r="H72" i="13"/>
  <c r="F72" i="13"/>
  <c r="E72" i="13"/>
  <c r="H71" i="13"/>
  <c r="F71" i="13"/>
  <c r="E71" i="13"/>
  <c r="H70" i="13"/>
  <c r="F70" i="13"/>
  <c r="E70" i="13"/>
  <c r="H69" i="13"/>
  <c r="F69" i="13"/>
  <c r="E69" i="13"/>
  <c r="H68" i="13"/>
  <c r="F68" i="13"/>
  <c r="E68" i="13"/>
  <c r="H67" i="13"/>
  <c r="F67" i="13"/>
  <c r="E67" i="13"/>
  <c r="H66" i="13"/>
  <c r="F66" i="13"/>
  <c r="E66" i="13"/>
  <c r="H65" i="13"/>
  <c r="F65" i="13"/>
  <c r="E65" i="13"/>
  <c r="H64" i="13"/>
  <c r="F64" i="13"/>
  <c r="E64" i="13"/>
  <c r="H63" i="13"/>
  <c r="F63" i="13"/>
  <c r="E63" i="13"/>
  <c r="H62" i="13"/>
  <c r="F62" i="13"/>
  <c r="E62" i="13"/>
  <c r="H61" i="13"/>
  <c r="F61" i="13"/>
  <c r="E61" i="13"/>
  <c r="H60" i="13"/>
  <c r="F60" i="13"/>
  <c r="E60" i="13"/>
  <c r="H59" i="13"/>
  <c r="F59" i="13"/>
  <c r="E59" i="13"/>
  <c r="H58" i="13"/>
  <c r="F58" i="13"/>
  <c r="E58" i="13"/>
  <c r="H57" i="13"/>
  <c r="F57" i="13"/>
  <c r="E57" i="13"/>
  <c r="H56" i="13"/>
  <c r="F56" i="13"/>
  <c r="E56" i="13"/>
  <c r="H55" i="13"/>
  <c r="F55" i="13"/>
  <c r="E55" i="13"/>
  <c r="H54" i="13"/>
  <c r="F54" i="13"/>
  <c r="E54" i="13"/>
  <c r="H53" i="13"/>
  <c r="F53" i="13"/>
  <c r="E53" i="13"/>
  <c r="H52" i="13"/>
  <c r="F52" i="13"/>
  <c r="E52" i="13"/>
  <c r="H51" i="13"/>
  <c r="F51" i="13"/>
  <c r="E51" i="13"/>
  <c r="H50" i="13"/>
  <c r="F50" i="13"/>
  <c r="E50" i="13"/>
  <c r="H49" i="13"/>
  <c r="F49" i="13"/>
  <c r="E49" i="13"/>
  <c r="H48" i="13"/>
  <c r="F48" i="13"/>
  <c r="E48" i="13"/>
  <c r="H47" i="13"/>
  <c r="F47" i="13"/>
  <c r="E47" i="13"/>
  <c r="H45" i="13"/>
  <c r="F45" i="13"/>
  <c r="E45" i="13"/>
  <c r="H44" i="13"/>
  <c r="F44" i="13"/>
  <c r="E44" i="13"/>
  <c r="H43" i="13"/>
  <c r="F43" i="13"/>
  <c r="E43" i="13"/>
  <c r="H42" i="13"/>
  <c r="F42" i="13"/>
  <c r="E42" i="13"/>
  <c r="H41" i="13"/>
  <c r="F41" i="13"/>
  <c r="E41" i="13"/>
  <c r="H40" i="13"/>
  <c r="F40" i="13"/>
  <c r="E40" i="13"/>
  <c r="H39" i="13"/>
  <c r="F39" i="13"/>
  <c r="E39" i="13"/>
  <c r="H38" i="13"/>
  <c r="F38" i="13"/>
  <c r="E38" i="13"/>
  <c r="H37" i="13"/>
  <c r="F37" i="13"/>
  <c r="E37" i="13"/>
  <c r="H36" i="13"/>
  <c r="F36" i="13"/>
  <c r="E36" i="13"/>
  <c r="H35" i="13"/>
  <c r="F35" i="13"/>
  <c r="E35" i="13"/>
  <c r="H34" i="13"/>
  <c r="F34" i="13"/>
  <c r="E34" i="13"/>
  <c r="H33" i="13"/>
  <c r="F33" i="13"/>
  <c r="E33" i="13"/>
  <c r="H32" i="13"/>
  <c r="F32" i="13"/>
  <c r="E32" i="13"/>
  <c r="H31" i="13"/>
  <c r="F31" i="13"/>
  <c r="E31" i="13"/>
  <c r="H30" i="13"/>
  <c r="F30" i="13"/>
  <c r="E30" i="13"/>
  <c r="H29" i="13"/>
  <c r="F29" i="13"/>
  <c r="E29" i="13"/>
  <c r="H28" i="13"/>
  <c r="F28" i="13"/>
  <c r="E28" i="13"/>
  <c r="H27" i="13"/>
  <c r="F27" i="13"/>
  <c r="E27" i="13"/>
  <c r="H26" i="13"/>
  <c r="F26" i="13"/>
  <c r="E26" i="13"/>
  <c r="H25" i="13"/>
  <c r="F25" i="13"/>
  <c r="E25" i="13"/>
  <c r="H594" i="12"/>
  <c r="F594" i="12"/>
  <c r="E594" i="12"/>
  <c r="H593" i="12"/>
  <c r="F593" i="12"/>
  <c r="E593" i="12"/>
  <c r="H592" i="12"/>
  <c r="F592" i="12"/>
  <c r="E592" i="12"/>
  <c r="H591" i="12"/>
  <c r="F591" i="12"/>
  <c r="E591" i="12"/>
  <c r="H590" i="12"/>
  <c r="F590" i="12"/>
  <c r="E590" i="12"/>
  <c r="H589" i="12"/>
  <c r="F589" i="12"/>
  <c r="E589" i="12"/>
  <c r="H588" i="12"/>
  <c r="F588" i="12"/>
  <c r="E588" i="12"/>
  <c r="H587" i="12"/>
  <c r="F587" i="12"/>
  <c r="E587" i="12"/>
  <c r="H586" i="12"/>
  <c r="F586" i="12"/>
  <c r="E586" i="12"/>
  <c r="H585" i="12"/>
  <c r="F585" i="12"/>
  <c r="E585" i="12"/>
  <c r="H584" i="12"/>
  <c r="F584" i="12"/>
  <c r="E584" i="12"/>
  <c r="H583" i="12"/>
  <c r="F583" i="12"/>
  <c r="E583" i="12"/>
  <c r="H582" i="12"/>
  <c r="F582" i="12"/>
  <c r="E582" i="12"/>
  <c r="H581" i="12"/>
  <c r="F581" i="12"/>
  <c r="E581" i="12"/>
  <c r="H579" i="12"/>
  <c r="F579" i="12"/>
  <c r="H578" i="12"/>
  <c r="F578" i="12"/>
  <c r="E578" i="12"/>
  <c r="H577" i="12"/>
  <c r="F577" i="12"/>
  <c r="E577" i="12"/>
  <c r="H576" i="12"/>
  <c r="F576" i="12"/>
  <c r="E576" i="12"/>
  <c r="H575" i="12"/>
  <c r="F575" i="12"/>
  <c r="E575" i="12"/>
  <c r="H574" i="12"/>
  <c r="F574" i="12"/>
  <c r="E574" i="12"/>
  <c r="H573" i="12"/>
  <c r="F573" i="12"/>
  <c r="E573" i="12"/>
  <c r="H572" i="12"/>
  <c r="F572" i="12"/>
  <c r="E572" i="12"/>
  <c r="H571" i="12"/>
  <c r="F571" i="12"/>
  <c r="E571" i="12"/>
  <c r="H570" i="12"/>
  <c r="F570" i="12"/>
  <c r="E570" i="12"/>
  <c r="H569" i="12"/>
  <c r="F569" i="12"/>
  <c r="E569" i="12"/>
  <c r="H568" i="12"/>
  <c r="F568" i="12"/>
  <c r="E568" i="12"/>
  <c r="H566" i="12"/>
  <c r="F566" i="12"/>
  <c r="E566" i="12"/>
  <c r="H565" i="12"/>
  <c r="F565" i="12"/>
  <c r="E565" i="12"/>
  <c r="H564" i="12"/>
  <c r="F564" i="12"/>
  <c r="E564" i="12"/>
  <c r="H563" i="12"/>
  <c r="F563" i="12"/>
  <c r="E563" i="12"/>
  <c r="H562" i="12"/>
  <c r="F562" i="12"/>
  <c r="E562" i="12"/>
  <c r="H561" i="12"/>
  <c r="F561" i="12"/>
  <c r="E561" i="12"/>
  <c r="H560" i="12"/>
  <c r="F560" i="12"/>
  <c r="E560" i="12"/>
  <c r="H559" i="12"/>
  <c r="F559" i="12"/>
  <c r="E559" i="12"/>
  <c r="H558" i="12"/>
  <c r="F558" i="12"/>
  <c r="E558" i="12"/>
  <c r="H557" i="12"/>
  <c r="F557" i="12"/>
  <c r="E557" i="12"/>
  <c r="H556" i="12"/>
  <c r="F556" i="12"/>
  <c r="E556" i="12"/>
  <c r="H555" i="12"/>
  <c r="F555" i="12"/>
  <c r="E555" i="12"/>
  <c r="H554" i="12"/>
  <c r="F554" i="12"/>
  <c r="E554" i="12"/>
  <c r="H553" i="12"/>
  <c r="F553" i="12"/>
  <c r="E553" i="12"/>
  <c r="H552" i="12"/>
  <c r="F552" i="12"/>
  <c r="E552" i="12"/>
  <c r="H551" i="12"/>
  <c r="F551" i="12"/>
  <c r="E551" i="12"/>
  <c r="H550" i="12"/>
  <c r="F550" i="12"/>
  <c r="E550" i="12"/>
  <c r="H549" i="12"/>
  <c r="F549" i="12"/>
  <c r="E549" i="12"/>
  <c r="H548" i="12"/>
  <c r="F548" i="12"/>
  <c r="E548" i="12"/>
  <c r="H533" i="12"/>
  <c r="F533" i="12"/>
  <c r="E533" i="12"/>
  <c r="H532" i="12"/>
  <c r="F532" i="12"/>
  <c r="E532" i="12"/>
  <c r="H531" i="12"/>
  <c r="F531" i="12"/>
  <c r="E531" i="12"/>
  <c r="H530" i="12"/>
  <c r="F530" i="12"/>
  <c r="E530" i="12"/>
  <c r="H529" i="12"/>
  <c r="F529" i="12"/>
  <c r="E529" i="12"/>
  <c r="H528" i="12"/>
  <c r="F528" i="12"/>
  <c r="E528" i="12"/>
  <c r="H527" i="12"/>
  <c r="F527" i="12"/>
  <c r="E527" i="12"/>
  <c r="H526" i="12"/>
  <c r="F526" i="12"/>
  <c r="E526" i="12"/>
  <c r="H525" i="12"/>
  <c r="F525" i="12"/>
  <c r="E525" i="12"/>
  <c r="H524" i="12"/>
  <c r="F524" i="12"/>
  <c r="E524" i="12"/>
  <c r="H523" i="12"/>
  <c r="F523" i="12"/>
  <c r="E523" i="12"/>
  <c r="H522" i="12"/>
  <c r="F522" i="12"/>
  <c r="E522" i="12"/>
  <c r="H521" i="12"/>
  <c r="F521" i="12"/>
  <c r="E521" i="12"/>
  <c r="H520" i="12"/>
  <c r="F520" i="12"/>
  <c r="E520" i="12"/>
  <c r="H519" i="12"/>
  <c r="F519" i="12"/>
  <c r="E519" i="12"/>
  <c r="H518" i="12"/>
  <c r="F518" i="12"/>
  <c r="E518" i="12"/>
  <c r="H517" i="12"/>
  <c r="F517" i="12"/>
  <c r="E517" i="12"/>
  <c r="H516" i="12"/>
  <c r="F516" i="12"/>
  <c r="E516" i="12"/>
  <c r="H515" i="12"/>
  <c r="F515" i="12"/>
  <c r="E515" i="12"/>
  <c r="H514" i="12"/>
  <c r="F514" i="12"/>
  <c r="E514" i="12"/>
  <c r="H513" i="12"/>
  <c r="F513" i="12"/>
  <c r="E513" i="12"/>
  <c r="H512" i="12"/>
  <c r="F512" i="12"/>
  <c r="E512" i="12"/>
  <c r="H511" i="12"/>
  <c r="F511" i="12"/>
  <c r="E511" i="12"/>
  <c r="H510" i="12"/>
  <c r="F510" i="12"/>
  <c r="E510" i="12"/>
  <c r="H509" i="12"/>
  <c r="F509" i="12"/>
  <c r="E509" i="12"/>
  <c r="H508" i="12"/>
  <c r="F508" i="12"/>
  <c r="E508" i="12"/>
  <c r="H507" i="12"/>
  <c r="F507" i="12"/>
  <c r="E507" i="12"/>
  <c r="H506" i="12"/>
  <c r="F506" i="12"/>
  <c r="E506" i="12"/>
  <c r="H505" i="12"/>
  <c r="F505" i="12"/>
  <c r="E505" i="12"/>
  <c r="H504" i="12"/>
  <c r="F504" i="12"/>
  <c r="E504" i="12"/>
  <c r="H503" i="12"/>
  <c r="F503" i="12"/>
  <c r="E503" i="12"/>
  <c r="H502" i="12"/>
  <c r="F502" i="12"/>
  <c r="E502" i="12"/>
  <c r="H501" i="12"/>
  <c r="F501" i="12"/>
  <c r="E501" i="12"/>
  <c r="H500" i="12"/>
  <c r="F500" i="12"/>
  <c r="E500" i="12"/>
  <c r="H499" i="12"/>
  <c r="F499" i="12"/>
  <c r="E499" i="12"/>
  <c r="H498" i="12"/>
  <c r="F498" i="12"/>
  <c r="E498" i="12"/>
  <c r="H497" i="12"/>
  <c r="F497" i="12"/>
  <c r="E497" i="12"/>
  <c r="H496" i="12"/>
  <c r="F496" i="12"/>
  <c r="E496" i="12"/>
  <c r="H495" i="12"/>
  <c r="F495" i="12"/>
  <c r="E495" i="12"/>
  <c r="H494" i="12"/>
  <c r="F494" i="12"/>
  <c r="E494" i="12"/>
  <c r="H493" i="12"/>
  <c r="F493" i="12"/>
  <c r="E493" i="12"/>
  <c r="H492" i="12"/>
  <c r="F492" i="12"/>
  <c r="E492" i="12"/>
  <c r="H491" i="12"/>
  <c r="F491" i="12"/>
  <c r="E491" i="12"/>
  <c r="H490" i="12"/>
  <c r="F490" i="12"/>
  <c r="E490" i="12"/>
  <c r="H489" i="12"/>
  <c r="F489" i="12"/>
  <c r="E489" i="12"/>
  <c r="H488" i="12"/>
  <c r="F488" i="12"/>
  <c r="E488" i="12"/>
  <c r="H487" i="12"/>
  <c r="F487" i="12"/>
  <c r="E487" i="12"/>
  <c r="H486" i="12"/>
  <c r="F486" i="12"/>
  <c r="E486" i="12"/>
  <c r="H485" i="12"/>
  <c r="F485" i="12"/>
  <c r="E485" i="12"/>
  <c r="H484" i="12"/>
  <c r="F484" i="12"/>
  <c r="E484" i="12"/>
  <c r="H483" i="12"/>
  <c r="F483" i="12"/>
  <c r="E483" i="12"/>
  <c r="H482" i="12"/>
  <c r="F482" i="12"/>
  <c r="E482" i="12"/>
  <c r="H481" i="12"/>
  <c r="F481" i="12"/>
  <c r="E481" i="12"/>
  <c r="H480" i="12"/>
  <c r="F480" i="12"/>
  <c r="E480" i="12"/>
  <c r="H479" i="12"/>
  <c r="F479" i="12"/>
  <c r="E479" i="12"/>
  <c r="H478" i="12"/>
  <c r="F478" i="12"/>
  <c r="E478" i="12"/>
  <c r="H477" i="12"/>
  <c r="F477" i="12"/>
  <c r="E477" i="12"/>
  <c r="H476" i="12"/>
  <c r="F476" i="12"/>
  <c r="E476" i="12"/>
  <c r="H475" i="12"/>
  <c r="F475" i="12"/>
  <c r="E475" i="12"/>
  <c r="H474" i="12"/>
  <c r="F474" i="12"/>
  <c r="E474" i="12"/>
  <c r="H473" i="12"/>
  <c r="F473" i="12"/>
  <c r="E473" i="12"/>
  <c r="H472" i="12"/>
  <c r="F472" i="12"/>
  <c r="E472" i="12"/>
  <c r="H471" i="12"/>
  <c r="F471" i="12"/>
  <c r="E471" i="12"/>
  <c r="H470" i="12"/>
  <c r="F470" i="12"/>
  <c r="E470" i="12"/>
  <c r="H469" i="12"/>
  <c r="F469" i="12"/>
  <c r="E469" i="12"/>
  <c r="H468" i="12"/>
  <c r="F468" i="12"/>
  <c r="E468" i="12"/>
  <c r="H467" i="12"/>
  <c r="F467" i="12"/>
  <c r="E467" i="12"/>
  <c r="H466" i="12"/>
  <c r="F466" i="12"/>
  <c r="E466" i="12"/>
  <c r="H465" i="12"/>
  <c r="F465" i="12"/>
  <c r="E465" i="12"/>
  <c r="H464" i="12"/>
  <c r="F464" i="12"/>
  <c r="E464" i="12"/>
  <c r="H463" i="12"/>
  <c r="F463" i="12"/>
  <c r="E463" i="12"/>
  <c r="H462" i="12"/>
  <c r="F462" i="12"/>
  <c r="E462" i="12"/>
  <c r="H461" i="12"/>
  <c r="F461" i="12"/>
  <c r="E461" i="12"/>
  <c r="H460" i="12"/>
  <c r="F460" i="12"/>
  <c r="E460" i="12"/>
  <c r="H459" i="12"/>
  <c r="F459" i="12"/>
  <c r="E459" i="12"/>
  <c r="H458" i="12"/>
  <c r="F458" i="12"/>
  <c r="E458" i="12"/>
  <c r="H457" i="12"/>
  <c r="F457" i="12"/>
  <c r="E457" i="12"/>
  <c r="H456" i="12"/>
  <c r="F456" i="12"/>
  <c r="E456" i="12"/>
  <c r="H455" i="12"/>
  <c r="F455" i="12"/>
  <c r="E455" i="12"/>
  <c r="H454" i="12"/>
  <c r="F454" i="12"/>
  <c r="E454" i="12"/>
  <c r="H453" i="12"/>
  <c r="F453" i="12"/>
  <c r="E453" i="12"/>
  <c r="H452" i="12"/>
  <c r="F452" i="12"/>
  <c r="E452" i="12"/>
  <c r="H451" i="12"/>
  <c r="F451" i="12"/>
  <c r="E451" i="12"/>
  <c r="H450" i="12"/>
  <c r="F450" i="12"/>
  <c r="E450" i="12"/>
  <c r="H449" i="12"/>
  <c r="F449" i="12"/>
  <c r="E449" i="12"/>
  <c r="H448" i="12"/>
  <c r="F448" i="12"/>
  <c r="E448" i="12"/>
  <c r="H447" i="12"/>
  <c r="F447" i="12"/>
  <c r="E447" i="12"/>
  <c r="H446" i="12"/>
  <c r="F446" i="12"/>
  <c r="E446" i="12"/>
  <c r="H445" i="12"/>
  <c r="F445" i="12"/>
  <c r="E445" i="12"/>
  <c r="H444" i="12"/>
  <c r="F444" i="12"/>
  <c r="E444" i="12"/>
  <c r="H443" i="12"/>
  <c r="F443" i="12"/>
  <c r="E443" i="12"/>
  <c r="H442" i="12"/>
  <c r="F442" i="12"/>
  <c r="E442" i="12"/>
  <c r="H441" i="12"/>
  <c r="F441" i="12"/>
  <c r="E441" i="12"/>
  <c r="H440" i="12"/>
  <c r="F440" i="12"/>
  <c r="E440" i="12"/>
  <c r="H439" i="12"/>
  <c r="F439" i="12"/>
  <c r="E439" i="12"/>
  <c r="H438" i="12"/>
  <c r="F438" i="12"/>
  <c r="E438" i="12"/>
  <c r="H437" i="12"/>
  <c r="F437" i="12"/>
  <c r="E437" i="12"/>
  <c r="H436" i="12"/>
  <c r="F436" i="12"/>
  <c r="E436" i="12"/>
  <c r="H435" i="12"/>
  <c r="F435" i="12"/>
  <c r="E435" i="12"/>
  <c r="H434" i="12"/>
  <c r="F434" i="12"/>
  <c r="E434" i="12"/>
  <c r="H433" i="12"/>
  <c r="F433" i="12"/>
  <c r="E433" i="12"/>
  <c r="H432" i="12"/>
  <c r="F432" i="12"/>
  <c r="E432" i="12"/>
  <c r="H431" i="12"/>
  <c r="F431" i="12"/>
  <c r="E431" i="12"/>
  <c r="H430" i="12"/>
  <c r="F430" i="12"/>
  <c r="E430" i="12"/>
  <c r="H429" i="12"/>
  <c r="F429" i="12"/>
  <c r="E429" i="12"/>
  <c r="H428" i="12"/>
  <c r="F428" i="12"/>
  <c r="E428" i="12"/>
  <c r="H427" i="12"/>
  <c r="F427" i="12"/>
  <c r="E427" i="12"/>
  <c r="H426" i="12"/>
  <c r="F426" i="12"/>
  <c r="E426" i="12"/>
  <c r="H425" i="12"/>
  <c r="F425" i="12"/>
  <c r="E425" i="12"/>
  <c r="H424" i="12"/>
  <c r="F424" i="12"/>
  <c r="E424" i="12"/>
  <c r="H423" i="12"/>
  <c r="F423" i="12"/>
  <c r="E423" i="12"/>
  <c r="H422" i="12"/>
  <c r="F422" i="12"/>
  <c r="E422" i="12"/>
  <c r="H421" i="12"/>
  <c r="F421" i="12"/>
  <c r="E421" i="12"/>
  <c r="H420" i="12"/>
  <c r="F420" i="12"/>
  <c r="E420" i="12"/>
  <c r="H419" i="12"/>
  <c r="F419" i="12"/>
  <c r="E419" i="12"/>
  <c r="H418" i="12"/>
  <c r="F418" i="12"/>
  <c r="E418" i="12"/>
  <c r="H417" i="12"/>
  <c r="F417" i="12"/>
  <c r="E417" i="12"/>
  <c r="H416" i="12"/>
  <c r="F416" i="12"/>
  <c r="E416" i="12"/>
  <c r="H415" i="12"/>
  <c r="F415" i="12"/>
  <c r="E415" i="12"/>
  <c r="H414" i="12"/>
  <c r="F414" i="12"/>
  <c r="E414" i="12"/>
  <c r="H413" i="12"/>
  <c r="F413" i="12"/>
  <c r="E413" i="12"/>
  <c r="H412" i="12"/>
  <c r="F412" i="12"/>
  <c r="E412" i="12"/>
  <c r="H411" i="12"/>
  <c r="F411" i="12"/>
  <c r="E411" i="12"/>
  <c r="H410" i="12"/>
  <c r="F410" i="12"/>
  <c r="E410" i="12"/>
  <c r="H409" i="12"/>
  <c r="F409" i="12"/>
  <c r="E409" i="12"/>
  <c r="H408" i="12"/>
  <c r="F408" i="12"/>
  <c r="E408" i="12"/>
  <c r="H407" i="12"/>
  <c r="F407" i="12"/>
  <c r="E407" i="12"/>
  <c r="H406" i="12"/>
  <c r="F406" i="12"/>
  <c r="E406" i="12"/>
  <c r="H405" i="12"/>
  <c r="F405" i="12"/>
  <c r="E405" i="12"/>
  <c r="H404" i="12"/>
  <c r="F404" i="12"/>
  <c r="E404" i="12"/>
  <c r="H403" i="12"/>
  <c r="F403" i="12"/>
  <c r="E403" i="12"/>
  <c r="H402" i="12"/>
  <c r="F402" i="12"/>
  <c r="E402" i="12"/>
  <c r="H401" i="12"/>
  <c r="F401" i="12"/>
  <c r="E401" i="12"/>
  <c r="H400" i="12"/>
  <c r="F400" i="12"/>
  <c r="E400" i="12"/>
  <c r="H399" i="12"/>
  <c r="F399" i="12"/>
  <c r="E399" i="12"/>
  <c r="H398" i="12"/>
  <c r="F398" i="12"/>
  <c r="E398" i="12"/>
  <c r="H397" i="12"/>
  <c r="F397" i="12"/>
  <c r="E397" i="12"/>
  <c r="H396" i="12"/>
  <c r="F396" i="12"/>
  <c r="E396" i="12"/>
  <c r="H395" i="12"/>
  <c r="F395" i="12"/>
  <c r="E395" i="12"/>
  <c r="H394" i="12"/>
  <c r="F394" i="12"/>
  <c r="E394" i="12"/>
  <c r="H393" i="12"/>
  <c r="F393" i="12"/>
  <c r="E393" i="12"/>
  <c r="H392" i="12"/>
  <c r="F392" i="12"/>
  <c r="E392" i="12"/>
  <c r="H391" i="12"/>
  <c r="F391" i="12"/>
  <c r="E391" i="12"/>
  <c r="H390" i="12"/>
  <c r="F390" i="12"/>
  <c r="E390" i="12"/>
  <c r="H389" i="12"/>
  <c r="F389" i="12"/>
  <c r="E389" i="12"/>
  <c r="H388" i="12"/>
  <c r="F388" i="12"/>
  <c r="E388" i="12"/>
  <c r="H387" i="12"/>
  <c r="F387" i="12"/>
  <c r="E387" i="12"/>
  <c r="H386" i="12"/>
  <c r="F386" i="12"/>
  <c r="E386" i="12"/>
  <c r="H385" i="12"/>
  <c r="F385" i="12"/>
  <c r="E385" i="12"/>
  <c r="H384" i="12"/>
  <c r="F384" i="12"/>
  <c r="E384" i="12"/>
  <c r="H383" i="12"/>
  <c r="F383" i="12"/>
  <c r="E383" i="12"/>
  <c r="H382" i="12"/>
  <c r="F382" i="12"/>
  <c r="E382" i="12"/>
  <c r="H381" i="12"/>
  <c r="F381" i="12"/>
  <c r="E381" i="12"/>
  <c r="H380" i="12"/>
  <c r="F380" i="12"/>
  <c r="E380" i="12"/>
  <c r="H379" i="12"/>
  <c r="F379" i="12"/>
  <c r="E379" i="12"/>
  <c r="H378" i="12"/>
  <c r="F378" i="12"/>
  <c r="E378" i="12"/>
  <c r="H377" i="12"/>
  <c r="F377" i="12"/>
  <c r="E377" i="12"/>
  <c r="H376" i="12"/>
  <c r="F376" i="12"/>
  <c r="E376" i="12"/>
  <c r="H375" i="12"/>
  <c r="F375" i="12"/>
  <c r="E375" i="12"/>
  <c r="H374" i="12"/>
  <c r="F374" i="12"/>
  <c r="E374" i="12"/>
  <c r="H373" i="12"/>
  <c r="F373" i="12"/>
  <c r="E373" i="12"/>
  <c r="H372" i="12"/>
  <c r="F372" i="12"/>
  <c r="E372" i="12"/>
  <c r="H371" i="12"/>
  <c r="F371" i="12"/>
  <c r="E371" i="12"/>
  <c r="H370" i="12"/>
  <c r="F370" i="12"/>
  <c r="E370" i="12"/>
  <c r="H369" i="12"/>
  <c r="F369" i="12"/>
  <c r="E369" i="12"/>
  <c r="H368" i="12"/>
  <c r="F368" i="12"/>
  <c r="E368" i="12"/>
  <c r="H367" i="12"/>
  <c r="F367" i="12"/>
  <c r="E367" i="12"/>
  <c r="H366" i="12"/>
  <c r="F366" i="12"/>
  <c r="E366" i="12"/>
  <c r="H365" i="12"/>
  <c r="F365" i="12"/>
  <c r="E365" i="12"/>
  <c r="H364" i="12"/>
  <c r="F364" i="12"/>
  <c r="E364" i="12"/>
  <c r="H363" i="12"/>
  <c r="F363" i="12"/>
  <c r="E363" i="12"/>
  <c r="H362" i="12"/>
  <c r="F362" i="12"/>
  <c r="E362" i="12"/>
  <c r="H361" i="12"/>
  <c r="F361" i="12"/>
  <c r="E361" i="12"/>
  <c r="H360" i="12"/>
  <c r="F360" i="12"/>
  <c r="E360" i="12"/>
  <c r="H359" i="12"/>
  <c r="F359" i="12"/>
  <c r="E359" i="12"/>
  <c r="H358" i="12"/>
  <c r="F358" i="12"/>
  <c r="E358" i="12"/>
  <c r="H357" i="12"/>
  <c r="F357" i="12"/>
  <c r="E357" i="12"/>
  <c r="H356" i="12"/>
  <c r="F356" i="12"/>
  <c r="E356" i="12"/>
  <c r="H355" i="12"/>
  <c r="F355" i="12"/>
  <c r="E355" i="12"/>
  <c r="H354" i="12"/>
  <c r="F354" i="12"/>
  <c r="E354" i="12"/>
  <c r="H353" i="12"/>
  <c r="F353" i="12"/>
  <c r="E353" i="12"/>
  <c r="H352" i="12"/>
  <c r="F352" i="12"/>
  <c r="E352" i="12"/>
  <c r="H351" i="12"/>
  <c r="F351" i="12"/>
  <c r="E351" i="12"/>
  <c r="H350" i="12"/>
  <c r="F350" i="12"/>
  <c r="E350" i="12"/>
  <c r="H349" i="12"/>
  <c r="F349" i="12"/>
  <c r="E349" i="12"/>
  <c r="H348" i="12"/>
  <c r="F348" i="12"/>
  <c r="E348" i="12"/>
  <c r="H347" i="12"/>
  <c r="F347" i="12"/>
  <c r="E347" i="12"/>
  <c r="H346" i="12"/>
  <c r="F346" i="12"/>
  <c r="E346" i="12"/>
  <c r="H345" i="12"/>
  <c r="F345" i="12"/>
  <c r="E345" i="12"/>
  <c r="H344" i="12"/>
  <c r="F344" i="12"/>
  <c r="E344" i="12"/>
  <c r="H343" i="12"/>
  <c r="F343" i="12"/>
  <c r="E343" i="12"/>
  <c r="H342" i="12"/>
  <c r="F342" i="12"/>
  <c r="E342" i="12"/>
  <c r="H341" i="12"/>
  <c r="F341" i="12"/>
  <c r="E341" i="12"/>
  <c r="H340" i="12"/>
  <c r="F340" i="12"/>
  <c r="E340" i="12"/>
  <c r="H339" i="12"/>
  <c r="F339" i="12"/>
  <c r="E339" i="12"/>
  <c r="H338" i="12"/>
  <c r="F338" i="12"/>
  <c r="E338" i="12"/>
  <c r="H337" i="12"/>
  <c r="F337" i="12"/>
  <c r="E337" i="12"/>
  <c r="H336" i="12"/>
  <c r="F336" i="12"/>
  <c r="E336" i="12"/>
  <c r="H335" i="12"/>
  <c r="F335" i="12"/>
  <c r="E335" i="12"/>
  <c r="H334" i="12"/>
  <c r="F334" i="12"/>
  <c r="E334" i="12"/>
  <c r="H333" i="12"/>
  <c r="F333" i="12"/>
  <c r="E333" i="12"/>
  <c r="H332" i="12"/>
  <c r="F332" i="12"/>
  <c r="E332" i="12"/>
  <c r="H331" i="12"/>
  <c r="F331" i="12"/>
  <c r="E331" i="12"/>
  <c r="H330" i="12"/>
  <c r="F330" i="12"/>
  <c r="E330" i="12"/>
  <c r="H329" i="12"/>
  <c r="F329" i="12"/>
  <c r="E329" i="12"/>
  <c r="H328" i="12"/>
  <c r="F328" i="12"/>
  <c r="E328" i="12"/>
  <c r="H327" i="12"/>
  <c r="F327" i="12"/>
  <c r="E327" i="12"/>
  <c r="H326" i="12"/>
  <c r="F326" i="12"/>
  <c r="E326" i="12"/>
  <c r="H325" i="12"/>
  <c r="F325" i="12"/>
  <c r="E325" i="12"/>
  <c r="H324" i="12"/>
  <c r="F324" i="12"/>
  <c r="E324" i="12"/>
  <c r="H323" i="12"/>
  <c r="F323" i="12"/>
  <c r="E323" i="12"/>
  <c r="H322" i="12"/>
  <c r="F322" i="12"/>
  <c r="E322" i="12"/>
  <c r="H321" i="12"/>
  <c r="F321" i="12"/>
  <c r="E321" i="12"/>
  <c r="H320" i="12"/>
  <c r="F320" i="12"/>
  <c r="E320" i="12"/>
  <c r="H319" i="12"/>
  <c r="F319" i="12"/>
  <c r="E319" i="12"/>
  <c r="H318" i="12"/>
  <c r="F318" i="12"/>
  <c r="E318" i="12"/>
  <c r="H317" i="12"/>
  <c r="F317" i="12"/>
  <c r="E317" i="12"/>
  <c r="H316" i="12"/>
  <c r="F316" i="12"/>
  <c r="E316" i="12"/>
  <c r="H315" i="12"/>
  <c r="F315" i="12"/>
  <c r="E315" i="12"/>
  <c r="H314" i="12"/>
  <c r="F314" i="12"/>
  <c r="E314" i="12"/>
  <c r="H313" i="12"/>
  <c r="F313" i="12"/>
  <c r="E313" i="12"/>
  <c r="H312" i="12"/>
  <c r="F312" i="12"/>
  <c r="E312" i="12"/>
  <c r="H311" i="12"/>
  <c r="F311" i="12"/>
  <c r="E311" i="12"/>
  <c r="H310" i="12"/>
  <c r="F310" i="12"/>
  <c r="E310" i="12"/>
  <c r="H309" i="12"/>
  <c r="F309" i="12"/>
  <c r="E309" i="12"/>
  <c r="H308" i="12"/>
  <c r="F308" i="12"/>
  <c r="E308" i="12"/>
  <c r="H307" i="12"/>
  <c r="F307" i="12"/>
  <c r="E307" i="12"/>
  <c r="H306" i="12"/>
  <c r="F306" i="12"/>
  <c r="E306" i="12"/>
  <c r="H305" i="12"/>
  <c r="F305" i="12"/>
  <c r="E305" i="12"/>
  <c r="H304" i="12"/>
  <c r="F304" i="12"/>
  <c r="E304" i="12"/>
  <c r="H303" i="12"/>
  <c r="F303" i="12"/>
  <c r="E303" i="12"/>
  <c r="H302" i="12"/>
  <c r="F302" i="12"/>
  <c r="E302" i="12"/>
  <c r="H301" i="12"/>
  <c r="F301" i="12"/>
  <c r="E301" i="12"/>
  <c r="H300" i="12"/>
  <c r="F300" i="12"/>
  <c r="E300" i="12"/>
  <c r="H299" i="12"/>
  <c r="F299" i="12"/>
  <c r="E299" i="12"/>
  <c r="H298" i="12"/>
  <c r="F298" i="12"/>
  <c r="E298" i="12"/>
  <c r="H297" i="12"/>
  <c r="F297" i="12"/>
  <c r="E297" i="12"/>
  <c r="H296" i="12"/>
  <c r="F296" i="12"/>
  <c r="E296" i="12"/>
  <c r="H295" i="12"/>
  <c r="F295" i="12"/>
  <c r="E295" i="12"/>
  <c r="H294" i="12"/>
  <c r="F294" i="12"/>
  <c r="E294" i="12"/>
  <c r="H293" i="12"/>
  <c r="F293" i="12"/>
  <c r="E293" i="12"/>
  <c r="H292" i="12"/>
  <c r="F292" i="12"/>
  <c r="E292" i="12"/>
  <c r="H291" i="12"/>
  <c r="F291" i="12"/>
  <c r="E291" i="12"/>
  <c r="H290" i="12"/>
  <c r="F290" i="12"/>
  <c r="E290" i="12"/>
  <c r="H289" i="12"/>
  <c r="F289" i="12"/>
  <c r="E289" i="12"/>
  <c r="H288" i="12"/>
  <c r="F288" i="12"/>
  <c r="E288" i="12"/>
  <c r="H287" i="12"/>
  <c r="F287" i="12"/>
  <c r="E287" i="12"/>
  <c r="H286" i="12"/>
  <c r="F286" i="12"/>
  <c r="E286" i="12"/>
  <c r="H285" i="12"/>
  <c r="F285" i="12"/>
  <c r="E285" i="12"/>
  <c r="H284" i="12"/>
  <c r="F284" i="12"/>
  <c r="E284" i="12"/>
  <c r="H283" i="12"/>
  <c r="F283" i="12"/>
  <c r="E283" i="12"/>
  <c r="H282" i="12"/>
  <c r="F282" i="12"/>
  <c r="E282" i="12"/>
  <c r="H281" i="12"/>
  <c r="F281" i="12"/>
  <c r="E281" i="12"/>
  <c r="H280" i="12"/>
  <c r="F280" i="12"/>
  <c r="E280" i="12"/>
  <c r="H279" i="12"/>
  <c r="F279" i="12"/>
  <c r="E279" i="12"/>
  <c r="H278" i="12"/>
  <c r="F278" i="12"/>
  <c r="E278" i="12"/>
  <c r="H277" i="12"/>
  <c r="F277" i="12"/>
  <c r="E277" i="12"/>
  <c r="H276" i="12"/>
  <c r="F276" i="12"/>
  <c r="E276" i="12"/>
  <c r="H275" i="12"/>
  <c r="F275" i="12"/>
  <c r="E275" i="12"/>
  <c r="H274" i="12"/>
  <c r="F274" i="12"/>
  <c r="E274" i="12"/>
  <c r="H273" i="12"/>
  <c r="F273" i="12"/>
  <c r="E273" i="12"/>
  <c r="H272" i="12"/>
  <c r="F272" i="12"/>
  <c r="E272" i="12"/>
  <c r="H271" i="12"/>
  <c r="F271" i="12"/>
  <c r="E271" i="12"/>
  <c r="H270" i="12"/>
  <c r="F270" i="12"/>
  <c r="E270" i="12"/>
  <c r="H269" i="12"/>
  <c r="F269" i="12"/>
  <c r="E269" i="12"/>
  <c r="H268" i="12"/>
  <c r="F268" i="12"/>
  <c r="E268" i="12"/>
  <c r="H267" i="12"/>
  <c r="F267" i="12"/>
  <c r="E267" i="12"/>
  <c r="H266" i="12"/>
  <c r="F266" i="12"/>
  <c r="E266" i="12"/>
  <c r="H265" i="12"/>
  <c r="F265" i="12"/>
  <c r="E265" i="12"/>
  <c r="H264" i="12"/>
  <c r="F264" i="12"/>
  <c r="E264" i="12"/>
  <c r="H263" i="12"/>
  <c r="F263" i="12"/>
  <c r="E263" i="12"/>
  <c r="H262" i="12"/>
  <c r="F262" i="12"/>
  <c r="E262" i="12"/>
  <c r="H261" i="12"/>
  <c r="F261" i="12"/>
  <c r="E261" i="12"/>
  <c r="H260" i="12"/>
  <c r="F260" i="12"/>
  <c r="E260" i="12"/>
  <c r="H259" i="12"/>
  <c r="F259" i="12"/>
  <c r="E259" i="12"/>
  <c r="H257" i="12"/>
  <c r="F257" i="12"/>
  <c r="E257" i="12"/>
  <c r="H256" i="12"/>
  <c r="F256" i="12"/>
  <c r="E256" i="12"/>
  <c r="H255" i="12"/>
  <c r="F255" i="12"/>
  <c r="E255" i="12"/>
  <c r="H254" i="12"/>
  <c r="F254" i="12"/>
  <c r="E254" i="12"/>
  <c r="H253" i="12"/>
  <c r="F253" i="12"/>
  <c r="E253" i="12"/>
  <c r="H252" i="12"/>
  <c r="F252" i="12"/>
  <c r="E252" i="12"/>
  <c r="H251" i="12"/>
  <c r="F251" i="12"/>
  <c r="E251" i="12"/>
  <c r="H250" i="12"/>
  <c r="F250" i="12"/>
  <c r="E250" i="12"/>
  <c r="H249" i="12"/>
  <c r="F249" i="12"/>
  <c r="E249" i="12"/>
  <c r="H248" i="12"/>
  <c r="F248" i="12"/>
  <c r="E248" i="12"/>
  <c r="H247" i="12"/>
  <c r="F247" i="12"/>
  <c r="E247" i="12"/>
  <c r="H246" i="12"/>
  <c r="F246" i="12"/>
  <c r="E246" i="12"/>
  <c r="H245" i="12"/>
  <c r="F245" i="12"/>
  <c r="E245" i="12"/>
  <c r="H244" i="12"/>
  <c r="F244" i="12"/>
  <c r="E244" i="12"/>
  <c r="H243" i="12"/>
  <c r="F243" i="12"/>
  <c r="E243" i="12"/>
  <c r="H242" i="12"/>
  <c r="F242" i="12"/>
  <c r="E242" i="12"/>
  <c r="H241" i="12"/>
  <c r="F241" i="12"/>
  <c r="E241" i="12"/>
  <c r="H240" i="12"/>
  <c r="F240" i="12"/>
  <c r="E240" i="12"/>
  <c r="H239" i="12"/>
  <c r="F239" i="12"/>
  <c r="E239" i="12"/>
  <c r="H238" i="12"/>
  <c r="F238" i="12"/>
  <c r="E238" i="12"/>
  <c r="H237" i="12"/>
  <c r="F237" i="12"/>
  <c r="E237" i="12"/>
  <c r="H236" i="12"/>
  <c r="F236" i="12"/>
  <c r="E236" i="12"/>
  <c r="H235" i="12"/>
  <c r="F235" i="12"/>
  <c r="E235" i="12"/>
  <c r="H234" i="12"/>
  <c r="F234" i="12"/>
  <c r="E234" i="12"/>
  <c r="H233" i="12"/>
  <c r="F233" i="12"/>
  <c r="E233" i="12"/>
  <c r="H232" i="12"/>
  <c r="F232" i="12"/>
  <c r="E232" i="12"/>
  <c r="H231" i="12"/>
  <c r="F231" i="12"/>
  <c r="E231" i="12"/>
  <c r="H230" i="12"/>
  <c r="F230" i="12"/>
  <c r="E230" i="12"/>
  <c r="H229" i="12"/>
  <c r="F229" i="12"/>
  <c r="E229" i="12"/>
  <c r="H228" i="12"/>
  <c r="F228" i="12"/>
  <c r="E228" i="12"/>
  <c r="H227" i="12"/>
  <c r="F227" i="12"/>
  <c r="E227" i="12"/>
  <c r="H226" i="12"/>
  <c r="F226" i="12"/>
  <c r="E226" i="12"/>
  <c r="H225" i="12"/>
  <c r="F225" i="12"/>
  <c r="E225" i="12"/>
  <c r="H224" i="12"/>
  <c r="F224" i="12"/>
  <c r="E224" i="12"/>
  <c r="H223" i="12"/>
  <c r="F223" i="12"/>
  <c r="E223" i="12"/>
  <c r="H222" i="12"/>
  <c r="F222" i="12"/>
  <c r="E222" i="12"/>
  <c r="H221" i="12"/>
  <c r="F221" i="12"/>
  <c r="E221" i="12"/>
  <c r="H220" i="12"/>
  <c r="F220" i="12"/>
  <c r="E220" i="12"/>
  <c r="H219" i="12"/>
  <c r="F219" i="12"/>
  <c r="E219" i="12"/>
  <c r="H218" i="12"/>
  <c r="F218" i="12"/>
  <c r="E218" i="12"/>
  <c r="H217" i="12"/>
  <c r="F217" i="12"/>
  <c r="E217" i="12"/>
  <c r="H216" i="12"/>
  <c r="F216" i="12"/>
  <c r="E216" i="12"/>
  <c r="H215" i="12"/>
  <c r="F215" i="12"/>
  <c r="E215" i="12"/>
  <c r="H214" i="12"/>
  <c r="F214" i="12"/>
  <c r="E214" i="12"/>
  <c r="H213" i="12"/>
  <c r="F213" i="12"/>
  <c r="E213" i="12"/>
  <c r="H212" i="12"/>
  <c r="F212" i="12"/>
  <c r="E212" i="12"/>
  <c r="H211" i="12"/>
  <c r="F211" i="12"/>
  <c r="E211" i="12"/>
  <c r="H210" i="12"/>
  <c r="F210" i="12"/>
  <c r="E210" i="12"/>
  <c r="H209" i="12"/>
  <c r="F209" i="12"/>
  <c r="E209" i="12"/>
  <c r="H208" i="12"/>
  <c r="F208" i="12"/>
  <c r="E208" i="12"/>
  <c r="H207" i="12"/>
  <c r="F207" i="12"/>
  <c r="E207" i="12"/>
  <c r="H206" i="12"/>
  <c r="F206" i="12"/>
  <c r="E206" i="12"/>
  <c r="H205" i="12"/>
  <c r="F205" i="12"/>
  <c r="E205" i="12"/>
  <c r="H204" i="12"/>
  <c r="F204" i="12"/>
  <c r="E204" i="12"/>
  <c r="H203" i="12"/>
  <c r="F203" i="12"/>
  <c r="E203" i="12"/>
  <c r="H202" i="12"/>
  <c r="F202" i="12"/>
  <c r="E202" i="12"/>
  <c r="H201" i="12"/>
  <c r="F201" i="12"/>
  <c r="E201" i="12"/>
  <c r="H200" i="12"/>
  <c r="F200" i="12"/>
  <c r="E200" i="12"/>
  <c r="H199" i="12"/>
  <c r="F199" i="12"/>
  <c r="E199" i="12"/>
  <c r="H198" i="12"/>
  <c r="F198" i="12"/>
  <c r="E198" i="12"/>
  <c r="H197" i="12"/>
  <c r="F197" i="12"/>
  <c r="E197" i="12"/>
  <c r="H196" i="12"/>
  <c r="F196" i="12"/>
  <c r="E196" i="12"/>
  <c r="H195" i="12"/>
  <c r="F195" i="12"/>
  <c r="E195" i="12"/>
  <c r="H194" i="12"/>
  <c r="F194" i="12"/>
  <c r="E194" i="12"/>
  <c r="H193" i="12"/>
  <c r="F193" i="12"/>
  <c r="E193" i="12"/>
  <c r="H192" i="12"/>
  <c r="F192" i="12"/>
  <c r="E192" i="12"/>
  <c r="H191" i="12"/>
  <c r="F191" i="12"/>
  <c r="E191" i="12"/>
  <c r="H190" i="12"/>
  <c r="F190" i="12"/>
  <c r="E190" i="12"/>
  <c r="H189" i="12"/>
  <c r="F189" i="12"/>
  <c r="E189" i="12"/>
  <c r="H188" i="12"/>
  <c r="F188" i="12"/>
  <c r="E188" i="12"/>
  <c r="H187" i="12"/>
  <c r="F187" i="12"/>
  <c r="E187" i="12"/>
  <c r="H186" i="12"/>
  <c r="F186" i="12"/>
  <c r="E186" i="12"/>
  <c r="H185" i="12"/>
  <c r="F185" i="12"/>
  <c r="E185" i="12"/>
  <c r="H184" i="12"/>
  <c r="F184" i="12"/>
  <c r="E184" i="12"/>
  <c r="H183" i="12"/>
  <c r="F183" i="12"/>
  <c r="E183" i="12"/>
  <c r="H182" i="12"/>
  <c r="F182" i="12"/>
  <c r="E182" i="12"/>
  <c r="H181" i="12"/>
  <c r="F181" i="12"/>
  <c r="E181" i="12"/>
  <c r="H180" i="12"/>
  <c r="F180" i="12"/>
  <c r="E180" i="12"/>
  <c r="H179" i="12"/>
  <c r="F179" i="12"/>
  <c r="E179" i="12"/>
  <c r="H178" i="12"/>
  <c r="F178" i="12"/>
  <c r="E178" i="12"/>
  <c r="H177" i="12"/>
  <c r="F177" i="12"/>
  <c r="E177" i="12"/>
  <c r="H176" i="12"/>
  <c r="F176" i="12"/>
  <c r="E176" i="12"/>
  <c r="H175" i="12"/>
  <c r="F175" i="12"/>
  <c r="E175" i="12"/>
  <c r="H174" i="12"/>
  <c r="F174" i="12"/>
  <c r="E174" i="12"/>
  <c r="H173" i="12"/>
  <c r="F173" i="12"/>
  <c r="E173" i="12"/>
  <c r="H172" i="12"/>
  <c r="F172" i="12"/>
  <c r="E172" i="12"/>
  <c r="H171" i="12"/>
  <c r="F171" i="12"/>
  <c r="E171" i="12"/>
  <c r="H170" i="12"/>
  <c r="F170" i="12"/>
  <c r="E170" i="12"/>
  <c r="H169" i="12"/>
  <c r="F169" i="12"/>
  <c r="E169" i="12"/>
  <c r="H168" i="12"/>
  <c r="F168" i="12"/>
  <c r="E168" i="12"/>
  <c r="H167" i="12"/>
  <c r="F167" i="12"/>
  <c r="E167" i="12"/>
  <c r="H166" i="12"/>
  <c r="F166" i="12"/>
  <c r="E166" i="12"/>
  <c r="H165" i="12"/>
  <c r="F165" i="12"/>
  <c r="E165" i="12"/>
  <c r="H164" i="12"/>
  <c r="F164" i="12"/>
  <c r="E164" i="12"/>
  <c r="H163" i="12"/>
  <c r="F163" i="12"/>
  <c r="E163" i="12"/>
  <c r="H162" i="12"/>
  <c r="F162" i="12"/>
  <c r="E162" i="12"/>
  <c r="H161" i="12"/>
  <c r="F161" i="12"/>
  <c r="E161" i="12"/>
  <c r="H160" i="12"/>
  <c r="F160" i="12"/>
  <c r="E160" i="12"/>
  <c r="H159" i="12"/>
  <c r="F159" i="12"/>
  <c r="E159" i="12"/>
  <c r="H158" i="12"/>
  <c r="F158" i="12"/>
  <c r="E158" i="12"/>
  <c r="H157" i="12"/>
  <c r="F157" i="12"/>
  <c r="E157" i="12"/>
  <c r="H156" i="12"/>
  <c r="F156" i="12"/>
  <c r="E156" i="12"/>
  <c r="H155" i="12"/>
  <c r="F155" i="12"/>
  <c r="E155" i="12"/>
  <c r="H154" i="12"/>
  <c r="F154" i="12"/>
  <c r="E154" i="12"/>
  <c r="H153" i="12"/>
  <c r="F153" i="12"/>
  <c r="E153" i="12"/>
  <c r="H152" i="12"/>
  <c r="F152" i="12"/>
  <c r="E152" i="12"/>
  <c r="H151" i="12"/>
  <c r="F151" i="12"/>
  <c r="E151" i="12"/>
  <c r="H150" i="12"/>
  <c r="F150" i="12"/>
  <c r="E150" i="12"/>
  <c r="H149" i="12"/>
  <c r="F149" i="12"/>
  <c r="E149" i="12"/>
  <c r="H148" i="12"/>
  <c r="F148" i="12"/>
  <c r="E148" i="12"/>
  <c r="H147" i="12"/>
  <c r="F147" i="12"/>
  <c r="E147" i="12"/>
  <c r="H146" i="12"/>
  <c r="F146" i="12"/>
  <c r="E146" i="12"/>
  <c r="H145" i="12"/>
  <c r="F145" i="12"/>
  <c r="E145" i="12"/>
  <c r="H144" i="12"/>
  <c r="F144" i="12"/>
  <c r="E144" i="12"/>
  <c r="H143" i="12"/>
  <c r="F143" i="12"/>
  <c r="E143" i="12"/>
  <c r="H142" i="12"/>
  <c r="F142" i="12"/>
  <c r="E142" i="12"/>
  <c r="H141" i="12"/>
  <c r="F141" i="12"/>
  <c r="E141" i="12"/>
  <c r="H140" i="12"/>
  <c r="F140" i="12"/>
  <c r="E140" i="12"/>
  <c r="H139" i="12"/>
  <c r="F139" i="12"/>
  <c r="E139" i="12"/>
  <c r="H138" i="12"/>
  <c r="F138" i="12"/>
  <c r="E138" i="12"/>
  <c r="H137" i="12"/>
  <c r="F137" i="12"/>
  <c r="E137" i="12"/>
  <c r="H136" i="12"/>
  <c r="F136" i="12"/>
  <c r="E136" i="12"/>
  <c r="H135" i="12"/>
  <c r="F135" i="12"/>
  <c r="E135" i="12"/>
  <c r="H134" i="12"/>
  <c r="F134" i="12"/>
  <c r="E134" i="12"/>
  <c r="H133" i="12"/>
  <c r="F133" i="12"/>
  <c r="E133" i="12"/>
  <c r="H132" i="12"/>
  <c r="F132" i="12"/>
  <c r="E132" i="12"/>
  <c r="H131" i="12"/>
  <c r="F131" i="12"/>
  <c r="E131" i="12"/>
  <c r="H130" i="12"/>
  <c r="F130" i="12"/>
  <c r="E130" i="12"/>
  <c r="H129" i="12"/>
  <c r="F129" i="12"/>
  <c r="E129" i="12"/>
  <c r="H128" i="12"/>
  <c r="F128" i="12"/>
  <c r="E128" i="12"/>
  <c r="H127" i="12"/>
  <c r="F127" i="12"/>
  <c r="E127" i="12"/>
  <c r="H126" i="12"/>
  <c r="F126" i="12"/>
  <c r="E126" i="12"/>
  <c r="H125" i="12"/>
  <c r="F125" i="12"/>
  <c r="E125" i="12"/>
  <c r="H124" i="12"/>
  <c r="F124" i="12"/>
  <c r="E124" i="12"/>
  <c r="H123" i="12"/>
  <c r="F123" i="12"/>
  <c r="E123" i="12"/>
  <c r="H122" i="12"/>
  <c r="F122" i="12"/>
  <c r="E122" i="12"/>
  <c r="H121" i="12"/>
  <c r="F121" i="12"/>
  <c r="E121" i="12"/>
  <c r="H120" i="12"/>
  <c r="F120" i="12"/>
  <c r="E120" i="12"/>
  <c r="H119" i="12"/>
  <c r="F119" i="12"/>
  <c r="E119" i="12"/>
  <c r="H118" i="12"/>
  <c r="F118" i="12"/>
  <c r="E118" i="12"/>
  <c r="H117" i="12"/>
  <c r="F117" i="12"/>
  <c r="E117" i="12"/>
  <c r="H116" i="12"/>
  <c r="F116" i="12"/>
  <c r="E116" i="12"/>
  <c r="H115" i="12"/>
  <c r="F115" i="12"/>
  <c r="E115" i="12"/>
  <c r="H114" i="12"/>
  <c r="F114" i="12"/>
  <c r="E114" i="12"/>
  <c r="H113" i="12"/>
  <c r="F113" i="12"/>
  <c r="E113" i="12"/>
  <c r="H112" i="12"/>
  <c r="F112" i="12"/>
  <c r="E112" i="12"/>
  <c r="H111" i="12"/>
  <c r="F111" i="12"/>
  <c r="E111" i="12"/>
  <c r="H110" i="12"/>
  <c r="F110" i="12"/>
  <c r="E110" i="12"/>
  <c r="H109" i="12"/>
  <c r="F109" i="12"/>
  <c r="E109" i="12"/>
  <c r="H108" i="12"/>
  <c r="F108" i="12"/>
  <c r="E108" i="12"/>
  <c r="H107" i="12"/>
  <c r="F107" i="12"/>
  <c r="E107" i="12"/>
  <c r="H106" i="12"/>
  <c r="F106" i="12"/>
  <c r="E106" i="12"/>
  <c r="H105" i="12"/>
  <c r="F105" i="12"/>
  <c r="E105" i="12"/>
  <c r="H104" i="12"/>
  <c r="F104" i="12"/>
  <c r="E104" i="12"/>
  <c r="H103" i="12"/>
  <c r="F103" i="12"/>
  <c r="E103" i="12"/>
  <c r="H102" i="12"/>
  <c r="F102" i="12"/>
  <c r="E102" i="12"/>
  <c r="H101" i="12"/>
  <c r="F101" i="12"/>
  <c r="E101" i="12"/>
  <c r="H100" i="12"/>
  <c r="F100" i="12"/>
  <c r="E100" i="12"/>
  <c r="H99" i="12"/>
  <c r="F99" i="12"/>
  <c r="E99" i="12"/>
  <c r="H98" i="12"/>
  <c r="F98" i="12"/>
  <c r="E98" i="12"/>
  <c r="H97" i="12"/>
  <c r="F97" i="12"/>
  <c r="E97" i="12"/>
  <c r="H96" i="12"/>
  <c r="F96" i="12"/>
  <c r="E96" i="12"/>
  <c r="H95" i="12"/>
  <c r="F95" i="12"/>
  <c r="E95" i="12"/>
  <c r="H94" i="12"/>
  <c r="F94" i="12"/>
  <c r="E94" i="12"/>
  <c r="H93" i="12"/>
  <c r="F93" i="12"/>
  <c r="E93" i="12"/>
  <c r="H92" i="12"/>
  <c r="F92" i="12"/>
  <c r="E92" i="12"/>
  <c r="H91" i="12"/>
  <c r="F91" i="12"/>
  <c r="E91" i="12"/>
  <c r="H90" i="12"/>
  <c r="F90" i="12"/>
  <c r="E90" i="12"/>
  <c r="H89" i="12"/>
  <c r="F89" i="12"/>
  <c r="E89" i="12"/>
  <c r="H88" i="12"/>
  <c r="F88" i="12"/>
  <c r="E88" i="12"/>
  <c r="H87" i="12"/>
  <c r="F87" i="12"/>
  <c r="E87" i="12"/>
  <c r="H86" i="12"/>
  <c r="F86" i="12"/>
  <c r="E86" i="12"/>
  <c r="H85" i="12"/>
  <c r="F85" i="12"/>
  <c r="E85" i="12"/>
  <c r="H84" i="12"/>
  <c r="F84" i="12"/>
  <c r="E84" i="12"/>
  <c r="H83" i="12"/>
  <c r="F83" i="12"/>
  <c r="E83" i="12"/>
  <c r="H82" i="12"/>
  <c r="F82" i="12"/>
  <c r="E82" i="12"/>
  <c r="H81" i="12"/>
  <c r="F81" i="12"/>
  <c r="E81" i="12"/>
  <c r="H80" i="12"/>
  <c r="F80" i="12"/>
  <c r="E80" i="12"/>
  <c r="H79" i="12"/>
  <c r="F79" i="12"/>
  <c r="E79" i="12"/>
  <c r="H78" i="12"/>
  <c r="F78" i="12"/>
  <c r="E78" i="12"/>
  <c r="H77" i="12"/>
  <c r="F77" i="12"/>
  <c r="E77" i="12"/>
  <c r="H76" i="12"/>
  <c r="F76" i="12"/>
  <c r="E76" i="12"/>
  <c r="H75" i="12"/>
  <c r="F75" i="12"/>
  <c r="E75" i="12"/>
  <c r="H74" i="12"/>
  <c r="F74" i="12"/>
  <c r="E74" i="12"/>
  <c r="H73" i="12"/>
  <c r="F73" i="12"/>
  <c r="E73" i="12"/>
  <c r="H72" i="12"/>
  <c r="F72" i="12"/>
  <c r="E72" i="12"/>
  <c r="H71" i="12"/>
  <c r="F71" i="12"/>
  <c r="E71" i="12"/>
  <c r="H70" i="12"/>
  <c r="F70" i="12"/>
  <c r="E70" i="12"/>
  <c r="H69" i="12"/>
  <c r="F69" i="12"/>
  <c r="E69" i="12"/>
  <c r="H68" i="12"/>
  <c r="F68" i="12"/>
  <c r="E68" i="12"/>
  <c r="H67" i="12"/>
  <c r="F67" i="12"/>
  <c r="E67" i="12"/>
  <c r="H66" i="12"/>
  <c r="F66" i="12"/>
  <c r="E66" i="12"/>
  <c r="H65" i="12"/>
  <c r="F65" i="12"/>
  <c r="E65" i="12"/>
  <c r="H64" i="12"/>
  <c r="F64" i="12"/>
  <c r="E64" i="12"/>
  <c r="H63" i="12"/>
  <c r="F63" i="12"/>
  <c r="E63" i="12"/>
  <c r="H62" i="12"/>
  <c r="F62" i="12"/>
  <c r="E62" i="12"/>
  <c r="H61" i="12"/>
  <c r="F61" i="12"/>
  <c r="E61" i="12"/>
  <c r="H60" i="12"/>
  <c r="F60" i="12"/>
  <c r="E60" i="12"/>
  <c r="H59" i="12"/>
  <c r="F59" i="12"/>
  <c r="E59" i="12"/>
  <c r="H58" i="12"/>
  <c r="F58" i="12"/>
  <c r="E58" i="12"/>
  <c r="H57" i="12"/>
  <c r="F57" i="12"/>
  <c r="E57" i="12"/>
  <c r="H56" i="12"/>
  <c r="F56" i="12"/>
  <c r="E56" i="12"/>
  <c r="H55" i="12"/>
  <c r="F55" i="12"/>
  <c r="E55" i="12"/>
  <c r="H54" i="12"/>
  <c r="F54" i="12"/>
  <c r="E54" i="12"/>
  <c r="H53" i="12"/>
  <c r="F53" i="12"/>
  <c r="E53" i="12"/>
  <c r="H52" i="12"/>
  <c r="F52" i="12"/>
  <c r="E52" i="12"/>
  <c r="H51" i="12"/>
  <c r="F51" i="12"/>
  <c r="E51" i="12"/>
  <c r="H50" i="12"/>
  <c r="F50" i="12"/>
  <c r="E50" i="12"/>
  <c r="H49" i="12"/>
  <c r="F49" i="12"/>
  <c r="E49" i="12"/>
  <c r="H48" i="12"/>
  <c r="F48" i="12"/>
  <c r="E48" i="12"/>
  <c r="H47" i="12"/>
  <c r="F47" i="12"/>
  <c r="E47" i="12"/>
  <c r="H45" i="12"/>
  <c r="F45" i="12"/>
  <c r="E45" i="12"/>
  <c r="H44" i="12"/>
  <c r="F44" i="12"/>
  <c r="E44" i="12"/>
  <c r="H43" i="12"/>
  <c r="F43" i="12"/>
  <c r="E43" i="12"/>
  <c r="H42" i="12"/>
  <c r="F42" i="12"/>
  <c r="E42" i="12"/>
  <c r="H41" i="12"/>
  <c r="F41" i="12"/>
  <c r="E41" i="12"/>
  <c r="H40" i="12"/>
  <c r="F40" i="12"/>
  <c r="E40" i="12"/>
  <c r="H39" i="12"/>
  <c r="F39" i="12"/>
  <c r="E39" i="12"/>
  <c r="H38" i="12"/>
  <c r="F38" i="12"/>
  <c r="E38" i="12"/>
  <c r="H37" i="12"/>
  <c r="F37" i="12"/>
  <c r="E37" i="12"/>
  <c r="H36" i="12"/>
  <c r="F36" i="12"/>
  <c r="E36" i="12"/>
  <c r="H35" i="12"/>
  <c r="F35" i="12"/>
  <c r="E35" i="12"/>
  <c r="H34" i="12"/>
  <c r="F34" i="12"/>
  <c r="E34" i="12"/>
  <c r="H33" i="12"/>
  <c r="F33" i="12"/>
  <c r="E33" i="12"/>
  <c r="H32" i="12"/>
  <c r="F32" i="12"/>
  <c r="E32" i="12"/>
  <c r="H31" i="12"/>
  <c r="F31" i="12"/>
  <c r="E31" i="12"/>
  <c r="H30" i="12"/>
  <c r="F30" i="12"/>
  <c r="E30" i="12"/>
  <c r="H29" i="12"/>
  <c r="F29" i="12"/>
  <c r="E29" i="12"/>
  <c r="H28" i="12"/>
  <c r="F28" i="12"/>
  <c r="E28" i="12"/>
  <c r="H27" i="12"/>
  <c r="F27" i="12"/>
  <c r="E27" i="12"/>
  <c r="H26" i="12"/>
  <c r="F26" i="12"/>
  <c r="E26" i="12"/>
  <c r="H25" i="12"/>
  <c r="F25" i="12"/>
  <c r="E25" i="12"/>
  <c r="H594" i="11"/>
  <c r="F594" i="11"/>
  <c r="E594" i="11"/>
  <c r="H593" i="11"/>
  <c r="F593" i="11"/>
  <c r="E593" i="11"/>
  <c r="H592" i="11"/>
  <c r="F592" i="11"/>
  <c r="E592" i="11"/>
  <c r="H591" i="11"/>
  <c r="F591" i="11"/>
  <c r="E591" i="11"/>
  <c r="H590" i="11"/>
  <c r="F590" i="11"/>
  <c r="E590" i="11"/>
  <c r="H589" i="11"/>
  <c r="F589" i="11"/>
  <c r="E589" i="11"/>
  <c r="H588" i="11"/>
  <c r="F588" i="11"/>
  <c r="E588" i="11"/>
  <c r="H587" i="11"/>
  <c r="F587" i="11"/>
  <c r="E587" i="11"/>
  <c r="H586" i="11"/>
  <c r="F586" i="11"/>
  <c r="E586" i="11"/>
  <c r="H585" i="11"/>
  <c r="F585" i="11"/>
  <c r="E585" i="11"/>
  <c r="H584" i="11"/>
  <c r="F584" i="11"/>
  <c r="E584" i="11"/>
  <c r="H583" i="11"/>
  <c r="F583" i="11"/>
  <c r="E583" i="11"/>
  <c r="H582" i="11"/>
  <c r="F582" i="11"/>
  <c r="E582" i="11"/>
  <c r="H581" i="11"/>
  <c r="F581" i="11"/>
  <c r="E581" i="11"/>
  <c r="H579" i="11"/>
  <c r="F579" i="11"/>
  <c r="H578" i="11"/>
  <c r="F578" i="11"/>
  <c r="E578" i="11"/>
  <c r="H577" i="11"/>
  <c r="F577" i="11"/>
  <c r="E577" i="11"/>
  <c r="H576" i="11"/>
  <c r="F576" i="11"/>
  <c r="E576" i="11"/>
  <c r="H575" i="11"/>
  <c r="F575" i="11"/>
  <c r="E575" i="11"/>
  <c r="H574" i="11"/>
  <c r="F574" i="11"/>
  <c r="E574" i="11"/>
  <c r="H573" i="11"/>
  <c r="F573" i="11"/>
  <c r="E573" i="11"/>
  <c r="H572" i="11"/>
  <c r="F572" i="11"/>
  <c r="E572" i="11"/>
  <c r="H571" i="11"/>
  <c r="F571" i="11"/>
  <c r="E571" i="11"/>
  <c r="H570" i="11"/>
  <c r="F570" i="11"/>
  <c r="E570" i="11"/>
  <c r="H569" i="11"/>
  <c r="F569" i="11"/>
  <c r="E569" i="11"/>
  <c r="H568" i="11"/>
  <c r="F568" i="11"/>
  <c r="E568" i="11"/>
  <c r="H566" i="11"/>
  <c r="F566" i="11"/>
  <c r="E566" i="11"/>
  <c r="H565" i="11"/>
  <c r="F565" i="11"/>
  <c r="E565" i="11"/>
  <c r="H564" i="11"/>
  <c r="F564" i="11"/>
  <c r="E564" i="11"/>
  <c r="H563" i="11"/>
  <c r="F563" i="11"/>
  <c r="E563" i="11"/>
  <c r="H562" i="11"/>
  <c r="F562" i="11"/>
  <c r="E562" i="11"/>
  <c r="H561" i="11"/>
  <c r="F561" i="11"/>
  <c r="E561" i="11"/>
  <c r="H560" i="11"/>
  <c r="F560" i="11"/>
  <c r="E560" i="11"/>
  <c r="H559" i="11"/>
  <c r="F559" i="11"/>
  <c r="E559" i="11"/>
  <c r="H558" i="11"/>
  <c r="F558" i="11"/>
  <c r="E558" i="11"/>
  <c r="H557" i="11"/>
  <c r="F557" i="11"/>
  <c r="E557" i="11"/>
  <c r="H556" i="11"/>
  <c r="F556" i="11"/>
  <c r="E556" i="11"/>
  <c r="H555" i="11"/>
  <c r="F555" i="11"/>
  <c r="E555" i="11"/>
  <c r="H554" i="11"/>
  <c r="F554" i="11"/>
  <c r="E554" i="11"/>
  <c r="H553" i="11"/>
  <c r="F553" i="11"/>
  <c r="E553" i="11"/>
  <c r="H552" i="11"/>
  <c r="F552" i="11"/>
  <c r="E552" i="11"/>
  <c r="H551" i="11"/>
  <c r="F551" i="11"/>
  <c r="E551" i="11"/>
  <c r="H550" i="11"/>
  <c r="F550" i="11"/>
  <c r="E550" i="11"/>
  <c r="H549" i="11"/>
  <c r="F549" i="11"/>
  <c r="E549" i="11"/>
  <c r="H548" i="11"/>
  <c r="F548" i="11"/>
  <c r="E548" i="11"/>
  <c r="H533" i="11"/>
  <c r="F533" i="11"/>
  <c r="E533" i="11"/>
  <c r="H532" i="11"/>
  <c r="F532" i="11"/>
  <c r="E532" i="11"/>
  <c r="H531" i="11"/>
  <c r="F531" i="11"/>
  <c r="E531" i="11"/>
  <c r="H530" i="11"/>
  <c r="F530" i="11"/>
  <c r="E530" i="11"/>
  <c r="H529" i="11"/>
  <c r="F529" i="11"/>
  <c r="E529" i="11"/>
  <c r="H528" i="11"/>
  <c r="F528" i="11"/>
  <c r="E528" i="11"/>
  <c r="H527" i="11"/>
  <c r="F527" i="11"/>
  <c r="E527" i="11"/>
  <c r="H526" i="11"/>
  <c r="F526" i="11"/>
  <c r="E526" i="11"/>
  <c r="H525" i="11"/>
  <c r="F525" i="11"/>
  <c r="E525" i="11"/>
  <c r="H524" i="11"/>
  <c r="F524" i="11"/>
  <c r="E524" i="11"/>
  <c r="H523" i="11"/>
  <c r="F523" i="11"/>
  <c r="E523" i="11"/>
  <c r="H522" i="11"/>
  <c r="F522" i="11"/>
  <c r="E522" i="11"/>
  <c r="H521" i="11"/>
  <c r="F521" i="11"/>
  <c r="E521" i="11"/>
  <c r="H520" i="11"/>
  <c r="F520" i="11"/>
  <c r="E520" i="11"/>
  <c r="H519" i="11"/>
  <c r="F519" i="11"/>
  <c r="E519" i="11"/>
  <c r="H518" i="11"/>
  <c r="F518" i="11"/>
  <c r="E518" i="11"/>
  <c r="H517" i="11"/>
  <c r="F517" i="11"/>
  <c r="E517" i="11"/>
  <c r="H516" i="11"/>
  <c r="F516" i="11"/>
  <c r="E516" i="11"/>
  <c r="H515" i="11"/>
  <c r="F515" i="11"/>
  <c r="E515" i="11"/>
  <c r="H514" i="11"/>
  <c r="F514" i="11"/>
  <c r="E514" i="11"/>
  <c r="H513" i="11"/>
  <c r="F513" i="11"/>
  <c r="E513" i="11"/>
  <c r="H512" i="11"/>
  <c r="F512" i="11"/>
  <c r="E512" i="11"/>
  <c r="H511" i="11"/>
  <c r="F511" i="11"/>
  <c r="E511" i="11"/>
  <c r="H510" i="11"/>
  <c r="F510" i="11"/>
  <c r="E510" i="11"/>
  <c r="H509" i="11"/>
  <c r="F509" i="11"/>
  <c r="E509" i="11"/>
  <c r="H508" i="11"/>
  <c r="F508" i="11"/>
  <c r="E508" i="11"/>
  <c r="H507" i="11"/>
  <c r="F507" i="11"/>
  <c r="E507" i="11"/>
  <c r="H506" i="11"/>
  <c r="F506" i="11"/>
  <c r="E506" i="11"/>
  <c r="H505" i="11"/>
  <c r="F505" i="11"/>
  <c r="E505" i="11"/>
  <c r="H504" i="11"/>
  <c r="F504" i="11"/>
  <c r="E504" i="11"/>
  <c r="H503" i="11"/>
  <c r="F503" i="11"/>
  <c r="E503" i="11"/>
  <c r="H502" i="11"/>
  <c r="F502" i="11"/>
  <c r="E502" i="11"/>
  <c r="H501" i="11"/>
  <c r="F501" i="11"/>
  <c r="E501" i="11"/>
  <c r="H500" i="11"/>
  <c r="F500" i="11"/>
  <c r="E500" i="11"/>
  <c r="H499" i="11"/>
  <c r="F499" i="11"/>
  <c r="E499" i="11"/>
  <c r="H498" i="11"/>
  <c r="F498" i="11"/>
  <c r="E498" i="11"/>
  <c r="H497" i="11"/>
  <c r="F497" i="11"/>
  <c r="E497" i="11"/>
  <c r="H496" i="11"/>
  <c r="F496" i="11"/>
  <c r="E496" i="11"/>
  <c r="H495" i="11"/>
  <c r="F495" i="11"/>
  <c r="E495" i="11"/>
  <c r="H494" i="11"/>
  <c r="F494" i="11"/>
  <c r="E494" i="11"/>
  <c r="H493" i="11"/>
  <c r="F493" i="11"/>
  <c r="E493" i="11"/>
  <c r="H492" i="11"/>
  <c r="F492" i="11"/>
  <c r="E492" i="11"/>
  <c r="H491" i="11"/>
  <c r="F491" i="11"/>
  <c r="E491" i="11"/>
  <c r="H490" i="11"/>
  <c r="F490" i="11"/>
  <c r="E490" i="11"/>
  <c r="H489" i="11"/>
  <c r="F489" i="11"/>
  <c r="E489" i="11"/>
  <c r="H488" i="11"/>
  <c r="F488" i="11"/>
  <c r="E488" i="11"/>
  <c r="H487" i="11"/>
  <c r="F487" i="11"/>
  <c r="E487" i="11"/>
  <c r="H486" i="11"/>
  <c r="F486" i="11"/>
  <c r="E486" i="11"/>
  <c r="H485" i="11"/>
  <c r="F485" i="11"/>
  <c r="E485" i="11"/>
  <c r="H484" i="11"/>
  <c r="F484" i="11"/>
  <c r="E484" i="11"/>
  <c r="H483" i="11"/>
  <c r="F483" i="11"/>
  <c r="E483" i="11"/>
  <c r="H482" i="11"/>
  <c r="F482" i="11"/>
  <c r="E482" i="11"/>
  <c r="H481" i="11"/>
  <c r="F481" i="11"/>
  <c r="E481" i="11"/>
  <c r="H480" i="11"/>
  <c r="F480" i="11"/>
  <c r="E480" i="11"/>
  <c r="H479" i="11"/>
  <c r="F479" i="11"/>
  <c r="E479" i="11"/>
  <c r="H478" i="11"/>
  <c r="F478" i="11"/>
  <c r="E478" i="11"/>
  <c r="H477" i="11"/>
  <c r="F477" i="11"/>
  <c r="E477" i="11"/>
  <c r="H476" i="11"/>
  <c r="F476" i="11"/>
  <c r="E476" i="11"/>
  <c r="H475" i="11"/>
  <c r="F475" i="11"/>
  <c r="E475" i="11"/>
  <c r="H474" i="11"/>
  <c r="F474" i="11"/>
  <c r="E474" i="11"/>
  <c r="H473" i="11"/>
  <c r="F473" i="11"/>
  <c r="E473" i="11"/>
  <c r="H472" i="11"/>
  <c r="F472" i="11"/>
  <c r="E472" i="11"/>
  <c r="H471" i="11"/>
  <c r="F471" i="11"/>
  <c r="E471" i="11"/>
  <c r="H470" i="11"/>
  <c r="F470" i="11"/>
  <c r="E470" i="11"/>
  <c r="H469" i="11"/>
  <c r="F469" i="11"/>
  <c r="E469" i="11"/>
  <c r="H468" i="11"/>
  <c r="F468" i="11"/>
  <c r="E468" i="11"/>
  <c r="H467" i="11"/>
  <c r="F467" i="11"/>
  <c r="E467" i="11"/>
  <c r="H466" i="11"/>
  <c r="F466" i="11"/>
  <c r="E466" i="11"/>
  <c r="H465" i="11"/>
  <c r="F465" i="11"/>
  <c r="E465" i="11"/>
  <c r="H464" i="11"/>
  <c r="F464" i="11"/>
  <c r="E464" i="11"/>
  <c r="H463" i="11"/>
  <c r="F463" i="11"/>
  <c r="E463" i="11"/>
  <c r="H462" i="11"/>
  <c r="F462" i="11"/>
  <c r="E462" i="11"/>
  <c r="H461" i="11"/>
  <c r="F461" i="11"/>
  <c r="E461" i="11"/>
  <c r="H460" i="11"/>
  <c r="F460" i="11"/>
  <c r="E460" i="11"/>
  <c r="H459" i="11"/>
  <c r="F459" i="11"/>
  <c r="E459" i="11"/>
  <c r="H458" i="11"/>
  <c r="F458" i="11"/>
  <c r="E458" i="11"/>
  <c r="H457" i="11"/>
  <c r="F457" i="11"/>
  <c r="E457" i="11"/>
  <c r="H456" i="11"/>
  <c r="F456" i="11"/>
  <c r="E456" i="11"/>
  <c r="H455" i="11"/>
  <c r="F455" i="11"/>
  <c r="E455" i="11"/>
  <c r="H454" i="11"/>
  <c r="F454" i="11"/>
  <c r="E454" i="11"/>
  <c r="H453" i="11"/>
  <c r="F453" i="11"/>
  <c r="E453" i="11"/>
  <c r="H452" i="11"/>
  <c r="F452" i="11"/>
  <c r="E452" i="11"/>
  <c r="H451" i="11"/>
  <c r="F451" i="11"/>
  <c r="E451" i="11"/>
  <c r="H450" i="11"/>
  <c r="F450" i="11"/>
  <c r="E450" i="11"/>
  <c r="H449" i="11"/>
  <c r="F449" i="11"/>
  <c r="E449" i="11"/>
  <c r="H448" i="11"/>
  <c r="F448" i="11"/>
  <c r="E448" i="11"/>
  <c r="H447" i="11"/>
  <c r="F447" i="11"/>
  <c r="E447" i="11"/>
  <c r="H446" i="11"/>
  <c r="F446" i="11"/>
  <c r="E446" i="11"/>
  <c r="H445" i="11"/>
  <c r="F445" i="11"/>
  <c r="E445" i="11"/>
  <c r="H444" i="11"/>
  <c r="F444" i="11"/>
  <c r="E444" i="11"/>
  <c r="H443" i="11"/>
  <c r="F443" i="11"/>
  <c r="E443" i="11"/>
  <c r="H442" i="11"/>
  <c r="F442" i="11"/>
  <c r="E442" i="11"/>
  <c r="H441" i="11"/>
  <c r="F441" i="11"/>
  <c r="E441" i="11"/>
  <c r="H440" i="11"/>
  <c r="F440" i="11"/>
  <c r="E440" i="11"/>
  <c r="H439" i="11"/>
  <c r="F439" i="11"/>
  <c r="E439" i="11"/>
  <c r="H438" i="11"/>
  <c r="F438" i="11"/>
  <c r="E438" i="11"/>
  <c r="H437" i="11"/>
  <c r="F437" i="11"/>
  <c r="E437" i="11"/>
  <c r="H436" i="11"/>
  <c r="F436" i="11"/>
  <c r="E436" i="11"/>
  <c r="H435" i="11"/>
  <c r="F435" i="11"/>
  <c r="E435" i="11"/>
  <c r="H434" i="11"/>
  <c r="F434" i="11"/>
  <c r="E434" i="11"/>
  <c r="H433" i="11"/>
  <c r="F433" i="11"/>
  <c r="E433" i="11"/>
  <c r="H432" i="11"/>
  <c r="F432" i="11"/>
  <c r="E432" i="11"/>
  <c r="H431" i="11"/>
  <c r="F431" i="11"/>
  <c r="E431" i="11"/>
  <c r="H430" i="11"/>
  <c r="F430" i="11"/>
  <c r="E430" i="11"/>
  <c r="H429" i="11"/>
  <c r="F429" i="11"/>
  <c r="E429" i="11"/>
  <c r="H428" i="11"/>
  <c r="F428" i="11"/>
  <c r="E428" i="11"/>
  <c r="H427" i="11"/>
  <c r="F427" i="11"/>
  <c r="E427" i="11"/>
  <c r="H426" i="11"/>
  <c r="F426" i="11"/>
  <c r="E426" i="11"/>
  <c r="H425" i="11"/>
  <c r="F425" i="11"/>
  <c r="E425" i="11"/>
  <c r="H424" i="11"/>
  <c r="F424" i="11"/>
  <c r="E424" i="11"/>
  <c r="H423" i="11"/>
  <c r="F423" i="11"/>
  <c r="E423" i="11"/>
  <c r="H422" i="11"/>
  <c r="F422" i="11"/>
  <c r="E422" i="11"/>
  <c r="H421" i="11"/>
  <c r="F421" i="11"/>
  <c r="E421" i="11"/>
  <c r="H420" i="11"/>
  <c r="F420" i="11"/>
  <c r="E420" i="11"/>
  <c r="H419" i="11"/>
  <c r="F419" i="11"/>
  <c r="E419" i="11"/>
  <c r="H418" i="11"/>
  <c r="F418" i="11"/>
  <c r="E418" i="11"/>
  <c r="H417" i="11"/>
  <c r="F417" i="11"/>
  <c r="E417" i="11"/>
  <c r="H416" i="11"/>
  <c r="F416" i="11"/>
  <c r="E416" i="11"/>
  <c r="H415" i="11"/>
  <c r="F415" i="11"/>
  <c r="E415" i="11"/>
  <c r="H414" i="11"/>
  <c r="F414" i="11"/>
  <c r="E414" i="11"/>
  <c r="H413" i="11"/>
  <c r="F413" i="11"/>
  <c r="E413" i="11"/>
  <c r="H412" i="11"/>
  <c r="F412" i="11"/>
  <c r="E412" i="11"/>
  <c r="H411" i="11"/>
  <c r="F411" i="11"/>
  <c r="E411" i="11"/>
  <c r="H410" i="11"/>
  <c r="F410" i="11"/>
  <c r="E410" i="11"/>
  <c r="H409" i="11"/>
  <c r="F409" i="11"/>
  <c r="E409" i="11"/>
  <c r="H408" i="11"/>
  <c r="F408" i="11"/>
  <c r="E408" i="11"/>
  <c r="H407" i="11"/>
  <c r="F407" i="11"/>
  <c r="E407" i="11"/>
  <c r="H406" i="11"/>
  <c r="F406" i="11"/>
  <c r="E406" i="11"/>
  <c r="H405" i="11"/>
  <c r="F405" i="11"/>
  <c r="E405" i="11"/>
  <c r="H404" i="11"/>
  <c r="F404" i="11"/>
  <c r="E404" i="11"/>
  <c r="H403" i="11"/>
  <c r="F403" i="11"/>
  <c r="E403" i="11"/>
  <c r="H402" i="11"/>
  <c r="F402" i="11"/>
  <c r="E402" i="11"/>
  <c r="H401" i="11"/>
  <c r="F401" i="11"/>
  <c r="E401" i="11"/>
  <c r="H400" i="11"/>
  <c r="F400" i="11"/>
  <c r="E400" i="11"/>
  <c r="H399" i="11"/>
  <c r="F399" i="11"/>
  <c r="E399" i="11"/>
  <c r="H398" i="11"/>
  <c r="F398" i="11"/>
  <c r="E398" i="11"/>
  <c r="H397" i="11"/>
  <c r="F397" i="11"/>
  <c r="E397" i="11"/>
  <c r="H396" i="11"/>
  <c r="F396" i="11"/>
  <c r="E396" i="11"/>
  <c r="H395" i="11"/>
  <c r="F395" i="11"/>
  <c r="E395" i="11"/>
  <c r="H394" i="11"/>
  <c r="F394" i="11"/>
  <c r="E394" i="11"/>
  <c r="H393" i="11"/>
  <c r="F393" i="11"/>
  <c r="E393" i="11"/>
  <c r="H392" i="11"/>
  <c r="F392" i="11"/>
  <c r="E392" i="11"/>
  <c r="H391" i="11"/>
  <c r="F391" i="11"/>
  <c r="E391" i="11"/>
  <c r="H390" i="11"/>
  <c r="F390" i="11"/>
  <c r="E390" i="11"/>
  <c r="H389" i="11"/>
  <c r="F389" i="11"/>
  <c r="E389" i="11"/>
  <c r="H388" i="11"/>
  <c r="F388" i="11"/>
  <c r="E388" i="11"/>
  <c r="H387" i="11"/>
  <c r="F387" i="11"/>
  <c r="E387" i="11"/>
  <c r="H386" i="11"/>
  <c r="F386" i="11"/>
  <c r="E386" i="11"/>
  <c r="H385" i="11"/>
  <c r="F385" i="11"/>
  <c r="E385" i="11"/>
  <c r="H384" i="11"/>
  <c r="F384" i="11"/>
  <c r="E384" i="11"/>
  <c r="H383" i="11"/>
  <c r="F383" i="11"/>
  <c r="E383" i="11"/>
  <c r="H382" i="11"/>
  <c r="F382" i="11"/>
  <c r="E382" i="11"/>
  <c r="H381" i="11"/>
  <c r="F381" i="11"/>
  <c r="E381" i="11"/>
  <c r="H380" i="11"/>
  <c r="F380" i="11"/>
  <c r="E380" i="11"/>
  <c r="H379" i="11"/>
  <c r="F379" i="11"/>
  <c r="E379" i="11"/>
  <c r="H378" i="11"/>
  <c r="F378" i="11"/>
  <c r="E378" i="11"/>
  <c r="H377" i="11"/>
  <c r="F377" i="11"/>
  <c r="E377" i="11"/>
  <c r="H376" i="11"/>
  <c r="F376" i="11"/>
  <c r="E376" i="11"/>
  <c r="H375" i="11"/>
  <c r="F375" i="11"/>
  <c r="E375" i="11"/>
  <c r="H374" i="11"/>
  <c r="F374" i="11"/>
  <c r="E374" i="11"/>
  <c r="H373" i="11"/>
  <c r="F373" i="11"/>
  <c r="E373" i="11"/>
  <c r="H372" i="11"/>
  <c r="F372" i="11"/>
  <c r="E372" i="11"/>
  <c r="H371" i="11"/>
  <c r="F371" i="11"/>
  <c r="E371" i="11"/>
  <c r="H370" i="11"/>
  <c r="F370" i="11"/>
  <c r="E370" i="11"/>
  <c r="H369" i="11"/>
  <c r="F369" i="11"/>
  <c r="E369" i="11"/>
  <c r="H368" i="11"/>
  <c r="F368" i="11"/>
  <c r="E368" i="11"/>
  <c r="H367" i="11"/>
  <c r="F367" i="11"/>
  <c r="E367" i="11"/>
  <c r="H366" i="11"/>
  <c r="F366" i="11"/>
  <c r="E366" i="11"/>
  <c r="H365" i="11"/>
  <c r="F365" i="11"/>
  <c r="E365" i="11"/>
  <c r="H364" i="11"/>
  <c r="F364" i="11"/>
  <c r="E364" i="11"/>
  <c r="H363" i="11"/>
  <c r="F363" i="11"/>
  <c r="E363" i="11"/>
  <c r="H362" i="11"/>
  <c r="F362" i="11"/>
  <c r="E362" i="11"/>
  <c r="H361" i="11"/>
  <c r="F361" i="11"/>
  <c r="E361" i="11"/>
  <c r="H360" i="11"/>
  <c r="F360" i="11"/>
  <c r="E360" i="11"/>
  <c r="H359" i="11"/>
  <c r="F359" i="11"/>
  <c r="E359" i="11"/>
  <c r="H358" i="11"/>
  <c r="F358" i="11"/>
  <c r="E358" i="11"/>
  <c r="H357" i="11"/>
  <c r="F357" i="11"/>
  <c r="E357" i="11"/>
  <c r="H356" i="11"/>
  <c r="F356" i="11"/>
  <c r="E356" i="11"/>
  <c r="H355" i="11"/>
  <c r="F355" i="11"/>
  <c r="E355" i="11"/>
  <c r="H354" i="11"/>
  <c r="F354" i="11"/>
  <c r="E354" i="11"/>
  <c r="H353" i="11"/>
  <c r="F353" i="11"/>
  <c r="E353" i="11"/>
  <c r="H352" i="11"/>
  <c r="F352" i="11"/>
  <c r="E352" i="11"/>
  <c r="H351" i="11"/>
  <c r="F351" i="11"/>
  <c r="E351" i="11"/>
  <c r="H350" i="11"/>
  <c r="F350" i="11"/>
  <c r="E350" i="11"/>
  <c r="H349" i="11"/>
  <c r="F349" i="11"/>
  <c r="E349" i="11"/>
  <c r="H348" i="11"/>
  <c r="F348" i="11"/>
  <c r="E348" i="11"/>
  <c r="H347" i="11"/>
  <c r="F347" i="11"/>
  <c r="E347" i="11"/>
  <c r="H346" i="11"/>
  <c r="F346" i="11"/>
  <c r="E346" i="11"/>
  <c r="H345" i="11"/>
  <c r="F345" i="11"/>
  <c r="E345" i="11"/>
  <c r="H344" i="11"/>
  <c r="F344" i="11"/>
  <c r="E344" i="11"/>
  <c r="H343" i="11"/>
  <c r="F343" i="11"/>
  <c r="E343" i="11"/>
  <c r="H342" i="11"/>
  <c r="F342" i="11"/>
  <c r="E342" i="11"/>
  <c r="H341" i="11"/>
  <c r="F341" i="11"/>
  <c r="E341" i="11"/>
  <c r="H340" i="11"/>
  <c r="F340" i="11"/>
  <c r="E340" i="11"/>
  <c r="H339" i="11"/>
  <c r="F339" i="11"/>
  <c r="E339" i="11"/>
  <c r="H338" i="11"/>
  <c r="F338" i="11"/>
  <c r="E338" i="11"/>
  <c r="H337" i="11"/>
  <c r="F337" i="11"/>
  <c r="E337" i="11"/>
  <c r="H336" i="11"/>
  <c r="F336" i="11"/>
  <c r="E336" i="11"/>
  <c r="H335" i="11"/>
  <c r="F335" i="11"/>
  <c r="E335" i="11"/>
  <c r="H334" i="11"/>
  <c r="F334" i="11"/>
  <c r="E334" i="11"/>
  <c r="H333" i="11"/>
  <c r="F333" i="11"/>
  <c r="E333" i="11"/>
  <c r="H332" i="11"/>
  <c r="F332" i="11"/>
  <c r="E332" i="11"/>
  <c r="H331" i="11"/>
  <c r="F331" i="11"/>
  <c r="E331" i="11"/>
  <c r="H330" i="11"/>
  <c r="F330" i="11"/>
  <c r="E330" i="11"/>
  <c r="H329" i="11"/>
  <c r="F329" i="11"/>
  <c r="E329" i="11"/>
  <c r="H328" i="11"/>
  <c r="F328" i="11"/>
  <c r="E328" i="11"/>
  <c r="H327" i="11"/>
  <c r="F327" i="11"/>
  <c r="E327" i="11"/>
  <c r="H326" i="11"/>
  <c r="F326" i="11"/>
  <c r="E326" i="11"/>
  <c r="H325" i="11"/>
  <c r="F325" i="11"/>
  <c r="E325" i="11"/>
  <c r="H324" i="11"/>
  <c r="F324" i="11"/>
  <c r="E324" i="11"/>
  <c r="H323" i="11"/>
  <c r="F323" i="11"/>
  <c r="E323" i="11"/>
  <c r="H322" i="11"/>
  <c r="F322" i="11"/>
  <c r="E322" i="11"/>
  <c r="H321" i="11"/>
  <c r="F321" i="11"/>
  <c r="E321" i="11"/>
  <c r="H320" i="11"/>
  <c r="F320" i="11"/>
  <c r="E320" i="11"/>
  <c r="H319" i="11"/>
  <c r="F319" i="11"/>
  <c r="E319" i="11"/>
  <c r="H318" i="11"/>
  <c r="F318" i="11"/>
  <c r="E318" i="11"/>
  <c r="H317" i="11"/>
  <c r="F317" i="11"/>
  <c r="E317" i="11"/>
  <c r="H316" i="11"/>
  <c r="F316" i="11"/>
  <c r="E316" i="11"/>
  <c r="H315" i="11"/>
  <c r="F315" i="11"/>
  <c r="E315" i="11"/>
  <c r="H314" i="11"/>
  <c r="F314" i="11"/>
  <c r="E314" i="11"/>
  <c r="H313" i="11"/>
  <c r="F313" i="11"/>
  <c r="E313" i="11"/>
  <c r="H312" i="11"/>
  <c r="F312" i="11"/>
  <c r="E312" i="11"/>
  <c r="H311" i="11"/>
  <c r="F311" i="11"/>
  <c r="E311" i="11"/>
  <c r="H310" i="11"/>
  <c r="F310" i="11"/>
  <c r="E310" i="11"/>
  <c r="H309" i="11"/>
  <c r="F309" i="11"/>
  <c r="E309" i="11"/>
  <c r="H308" i="11"/>
  <c r="F308" i="11"/>
  <c r="E308" i="11"/>
  <c r="H307" i="11"/>
  <c r="F307" i="11"/>
  <c r="E307" i="11"/>
  <c r="H306" i="11"/>
  <c r="F306" i="11"/>
  <c r="E306" i="11"/>
  <c r="H305" i="11"/>
  <c r="F305" i="11"/>
  <c r="E305" i="11"/>
  <c r="H304" i="11"/>
  <c r="F304" i="11"/>
  <c r="E304" i="11"/>
  <c r="H303" i="11"/>
  <c r="F303" i="11"/>
  <c r="E303" i="11"/>
  <c r="H302" i="11"/>
  <c r="F302" i="11"/>
  <c r="E302" i="11"/>
  <c r="H301" i="11"/>
  <c r="F301" i="11"/>
  <c r="E301" i="11"/>
  <c r="H300" i="11"/>
  <c r="F300" i="11"/>
  <c r="E300" i="11"/>
  <c r="H299" i="11"/>
  <c r="F299" i="11"/>
  <c r="E299" i="11"/>
  <c r="H298" i="11"/>
  <c r="F298" i="11"/>
  <c r="E298" i="11"/>
  <c r="H297" i="11"/>
  <c r="F297" i="11"/>
  <c r="E297" i="11"/>
  <c r="H296" i="11"/>
  <c r="F296" i="11"/>
  <c r="E296" i="11"/>
  <c r="H295" i="11"/>
  <c r="F295" i="11"/>
  <c r="E295" i="11"/>
  <c r="H294" i="11"/>
  <c r="F294" i="11"/>
  <c r="E294" i="11"/>
  <c r="H293" i="11"/>
  <c r="F293" i="11"/>
  <c r="E293" i="11"/>
  <c r="H292" i="11"/>
  <c r="F292" i="11"/>
  <c r="E292" i="11"/>
  <c r="H291" i="11"/>
  <c r="F291" i="11"/>
  <c r="E291" i="11"/>
  <c r="H290" i="11"/>
  <c r="F290" i="11"/>
  <c r="E290" i="11"/>
  <c r="H289" i="11"/>
  <c r="F289" i="11"/>
  <c r="E289" i="11"/>
  <c r="H288" i="11"/>
  <c r="F288" i="11"/>
  <c r="E288" i="11"/>
  <c r="H287" i="11"/>
  <c r="F287" i="11"/>
  <c r="E287" i="11"/>
  <c r="H286" i="11"/>
  <c r="F286" i="11"/>
  <c r="E286" i="11"/>
  <c r="H285" i="11"/>
  <c r="F285" i="11"/>
  <c r="E285" i="11"/>
  <c r="H284" i="11"/>
  <c r="F284" i="11"/>
  <c r="E284" i="11"/>
  <c r="H283" i="11"/>
  <c r="F283" i="11"/>
  <c r="E283" i="11"/>
  <c r="H282" i="11"/>
  <c r="F282" i="11"/>
  <c r="E282" i="11"/>
  <c r="H281" i="11"/>
  <c r="F281" i="11"/>
  <c r="E281" i="11"/>
  <c r="H280" i="11"/>
  <c r="F280" i="11"/>
  <c r="E280" i="11"/>
  <c r="H279" i="11"/>
  <c r="F279" i="11"/>
  <c r="E279" i="11"/>
  <c r="H278" i="11"/>
  <c r="F278" i="11"/>
  <c r="E278" i="11"/>
  <c r="H277" i="11"/>
  <c r="F277" i="11"/>
  <c r="E277" i="11"/>
  <c r="H276" i="11"/>
  <c r="F276" i="11"/>
  <c r="E276" i="11"/>
  <c r="H275" i="11"/>
  <c r="F275" i="11"/>
  <c r="E275" i="11"/>
  <c r="H274" i="11"/>
  <c r="F274" i="11"/>
  <c r="E274" i="11"/>
  <c r="H273" i="11"/>
  <c r="F273" i="11"/>
  <c r="E273" i="11"/>
  <c r="H272" i="11"/>
  <c r="F272" i="11"/>
  <c r="E272" i="11"/>
  <c r="H271" i="11"/>
  <c r="F271" i="11"/>
  <c r="E271" i="11"/>
  <c r="H270" i="11"/>
  <c r="F270" i="11"/>
  <c r="E270" i="11"/>
  <c r="H269" i="11"/>
  <c r="F269" i="11"/>
  <c r="E269" i="11"/>
  <c r="H268" i="11"/>
  <c r="F268" i="11"/>
  <c r="E268" i="11"/>
  <c r="H267" i="11"/>
  <c r="F267" i="11"/>
  <c r="E267" i="11"/>
  <c r="H266" i="11"/>
  <c r="F266" i="11"/>
  <c r="E266" i="11"/>
  <c r="H265" i="11"/>
  <c r="F265" i="11"/>
  <c r="E265" i="11"/>
  <c r="H264" i="11"/>
  <c r="F264" i="11"/>
  <c r="E264" i="11"/>
  <c r="H263" i="11"/>
  <c r="F263" i="11"/>
  <c r="E263" i="11"/>
  <c r="H262" i="11"/>
  <c r="F262" i="11"/>
  <c r="E262" i="11"/>
  <c r="H261" i="11"/>
  <c r="F261" i="11"/>
  <c r="E261" i="11"/>
  <c r="H260" i="11"/>
  <c r="F260" i="11"/>
  <c r="E260" i="11"/>
  <c r="H259" i="11"/>
  <c r="F259" i="11"/>
  <c r="E259" i="11"/>
  <c r="H257" i="11"/>
  <c r="F257" i="11"/>
  <c r="E257" i="11"/>
  <c r="H256" i="11"/>
  <c r="F256" i="11"/>
  <c r="E256" i="11"/>
  <c r="H255" i="11"/>
  <c r="F255" i="11"/>
  <c r="E255" i="11"/>
  <c r="H254" i="11"/>
  <c r="F254" i="11"/>
  <c r="E254" i="11"/>
  <c r="H253" i="11"/>
  <c r="F253" i="11"/>
  <c r="E253" i="11"/>
  <c r="H252" i="11"/>
  <c r="F252" i="11"/>
  <c r="E252" i="11"/>
  <c r="H251" i="11"/>
  <c r="F251" i="11"/>
  <c r="E251" i="11"/>
  <c r="H250" i="11"/>
  <c r="F250" i="11"/>
  <c r="E250" i="11"/>
  <c r="H249" i="11"/>
  <c r="F249" i="11"/>
  <c r="E249" i="11"/>
  <c r="H248" i="11"/>
  <c r="F248" i="11"/>
  <c r="E248" i="11"/>
  <c r="H247" i="11"/>
  <c r="F247" i="11"/>
  <c r="E247" i="11"/>
  <c r="H246" i="11"/>
  <c r="F246" i="11"/>
  <c r="E246" i="11"/>
  <c r="H245" i="11"/>
  <c r="F245" i="11"/>
  <c r="E245" i="11"/>
  <c r="H244" i="11"/>
  <c r="F244" i="11"/>
  <c r="E244" i="11"/>
  <c r="H243" i="11"/>
  <c r="F243" i="11"/>
  <c r="E243" i="11"/>
  <c r="H242" i="11"/>
  <c r="F242" i="11"/>
  <c r="E242" i="11"/>
  <c r="H241" i="11"/>
  <c r="F241" i="11"/>
  <c r="E241" i="11"/>
  <c r="H240" i="11"/>
  <c r="F240" i="11"/>
  <c r="E240" i="11"/>
  <c r="H239" i="11"/>
  <c r="F239" i="11"/>
  <c r="E239" i="11"/>
  <c r="H238" i="11"/>
  <c r="F238" i="11"/>
  <c r="E238" i="11"/>
  <c r="H237" i="11"/>
  <c r="F237" i="11"/>
  <c r="E237" i="11"/>
  <c r="H236" i="11"/>
  <c r="F236" i="11"/>
  <c r="E236" i="11"/>
  <c r="H235" i="11"/>
  <c r="F235" i="11"/>
  <c r="E235" i="11"/>
  <c r="H234" i="11"/>
  <c r="F234" i="11"/>
  <c r="E234" i="11"/>
  <c r="H233" i="11"/>
  <c r="F233" i="11"/>
  <c r="E233" i="11"/>
  <c r="H232" i="11"/>
  <c r="F232" i="11"/>
  <c r="E232" i="11"/>
  <c r="H231" i="11"/>
  <c r="F231" i="11"/>
  <c r="E231" i="11"/>
  <c r="H230" i="11"/>
  <c r="F230" i="11"/>
  <c r="E230" i="11"/>
  <c r="H229" i="11"/>
  <c r="F229" i="11"/>
  <c r="E229" i="11"/>
  <c r="H228" i="11"/>
  <c r="F228" i="11"/>
  <c r="E228" i="11"/>
  <c r="H227" i="11"/>
  <c r="F227" i="11"/>
  <c r="E227" i="11"/>
  <c r="H226" i="11"/>
  <c r="F226" i="11"/>
  <c r="E226" i="11"/>
  <c r="H225" i="11"/>
  <c r="F225" i="11"/>
  <c r="E225" i="11"/>
  <c r="H224" i="11"/>
  <c r="F224" i="11"/>
  <c r="E224" i="11"/>
  <c r="H223" i="11"/>
  <c r="F223" i="11"/>
  <c r="E223" i="11"/>
  <c r="H222" i="11"/>
  <c r="F222" i="11"/>
  <c r="E222" i="11"/>
  <c r="H221" i="11"/>
  <c r="F221" i="11"/>
  <c r="E221" i="11"/>
  <c r="H220" i="11"/>
  <c r="F220" i="11"/>
  <c r="E220" i="11"/>
  <c r="H219" i="11"/>
  <c r="F219" i="11"/>
  <c r="E219" i="11"/>
  <c r="H218" i="11"/>
  <c r="F218" i="11"/>
  <c r="E218" i="11"/>
  <c r="H217" i="11"/>
  <c r="F217" i="11"/>
  <c r="E217" i="11"/>
  <c r="H216" i="11"/>
  <c r="F216" i="11"/>
  <c r="E216" i="11"/>
  <c r="H215" i="11"/>
  <c r="F215" i="11"/>
  <c r="E215" i="11"/>
  <c r="H214" i="11"/>
  <c r="F214" i="11"/>
  <c r="E214" i="11"/>
  <c r="H213" i="11"/>
  <c r="F213" i="11"/>
  <c r="E213" i="11"/>
  <c r="H212" i="11"/>
  <c r="F212" i="11"/>
  <c r="E212" i="11"/>
  <c r="H211" i="11"/>
  <c r="F211" i="11"/>
  <c r="E211" i="11"/>
  <c r="H210" i="11"/>
  <c r="F210" i="11"/>
  <c r="E210" i="11"/>
  <c r="H209" i="11"/>
  <c r="F209" i="11"/>
  <c r="E209" i="11"/>
  <c r="H208" i="11"/>
  <c r="F208" i="11"/>
  <c r="E208" i="11"/>
  <c r="H207" i="11"/>
  <c r="F207" i="11"/>
  <c r="E207" i="11"/>
  <c r="H206" i="11"/>
  <c r="F206" i="11"/>
  <c r="E206" i="11"/>
  <c r="H205" i="11"/>
  <c r="F205" i="11"/>
  <c r="E205" i="11"/>
  <c r="H204" i="11"/>
  <c r="F204" i="11"/>
  <c r="E204" i="11"/>
  <c r="H203" i="11"/>
  <c r="F203" i="11"/>
  <c r="E203" i="11"/>
  <c r="H202" i="11"/>
  <c r="F202" i="11"/>
  <c r="E202" i="11"/>
  <c r="H201" i="11"/>
  <c r="F201" i="11"/>
  <c r="E201" i="11"/>
  <c r="H200" i="11"/>
  <c r="F200" i="11"/>
  <c r="E200" i="11"/>
  <c r="H199" i="11"/>
  <c r="F199" i="11"/>
  <c r="E199" i="11"/>
  <c r="H198" i="11"/>
  <c r="F198" i="11"/>
  <c r="E198" i="11"/>
  <c r="H197" i="11"/>
  <c r="F197" i="11"/>
  <c r="E197" i="11"/>
  <c r="H196" i="11"/>
  <c r="F196" i="11"/>
  <c r="E196" i="11"/>
  <c r="H195" i="11"/>
  <c r="F195" i="11"/>
  <c r="E195" i="11"/>
  <c r="H194" i="11"/>
  <c r="F194" i="11"/>
  <c r="E194" i="11"/>
  <c r="H193" i="11"/>
  <c r="F193" i="11"/>
  <c r="E193" i="11"/>
  <c r="H192" i="11"/>
  <c r="F192" i="11"/>
  <c r="E192" i="11"/>
  <c r="H191" i="11"/>
  <c r="F191" i="11"/>
  <c r="E191" i="11"/>
  <c r="H190" i="11"/>
  <c r="F190" i="11"/>
  <c r="E190" i="11"/>
  <c r="H189" i="11"/>
  <c r="F189" i="11"/>
  <c r="E189" i="11"/>
  <c r="H188" i="11"/>
  <c r="F188" i="11"/>
  <c r="E188" i="11"/>
  <c r="H187" i="11"/>
  <c r="F187" i="11"/>
  <c r="E187" i="11"/>
  <c r="H186" i="11"/>
  <c r="F186" i="11"/>
  <c r="E186" i="11"/>
  <c r="H185" i="11"/>
  <c r="F185" i="11"/>
  <c r="E185" i="11"/>
  <c r="H184" i="11"/>
  <c r="F184" i="11"/>
  <c r="E184" i="11"/>
  <c r="H183" i="11"/>
  <c r="F183" i="11"/>
  <c r="E183" i="11"/>
  <c r="H182" i="11"/>
  <c r="F182" i="11"/>
  <c r="E182" i="11"/>
  <c r="H181" i="11"/>
  <c r="F181" i="11"/>
  <c r="E181" i="11"/>
  <c r="H180" i="11"/>
  <c r="F180" i="11"/>
  <c r="E180" i="11"/>
  <c r="H179" i="11"/>
  <c r="F179" i="11"/>
  <c r="E179" i="11"/>
  <c r="H178" i="11"/>
  <c r="F178" i="11"/>
  <c r="E178" i="11"/>
  <c r="H177" i="11"/>
  <c r="F177" i="11"/>
  <c r="E177" i="11"/>
  <c r="H176" i="11"/>
  <c r="F176" i="11"/>
  <c r="E176" i="11"/>
  <c r="H175" i="11"/>
  <c r="F175" i="11"/>
  <c r="E175" i="11"/>
  <c r="H174" i="11"/>
  <c r="F174" i="11"/>
  <c r="E174" i="11"/>
  <c r="H173" i="11"/>
  <c r="F173" i="11"/>
  <c r="E173" i="11"/>
  <c r="H172" i="11"/>
  <c r="F172" i="11"/>
  <c r="E172" i="11"/>
  <c r="H171" i="11"/>
  <c r="F171" i="11"/>
  <c r="E171" i="11"/>
  <c r="H170" i="11"/>
  <c r="F170" i="11"/>
  <c r="E170" i="11"/>
  <c r="H169" i="11"/>
  <c r="F169" i="11"/>
  <c r="E169" i="11"/>
  <c r="H168" i="11"/>
  <c r="F168" i="11"/>
  <c r="E168" i="11"/>
  <c r="H167" i="11"/>
  <c r="F167" i="11"/>
  <c r="E167" i="11"/>
  <c r="H166" i="11"/>
  <c r="F166" i="11"/>
  <c r="E166" i="11"/>
  <c r="H165" i="11"/>
  <c r="F165" i="11"/>
  <c r="E165" i="11"/>
  <c r="H164" i="11"/>
  <c r="F164" i="11"/>
  <c r="E164" i="11"/>
  <c r="H163" i="11"/>
  <c r="F163" i="11"/>
  <c r="E163" i="11"/>
  <c r="H162" i="11"/>
  <c r="F162" i="11"/>
  <c r="E162" i="11"/>
  <c r="H161" i="11"/>
  <c r="F161" i="11"/>
  <c r="E161" i="11"/>
  <c r="H160" i="11"/>
  <c r="F160" i="11"/>
  <c r="E160" i="11"/>
  <c r="H159" i="11"/>
  <c r="F159" i="11"/>
  <c r="E159" i="11"/>
  <c r="H158" i="11"/>
  <c r="F158" i="11"/>
  <c r="E158" i="11"/>
  <c r="H157" i="11"/>
  <c r="F157" i="11"/>
  <c r="E157" i="11"/>
  <c r="H156" i="11"/>
  <c r="F156" i="11"/>
  <c r="E156" i="11"/>
  <c r="H155" i="11"/>
  <c r="F155" i="11"/>
  <c r="E155" i="11"/>
  <c r="H154" i="11"/>
  <c r="F154" i="11"/>
  <c r="E154" i="11"/>
  <c r="H153" i="11"/>
  <c r="F153" i="11"/>
  <c r="E153" i="11"/>
  <c r="H152" i="11"/>
  <c r="F152" i="11"/>
  <c r="E152" i="11"/>
  <c r="H151" i="11"/>
  <c r="F151" i="11"/>
  <c r="E151" i="11"/>
  <c r="H150" i="11"/>
  <c r="F150" i="11"/>
  <c r="E150" i="11"/>
  <c r="H149" i="11"/>
  <c r="F149" i="11"/>
  <c r="E149" i="11"/>
  <c r="H148" i="11"/>
  <c r="F148" i="11"/>
  <c r="E148" i="11"/>
  <c r="H147" i="11"/>
  <c r="F147" i="11"/>
  <c r="E147" i="11"/>
  <c r="H146" i="11"/>
  <c r="F146" i="11"/>
  <c r="E146" i="11"/>
  <c r="H145" i="11"/>
  <c r="F145" i="11"/>
  <c r="E145" i="11"/>
  <c r="H144" i="11"/>
  <c r="F144" i="11"/>
  <c r="E144" i="11"/>
  <c r="H143" i="11"/>
  <c r="F143" i="11"/>
  <c r="E143" i="11"/>
  <c r="H142" i="11"/>
  <c r="F142" i="11"/>
  <c r="E142" i="11"/>
  <c r="H141" i="11"/>
  <c r="F141" i="11"/>
  <c r="E141" i="11"/>
  <c r="H140" i="11"/>
  <c r="F140" i="11"/>
  <c r="E140" i="11"/>
  <c r="H139" i="11"/>
  <c r="F139" i="11"/>
  <c r="E139" i="11"/>
  <c r="H138" i="11"/>
  <c r="F138" i="11"/>
  <c r="E138" i="11"/>
  <c r="H137" i="11"/>
  <c r="F137" i="11"/>
  <c r="E137" i="11"/>
  <c r="H136" i="11"/>
  <c r="F136" i="11"/>
  <c r="E136" i="11"/>
  <c r="H135" i="11"/>
  <c r="F135" i="11"/>
  <c r="E135" i="11"/>
  <c r="H134" i="11"/>
  <c r="F134" i="11"/>
  <c r="E134" i="11"/>
  <c r="H133" i="11"/>
  <c r="F133" i="11"/>
  <c r="E133" i="11"/>
  <c r="H132" i="11"/>
  <c r="F132" i="11"/>
  <c r="E132" i="11"/>
  <c r="H131" i="11"/>
  <c r="F131" i="11"/>
  <c r="E131" i="11"/>
  <c r="H130" i="11"/>
  <c r="F130" i="11"/>
  <c r="E130" i="11"/>
  <c r="H129" i="11"/>
  <c r="F129" i="11"/>
  <c r="E129" i="11"/>
  <c r="H128" i="11"/>
  <c r="F128" i="11"/>
  <c r="E128" i="11"/>
  <c r="H127" i="11"/>
  <c r="F127" i="11"/>
  <c r="E127" i="11"/>
  <c r="H126" i="11"/>
  <c r="F126" i="11"/>
  <c r="E126" i="11"/>
  <c r="H125" i="11"/>
  <c r="F125" i="11"/>
  <c r="E125" i="11"/>
  <c r="H124" i="11"/>
  <c r="F124" i="11"/>
  <c r="E124" i="11"/>
  <c r="H123" i="11"/>
  <c r="F123" i="11"/>
  <c r="E123" i="11"/>
  <c r="H122" i="11"/>
  <c r="F122" i="11"/>
  <c r="E122" i="11"/>
  <c r="H121" i="11"/>
  <c r="F121" i="11"/>
  <c r="E121" i="11"/>
  <c r="H120" i="11"/>
  <c r="F120" i="11"/>
  <c r="E120" i="11"/>
  <c r="H119" i="11"/>
  <c r="F119" i="11"/>
  <c r="E119" i="11"/>
  <c r="H118" i="11"/>
  <c r="F118" i="11"/>
  <c r="E118" i="11"/>
  <c r="H117" i="11"/>
  <c r="F117" i="11"/>
  <c r="E117" i="11"/>
  <c r="H116" i="11"/>
  <c r="F116" i="11"/>
  <c r="E116" i="11"/>
  <c r="H115" i="11"/>
  <c r="F115" i="11"/>
  <c r="E115" i="11"/>
  <c r="H114" i="11"/>
  <c r="F114" i="11"/>
  <c r="E114" i="11"/>
  <c r="H113" i="11"/>
  <c r="F113" i="11"/>
  <c r="E113" i="11"/>
  <c r="H112" i="11"/>
  <c r="F112" i="11"/>
  <c r="E112" i="11"/>
  <c r="H111" i="11"/>
  <c r="F111" i="11"/>
  <c r="E111" i="11"/>
  <c r="H110" i="11"/>
  <c r="F110" i="11"/>
  <c r="E110" i="11"/>
  <c r="H109" i="11"/>
  <c r="F109" i="11"/>
  <c r="E109" i="11"/>
  <c r="H108" i="11"/>
  <c r="F108" i="11"/>
  <c r="E108" i="11"/>
  <c r="H107" i="11"/>
  <c r="F107" i="11"/>
  <c r="E107" i="11"/>
  <c r="H106" i="11"/>
  <c r="F106" i="11"/>
  <c r="E106" i="11"/>
  <c r="H105" i="11"/>
  <c r="F105" i="11"/>
  <c r="E105" i="11"/>
  <c r="H104" i="11"/>
  <c r="F104" i="11"/>
  <c r="E104" i="11"/>
  <c r="H103" i="11"/>
  <c r="F103" i="11"/>
  <c r="E103" i="11"/>
  <c r="H102" i="11"/>
  <c r="F102" i="11"/>
  <c r="E102" i="11"/>
  <c r="H101" i="11"/>
  <c r="F101" i="11"/>
  <c r="E101" i="11"/>
  <c r="H100" i="11"/>
  <c r="F100" i="11"/>
  <c r="E100" i="11"/>
  <c r="H99" i="11"/>
  <c r="F99" i="11"/>
  <c r="E99" i="11"/>
  <c r="H98" i="11"/>
  <c r="F98" i="11"/>
  <c r="E98" i="11"/>
  <c r="H97" i="11"/>
  <c r="F97" i="11"/>
  <c r="E97" i="11"/>
  <c r="H96" i="11"/>
  <c r="F96" i="11"/>
  <c r="E96" i="11"/>
  <c r="H95" i="11"/>
  <c r="F95" i="11"/>
  <c r="E95" i="11"/>
  <c r="H94" i="11"/>
  <c r="F94" i="11"/>
  <c r="E94" i="11"/>
  <c r="H93" i="11"/>
  <c r="F93" i="11"/>
  <c r="E93" i="11"/>
  <c r="H92" i="11"/>
  <c r="F92" i="11"/>
  <c r="E92" i="11"/>
  <c r="H91" i="11"/>
  <c r="F91" i="11"/>
  <c r="E91" i="11"/>
  <c r="H90" i="11"/>
  <c r="F90" i="11"/>
  <c r="E90" i="11"/>
  <c r="H89" i="11"/>
  <c r="F89" i="11"/>
  <c r="E89" i="11"/>
  <c r="H88" i="11"/>
  <c r="F88" i="11"/>
  <c r="E88" i="11"/>
  <c r="H87" i="11"/>
  <c r="F87" i="11"/>
  <c r="E87" i="11"/>
  <c r="H86" i="11"/>
  <c r="F86" i="11"/>
  <c r="E86" i="11"/>
  <c r="H85" i="11"/>
  <c r="F85" i="11"/>
  <c r="E85" i="11"/>
  <c r="H84" i="11"/>
  <c r="F84" i="11"/>
  <c r="E84" i="11"/>
  <c r="H83" i="11"/>
  <c r="F83" i="11"/>
  <c r="E83" i="11"/>
  <c r="H82" i="11"/>
  <c r="F82" i="11"/>
  <c r="E82" i="11"/>
  <c r="H81" i="11"/>
  <c r="F81" i="11"/>
  <c r="E81" i="11"/>
  <c r="H80" i="11"/>
  <c r="F80" i="11"/>
  <c r="E80" i="11"/>
  <c r="H79" i="11"/>
  <c r="F79" i="11"/>
  <c r="E79" i="11"/>
  <c r="H78" i="11"/>
  <c r="F78" i="11"/>
  <c r="E78" i="11"/>
  <c r="H77" i="11"/>
  <c r="F77" i="11"/>
  <c r="E77" i="11"/>
  <c r="H76" i="11"/>
  <c r="F76" i="11"/>
  <c r="E76" i="11"/>
  <c r="H75" i="11"/>
  <c r="F75" i="11"/>
  <c r="E75" i="11"/>
  <c r="H74" i="11"/>
  <c r="F74" i="11"/>
  <c r="E74" i="11"/>
  <c r="H73" i="11"/>
  <c r="F73" i="11"/>
  <c r="E73" i="11"/>
  <c r="H72" i="11"/>
  <c r="F72" i="11"/>
  <c r="E72" i="11"/>
  <c r="H71" i="11"/>
  <c r="F71" i="11"/>
  <c r="E71" i="11"/>
  <c r="H70" i="11"/>
  <c r="F70" i="11"/>
  <c r="E70" i="11"/>
  <c r="H69" i="11"/>
  <c r="F69" i="11"/>
  <c r="E69" i="11"/>
  <c r="H68" i="11"/>
  <c r="F68" i="11"/>
  <c r="E68" i="11"/>
  <c r="H67" i="11"/>
  <c r="F67" i="11"/>
  <c r="E67" i="11"/>
  <c r="H66" i="11"/>
  <c r="F66" i="11"/>
  <c r="E66" i="11"/>
  <c r="H65" i="11"/>
  <c r="F65" i="11"/>
  <c r="E65" i="11"/>
  <c r="H64" i="11"/>
  <c r="F64" i="11"/>
  <c r="E64" i="11"/>
  <c r="H63" i="11"/>
  <c r="F63" i="11"/>
  <c r="E63" i="11"/>
  <c r="H62" i="11"/>
  <c r="F62" i="11"/>
  <c r="E62" i="11"/>
  <c r="H61" i="11"/>
  <c r="F61" i="11"/>
  <c r="E61" i="11"/>
  <c r="H60" i="11"/>
  <c r="F60" i="11"/>
  <c r="E60" i="11"/>
  <c r="H59" i="11"/>
  <c r="F59" i="11"/>
  <c r="E59" i="11"/>
  <c r="H58" i="11"/>
  <c r="F58" i="11"/>
  <c r="E58" i="11"/>
  <c r="H57" i="11"/>
  <c r="F57" i="11"/>
  <c r="E57" i="11"/>
  <c r="H56" i="11"/>
  <c r="F56" i="11"/>
  <c r="E56" i="11"/>
  <c r="H55" i="11"/>
  <c r="F55" i="11"/>
  <c r="E55" i="11"/>
  <c r="H54" i="11"/>
  <c r="F54" i="11"/>
  <c r="E54" i="11"/>
  <c r="H53" i="11"/>
  <c r="F53" i="11"/>
  <c r="E53" i="11"/>
  <c r="H52" i="11"/>
  <c r="F52" i="11"/>
  <c r="E52" i="11"/>
  <c r="H51" i="11"/>
  <c r="F51" i="11"/>
  <c r="E51" i="11"/>
  <c r="H50" i="11"/>
  <c r="F50" i="11"/>
  <c r="E50" i="11"/>
  <c r="H49" i="11"/>
  <c r="F49" i="11"/>
  <c r="E49" i="11"/>
  <c r="H48" i="11"/>
  <c r="F48" i="11"/>
  <c r="E48" i="11"/>
  <c r="H47" i="11"/>
  <c r="F47" i="11"/>
  <c r="E47" i="11"/>
  <c r="H45" i="11"/>
  <c r="F45" i="11"/>
  <c r="E45" i="11"/>
  <c r="H44" i="11"/>
  <c r="F44" i="11"/>
  <c r="E44" i="11"/>
  <c r="H43" i="11"/>
  <c r="F43" i="11"/>
  <c r="E43" i="11"/>
  <c r="H42" i="11"/>
  <c r="F42" i="11"/>
  <c r="E42" i="11"/>
  <c r="H41" i="11"/>
  <c r="F41" i="11"/>
  <c r="E41" i="11"/>
  <c r="H40" i="11"/>
  <c r="F40" i="11"/>
  <c r="E40" i="11"/>
  <c r="H39" i="11"/>
  <c r="F39" i="11"/>
  <c r="E39" i="11"/>
  <c r="H38" i="11"/>
  <c r="F38" i="11"/>
  <c r="E38" i="11"/>
  <c r="H37" i="11"/>
  <c r="F37" i="11"/>
  <c r="E37" i="11"/>
  <c r="H36" i="11"/>
  <c r="F36" i="11"/>
  <c r="E36" i="11"/>
  <c r="H35" i="11"/>
  <c r="F35" i="11"/>
  <c r="E35" i="11"/>
  <c r="H34" i="11"/>
  <c r="F34" i="11"/>
  <c r="E34" i="11"/>
  <c r="H33" i="11"/>
  <c r="F33" i="11"/>
  <c r="E33" i="11"/>
  <c r="H32" i="11"/>
  <c r="F32" i="11"/>
  <c r="E32" i="11"/>
  <c r="H31" i="11"/>
  <c r="F31" i="11"/>
  <c r="E31" i="11"/>
  <c r="H30" i="11"/>
  <c r="F30" i="11"/>
  <c r="E30" i="11"/>
  <c r="H29" i="11"/>
  <c r="F29" i="11"/>
  <c r="E29" i="11"/>
  <c r="H28" i="11"/>
  <c r="F28" i="11"/>
  <c r="E28" i="11"/>
  <c r="H27" i="11"/>
  <c r="F27" i="11"/>
  <c r="E27" i="11"/>
  <c r="H26" i="11"/>
  <c r="F26" i="11"/>
  <c r="E26" i="11"/>
  <c r="H25" i="11"/>
  <c r="F25" i="11"/>
  <c r="E25" i="11"/>
  <c r="H594" i="10"/>
  <c r="F594" i="10"/>
  <c r="E594" i="10"/>
  <c r="H593" i="10"/>
  <c r="F593" i="10"/>
  <c r="E593" i="10"/>
  <c r="H592" i="10"/>
  <c r="F592" i="10"/>
  <c r="E592" i="10"/>
  <c r="H591" i="10"/>
  <c r="F591" i="10"/>
  <c r="E591" i="10"/>
  <c r="H590" i="10"/>
  <c r="F590" i="10"/>
  <c r="E590" i="10"/>
  <c r="H589" i="10"/>
  <c r="F589" i="10"/>
  <c r="E589" i="10"/>
  <c r="H588" i="10"/>
  <c r="F588" i="10"/>
  <c r="E588" i="10"/>
  <c r="H587" i="10"/>
  <c r="F587" i="10"/>
  <c r="E587" i="10"/>
  <c r="H586" i="10"/>
  <c r="F586" i="10"/>
  <c r="E586" i="10"/>
  <c r="H585" i="10"/>
  <c r="F585" i="10"/>
  <c r="E585" i="10"/>
  <c r="H584" i="10"/>
  <c r="F584" i="10"/>
  <c r="E584" i="10"/>
  <c r="H583" i="10"/>
  <c r="F583" i="10"/>
  <c r="E583" i="10"/>
  <c r="H582" i="10"/>
  <c r="F582" i="10"/>
  <c r="E582" i="10"/>
  <c r="H581" i="10"/>
  <c r="F581" i="10"/>
  <c r="E581" i="10"/>
  <c r="H579" i="10"/>
  <c r="F579" i="10"/>
  <c r="H578" i="10"/>
  <c r="F578" i="10"/>
  <c r="E578" i="10"/>
  <c r="H577" i="10"/>
  <c r="F577" i="10"/>
  <c r="E577" i="10"/>
  <c r="H576" i="10"/>
  <c r="F576" i="10"/>
  <c r="E576" i="10"/>
  <c r="H575" i="10"/>
  <c r="F575" i="10"/>
  <c r="E575" i="10"/>
  <c r="H574" i="10"/>
  <c r="F574" i="10"/>
  <c r="E574" i="10"/>
  <c r="H573" i="10"/>
  <c r="F573" i="10"/>
  <c r="E573" i="10"/>
  <c r="H572" i="10"/>
  <c r="F572" i="10"/>
  <c r="E572" i="10"/>
  <c r="H571" i="10"/>
  <c r="F571" i="10"/>
  <c r="E571" i="10"/>
  <c r="H570" i="10"/>
  <c r="F570" i="10"/>
  <c r="E570" i="10"/>
  <c r="H569" i="10"/>
  <c r="F569" i="10"/>
  <c r="E569" i="10"/>
  <c r="H568" i="10"/>
  <c r="F568" i="10"/>
  <c r="E568" i="10"/>
  <c r="H566" i="10"/>
  <c r="F566" i="10"/>
  <c r="E566" i="10"/>
  <c r="H565" i="10"/>
  <c r="F565" i="10"/>
  <c r="E565" i="10"/>
  <c r="H564" i="10"/>
  <c r="F564" i="10"/>
  <c r="E564" i="10"/>
  <c r="H563" i="10"/>
  <c r="F563" i="10"/>
  <c r="E563" i="10"/>
  <c r="H562" i="10"/>
  <c r="F562" i="10"/>
  <c r="E562" i="10"/>
  <c r="H561" i="10"/>
  <c r="F561" i="10"/>
  <c r="E561" i="10"/>
  <c r="H560" i="10"/>
  <c r="F560" i="10"/>
  <c r="E560" i="10"/>
  <c r="H559" i="10"/>
  <c r="F559" i="10"/>
  <c r="E559" i="10"/>
  <c r="H558" i="10"/>
  <c r="F558" i="10"/>
  <c r="E558" i="10"/>
  <c r="H557" i="10"/>
  <c r="F557" i="10"/>
  <c r="E557" i="10"/>
  <c r="H556" i="10"/>
  <c r="F556" i="10"/>
  <c r="E556" i="10"/>
  <c r="H555" i="10"/>
  <c r="F555" i="10"/>
  <c r="E555" i="10"/>
  <c r="H554" i="10"/>
  <c r="F554" i="10"/>
  <c r="E554" i="10"/>
  <c r="H553" i="10"/>
  <c r="F553" i="10"/>
  <c r="E553" i="10"/>
  <c r="H552" i="10"/>
  <c r="F552" i="10"/>
  <c r="E552" i="10"/>
  <c r="H551" i="10"/>
  <c r="F551" i="10"/>
  <c r="E551" i="10"/>
  <c r="H550" i="10"/>
  <c r="F550" i="10"/>
  <c r="E550" i="10"/>
  <c r="H549" i="10"/>
  <c r="F549" i="10"/>
  <c r="E549" i="10"/>
  <c r="H548" i="10"/>
  <c r="F548" i="10"/>
  <c r="E548" i="10"/>
  <c r="H533" i="10"/>
  <c r="F533" i="10"/>
  <c r="E533" i="10"/>
  <c r="H532" i="10"/>
  <c r="F532" i="10"/>
  <c r="E532" i="10"/>
  <c r="H531" i="10"/>
  <c r="F531" i="10"/>
  <c r="E531" i="10"/>
  <c r="H530" i="10"/>
  <c r="F530" i="10"/>
  <c r="E530" i="10"/>
  <c r="H529" i="10"/>
  <c r="F529" i="10"/>
  <c r="E529" i="10"/>
  <c r="H528" i="10"/>
  <c r="F528" i="10"/>
  <c r="E528" i="10"/>
  <c r="H527" i="10"/>
  <c r="F527" i="10"/>
  <c r="E527" i="10"/>
  <c r="H526" i="10"/>
  <c r="F526" i="10"/>
  <c r="E526" i="10"/>
  <c r="H525" i="10"/>
  <c r="F525" i="10"/>
  <c r="E525" i="10"/>
  <c r="H524" i="10"/>
  <c r="F524" i="10"/>
  <c r="E524" i="10"/>
  <c r="H523" i="10"/>
  <c r="F523" i="10"/>
  <c r="E523" i="10"/>
  <c r="H522" i="10"/>
  <c r="F522" i="10"/>
  <c r="E522" i="10"/>
  <c r="H521" i="10"/>
  <c r="F521" i="10"/>
  <c r="E521" i="10"/>
  <c r="H520" i="10"/>
  <c r="F520" i="10"/>
  <c r="E520" i="10"/>
  <c r="H519" i="10"/>
  <c r="F519" i="10"/>
  <c r="E519" i="10"/>
  <c r="H518" i="10"/>
  <c r="F518" i="10"/>
  <c r="E518" i="10"/>
  <c r="H517" i="10"/>
  <c r="F517" i="10"/>
  <c r="E517" i="10"/>
  <c r="H516" i="10"/>
  <c r="F516" i="10"/>
  <c r="E516" i="10"/>
  <c r="H515" i="10"/>
  <c r="F515" i="10"/>
  <c r="E515" i="10"/>
  <c r="H514" i="10"/>
  <c r="F514" i="10"/>
  <c r="E514" i="10"/>
  <c r="H513" i="10"/>
  <c r="F513" i="10"/>
  <c r="E513" i="10"/>
  <c r="H512" i="10"/>
  <c r="F512" i="10"/>
  <c r="E512" i="10"/>
  <c r="H511" i="10"/>
  <c r="F511" i="10"/>
  <c r="E511" i="10"/>
  <c r="H510" i="10"/>
  <c r="F510" i="10"/>
  <c r="E510" i="10"/>
  <c r="H509" i="10"/>
  <c r="F509" i="10"/>
  <c r="E509" i="10"/>
  <c r="H508" i="10"/>
  <c r="F508" i="10"/>
  <c r="E508" i="10"/>
  <c r="H507" i="10"/>
  <c r="F507" i="10"/>
  <c r="E507" i="10"/>
  <c r="H506" i="10"/>
  <c r="F506" i="10"/>
  <c r="E506" i="10"/>
  <c r="H505" i="10"/>
  <c r="F505" i="10"/>
  <c r="E505" i="10"/>
  <c r="H504" i="10"/>
  <c r="F504" i="10"/>
  <c r="E504" i="10"/>
  <c r="H503" i="10"/>
  <c r="F503" i="10"/>
  <c r="E503" i="10"/>
  <c r="H502" i="10"/>
  <c r="F502" i="10"/>
  <c r="E502" i="10"/>
  <c r="H501" i="10"/>
  <c r="F501" i="10"/>
  <c r="E501" i="10"/>
  <c r="H500" i="10"/>
  <c r="F500" i="10"/>
  <c r="E500" i="10"/>
  <c r="H499" i="10"/>
  <c r="F499" i="10"/>
  <c r="E499" i="10"/>
  <c r="H498" i="10"/>
  <c r="F498" i="10"/>
  <c r="E498" i="10"/>
  <c r="H497" i="10"/>
  <c r="F497" i="10"/>
  <c r="E497" i="10"/>
  <c r="H496" i="10"/>
  <c r="F496" i="10"/>
  <c r="E496" i="10"/>
  <c r="H495" i="10"/>
  <c r="F495" i="10"/>
  <c r="E495" i="10"/>
  <c r="H494" i="10"/>
  <c r="F494" i="10"/>
  <c r="E494" i="10"/>
  <c r="H493" i="10"/>
  <c r="F493" i="10"/>
  <c r="E493" i="10"/>
  <c r="H492" i="10"/>
  <c r="F492" i="10"/>
  <c r="E492" i="10"/>
  <c r="H491" i="10"/>
  <c r="F491" i="10"/>
  <c r="E491" i="10"/>
  <c r="H490" i="10"/>
  <c r="F490" i="10"/>
  <c r="E490" i="10"/>
  <c r="H489" i="10"/>
  <c r="F489" i="10"/>
  <c r="E489" i="10"/>
  <c r="H488" i="10"/>
  <c r="F488" i="10"/>
  <c r="E488" i="10"/>
  <c r="H487" i="10"/>
  <c r="F487" i="10"/>
  <c r="E487" i="10"/>
  <c r="H486" i="10"/>
  <c r="F486" i="10"/>
  <c r="E486" i="10"/>
  <c r="H485" i="10"/>
  <c r="F485" i="10"/>
  <c r="E485" i="10"/>
  <c r="H484" i="10"/>
  <c r="F484" i="10"/>
  <c r="E484" i="10"/>
  <c r="H483" i="10"/>
  <c r="F483" i="10"/>
  <c r="E483" i="10"/>
  <c r="H482" i="10"/>
  <c r="F482" i="10"/>
  <c r="E482" i="10"/>
  <c r="H481" i="10"/>
  <c r="F481" i="10"/>
  <c r="E481" i="10"/>
  <c r="H480" i="10"/>
  <c r="F480" i="10"/>
  <c r="E480" i="10"/>
  <c r="H479" i="10"/>
  <c r="F479" i="10"/>
  <c r="E479" i="10"/>
  <c r="H478" i="10"/>
  <c r="F478" i="10"/>
  <c r="E478" i="10"/>
  <c r="H477" i="10"/>
  <c r="F477" i="10"/>
  <c r="E477" i="10"/>
  <c r="H476" i="10"/>
  <c r="F476" i="10"/>
  <c r="E476" i="10"/>
  <c r="H475" i="10"/>
  <c r="F475" i="10"/>
  <c r="E475" i="10"/>
  <c r="H474" i="10"/>
  <c r="F474" i="10"/>
  <c r="E474" i="10"/>
  <c r="H473" i="10"/>
  <c r="F473" i="10"/>
  <c r="E473" i="10"/>
  <c r="H472" i="10"/>
  <c r="F472" i="10"/>
  <c r="E472" i="10"/>
  <c r="H471" i="10"/>
  <c r="F471" i="10"/>
  <c r="E471" i="10"/>
  <c r="H470" i="10"/>
  <c r="F470" i="10"/>
  <c r="E470" i="10"/>
  <c r="H469" i="10"/>
  <c r="F469" i="10"/>
  <c r="E469" i="10"/>
  <c r="H468" i="10"/>
  <c r="F468" i="10"/>
  <c r="E468" i="10"/>
  <c r="H467" i="10"/>
  <c r="F467" i="10"/>
  <c r="E467" i="10"/>
  <c r="H466" i="10"/>
  <c r="F466" i="10"/>
  <c r="E466" i="10"/>
  <c r="H465" i="10"/>
  <c r="F465" i="10"/>
  <c r="E465" i="10"/>
  <c r="H464" i="10"/>
  <c r="F464" i="10"/>
  <c r="E464" i="10"/>
  <c r="H463" i="10"/>
  <c r="F463" i="10"/>
  <c r="E463" i="10"/>
  <c r="H462" i="10"/>
  <c r="F462" i="10"/>
  <c r="E462" i="10"/>
  <c r="H461" i="10"/>
  <c r="F461" i="10"/>
  <c r="E461" i="10"/>
  <c r="H460" i="10"/>
  <c r="F460" i="10"/>
  <c r="E460" i="10"/>
  <c r="H459" i="10"/>
  <c r="F459" i="10"/>
  <c r="E459" i="10"/>
  <c r="H458" i="10"/>
  <c r="F458" i="10"/>
  <c r="E458" i="10"/>
  <c r="H457" i="10"/>
  <c r="F457" i="10"/>
  <c r="E457" i="10"/>
  <c r="H456" i="10"/>
  <c r="F456" i="10"/>
  <c r="E456" i="10"/>
  <c r="H455" i="10"/>
  <c r="F455" i="10"/>
  <c r="E455" i="10"/>
  <c r="H454" i="10"/>
  <c r="F454" i="10"/>
  <c r="E454" i="10"/>
  <c r="H453" i="10"/>
  <c r="F453" i="10"/>
  <c r="E453" i="10"/>
  <c r="H452" i="10"/>
  <c r="F452" i="10"/>
  <c r="E452" i="10"/>
  <c r="H451" i="10"/>
  <c r="F451" i="10"/>
  <c r="E451" i="10"/>
  <c r="H450" i="10"/>
  <c r="F450" i="10"/>
  <c r="E450" i="10"/>
  <c r="H449" i="10"/>
  <c r="F449" i="10"/>
  <c r="E449" i="10"/>
  <c r="H448" i="10"/>
  <c r="F448" i="10"/>
  <c r="E448" i="10"/>
  <c r="H447" i="10"/>
  <c r="F447" i="10"/>
  <c r="E447" i="10"/>
  <c r="H446" i="10"/>
  <c r="F446" i="10"/>
  <c r="E446" i="10"/>
  <c r="H445" i="10"/>
  <c r="F445" i="10"/>
  <c r="E445" i="10"/>
  <c r="H444" i="10"/>
  <c r="F444" i="10"/>
  <c r="E444" i="10"/>
  <c r="H443" i="10"/>
  <c r="F443" i="10"/>
  <c r="E443" i="10"/>
  <c r="H442" i="10"/>
  <c r="F442" i="10"/>
  <c r="E442" i="10"/>
  <c r="H441" i="10"/>
  <c r="F441" i="10"/>
  <c r="E441" i="10"/>
  <c r="H440" i="10"/>
  <c r="F440" i="10"/>
  <c r="E440" i="10"/>
  <c r="H439" i="10"/>
  <c r="F439" i="10"/>
  <c r="E439" i="10"/>
  <c r="H438" i="10"/>
  <c r="F438" i="10"/>
  <c r="E438" i="10"/>
  <c r="H437" i="10"/>
  <c r="F437" i="10"/>
  <c r="E437" i="10"/>
  <c r="H436" i="10"/>
  <c r="F436" i="10"/>
  <c r="E436" i="10"/>
  <c r="H435" i="10"/>
  <c r="F435" i="10"/>
  <c r="E435" i="10"/>
  <c r="H434" i="10"/>
  <c r="F434" i="10"/>
  <c r="E434" i="10"/>
  <c r="H433" i="10"/>
  <c r="F433" i="10"/>
  <c r="E433" i="10"/>
  <c r="H432" i="10"/>
  <c r="F432" i="10"/>
  <c r="E432" i="10"/>
  <c r="H431" i="10"/>
  <c r="F431" i="10"/>
  <c r="E431" i="10"/>
  <c r="H430" i="10"/>
  <c r="F430" i="10"/>
  <c r="E430" i="10"/>
  <c r="H429" i="10"/>
  <c r="F429" i="10"/>
  <c r="E429" i="10"/>
  <c r="H428" i="10"/>
  <c r="F428" i="10"/>
  <c r="E428" i="10"/>
  <c r="H427" i="10"/>
  <c r="F427" i="10"/>
  <c r="E427" i="10"/>
  <c r="H426" i="10"/>
  <c r="F426" i="10"/>
  <c r="E426" i="10"/>
  <c r="H425" i="10"/>
  <c r="F425" i="10"/>
  <c r="E425" i="10"/>
  <c r="H424" i="10"/>
  <c r="F424" i="10"/>
  <c r="E424" i="10"/>
  <c r="H423" i="10"/>
  <c r="F423" i="10"/>
  <c r="E423" i="10"/>
  <c r="H422" i="10"/>
  <c r="F422" i="10"/>
  <c r="E422" i="10"/>
  <c r="H421" i="10"/>
  <c r="F421" i="10"/>
  <c r="E421" i="10"/>
  <c r="H420" i="10"/>
  <c r="F420" i="10"/>
  <c r="E420" i="10"/>
  <c r="H419" i="10"/>
  <c r="F419" i="10"/>
  <c r="E419" i="10"/>
  <c r="H418" i="10"/>
  <c r="F418" i="10"/>
  <c r="E418" i="10"/>
  <c r="H417" i="10"/>
  <c r="F417" i="10"/>
  <c r="E417" i="10"/>
  <c r="H416" i="10"/>
  <c r="F416" i="10"/>
  <c r="E416" i="10"/>
  <c r="H415" i="10"/>
  <c r="F415" i="10"/>
  <c r="E415" i="10"/>
  <c r="H414" i="10"/>
  <c r="F414" i="10"/>
  <c r="E414" i="10"/>
  <c r="H413" i="10"/>
  <c r="F413" i="10"/>
  <c r="E413" i="10"/>
  <c r="H412" i="10"/>
  <c r="F412" i="10"/>
  <c r="E412" i="10"/>
  <c r="H411" i="10"/>
  <c r="F411" i="10"/>
  <c r="E411" i="10"/>
  <c r="H410" i="10"/>
  <c r="F410" i="10"/>
  <c r="E410" i="10"/>
  <c r="H409" i="10"/>
  <c r="F409" i="10"/>
  <c r="E409" i="10"/>
  <c r="H408" i="10"/>
  <c r="F408" i="10"/>
  <c r="E408" i="10"/>
  <c r="H407" i="10"/>
  <c r="F407" i="10"/>
  <c r="E407" i="10"/>
  <c r="H406" i="10"/>
  <c r="F406" i="10"/>
  <c r="E406" i="10"/>
  <c r="H405" i="10"/>
  <c r="F405" i="10"/>
  <c r="E405" i="10"/>
  <c r="H404" i="10"/>
  <c r="F404" i="10"/>
  <c r="E404" i="10"/>
  <c r="H403" i="10"/>
  <c r="F403" i="10"/>
  <c r="E403" i="10"/>
  <c r="H402" i="10"/>
  <c r="F402" i="10"/>
  <c r="E402" i="10"/>
  <c r="H401" i="10"/>
  <c r="F401" i="10"/>
  <c r="E401" i="10"/>
  <c r="H400" i="10"/>
  <c r="F400" i="10"/>
  <c r="E400" i="10"/>
  <c r="H399" i="10"/>
  <c r="F399" i="10"/>
  <c r="E399" i="10"/>
  <c r="H398" i="10"/>
  <c r="F398" i="10"/>
  <c r="E398" i="10"/>
  <c r="H397" i="10"/>
  <c r="F397" i="10"/>
  <c r="E397" i="10"/>
  <c r="H396" i="10"/>
  <c r="F396" i="10"/>
  <c r="E396" i="10"/>
  <c r="H395" i="10"/>
  <c r="F395" i="10"/>
  <c r="E395" i="10"/>
  <c r="H394" i="10"/>
  <c r="F394" i="10"/>
  <c r="E394" i="10"/>
  <c r="H393" i="10"/>
  <c r="F393" i="10"/>
  <c r="E393" i="10"/>
  <c r="H392" i="10"/>
  <c r="F392" i="10"/>
  <c r="E392" i="10"/>
  <c r="H391" i="10"/>
  <c r="F391" i="10"/>
  <c r="E391" i="10"/>
  <c r="H390" i="10"/>
  <c r="F390" i="10"/>
  <c r="E390" i="10"/>
  <c r="H389" i="10"/>
  <c r="F389" i="10"/>
  <c r="E389" i="10"/>
  <c r="H388" i="10"/>
  <c r="F388" i="10"/>
  <c r="E388" i="10"/>
  <c r="H387" i="10"/>
  <c r="F387" i="10"/>
  <c r="E387" i="10"/>
  <c r="H386" i="10"/>
  <c r="F386" i="10"/>
  <c r="E386" i="10"/>
  <c r="H385" i="10"/>
  <c r="F385" i="10"/>
  <c r="E385" i="10"/>
  <c r="H384" i="10"/>
  <c r="F384" i="10"/>
  <c r="E384" i="10"/>
  <c r="H383" i="10"/>
  <c r="F383" i="10"/>
  <c r="E383" i="10"/>
  <c r="H382" i="10"/>
  <c r="F382" i="10"/>
  <c r="E382" i="10"/>
  <c r="H381" i="10"/>
  <c r="F381" i="10"/>
  <c r="E381" i="10"/>
  <c r="H380" i="10"/>
  <c r="F380" i="10"/>
  <c r="E380" i="10"/>
  <c r="H379" i="10"/>
  <c r="F379" i="10"/>
  <c r="E379" i="10"/>
  <c r="H378" i="10"/>
  <c r="F378" i="10"/>
  <c r="E378" i="10"/>
  <c r="H377" i="10"/>
  <c r="F377" i="10"/>
  <c r="E377" i="10"/>
  <c r="H376" i="10"/>
  <c r="F376" i="10"/>
  <c r="E376" i="10"/>
  <c r="H375" i="10"/>
  <c r="F375" i="10"/>
  <c r="E375" i="10"/>
  <c r="H374" i="10"/>
  <c r="F374" i="10"/>
  <c r="E374" i="10"/>
  <c r="H373" i="10"/>
  <c r="F373" i="10"/>
  <c r="E373" i="10"/>
  <c r="H372" i="10"/>
  <c r="F372" i="10"/>
  <c r="E372" i="10"/>
  <c r="H371" i="10"/>
  <c r="F371" i="10"/>
  <c r="E371" i="10"/>
  <c r="H370" i="10"/>
  <c r="F370" i="10"/>
  <c r="E370" i="10"/>
  <c r="H369" i="10"/>
  <c r="F369" i="10"/>
  <c r="E369" i="10"/>
  <c r="H368" i="10"/>
  <c r="F368" i="10"/>
  <c r="E368" i="10"/>
  <c r="H367" i="10"/>
  <c r="F367" i="10"/>
  <c r="E367" i="10"/>
  <c r="H366" i="10"/>
  <c r="F366" i="10"/>
  <c r="E366" i="10"/>
  <c r="H365" i="10"/>
  <c r="F365" i="10"/>
  <c r="E365" i="10"/>
  <c r="H364" i="10"/>
  <c r="F364" i="10"/>
  <c r="E364" i="10"/>
  <c r="H363" i="10"/>
  <c r="F363" i="10"/>
  <c r="E363" i="10"/>
  <c r="H362" i="10"/>
  <c r="F362" i="10"/>
  <c r="E362" i="10"/>
  <c r="H361" i="10"/>
  <c r="F361" i="10"/>
  <c r="E361" i="10"/>
  <c r="H360" i="10"/>
  <c r="F360" i="10"/>
  <c r="E360" i="10"/>
  <c r="H359" i="10"/>
  <c r="F359" i="10"/>
  <c r="E359" i="10"/>
  <c r="H358" i="10"/>
  <c r="F358" i="10"/>
  <c r="E358" i="10"/>
  <c r="H357" i="10"/>
  <c r="F357" i="10"/>
  <c r="E357" i="10"/>
  <c r="H356" i="10"/>
  <c r="F356" i="10"/>
  <c r="E356" i="10"/>
  <c r="H355" i="10"/>
  <c r="F355" i="10"/>
  <c r="E355" i="10"/>
  <c r="H354" i="10"/>
  <c r="F354" i="10"/>
  <c r="E354" i="10"/>
  <c r="H353" i="10"/>
  <c r="F353" i="10"/>
  <c r="E353" i="10"/>
  <c r="H352" i="10"/>
  <c r="F352" i="10"/>
  <c r="E352" i="10"/>
  <c r="H351" i="10"/>
  <c r="F351" i="10"/>
  <c r="E351" i="10"/>
  <c r="H350" i="10"/>
  <c r="F350" i="10"/>
  <c r="E350" i="10"/>
  <c r="H349" i="10"/>
  <c r="F349" i="10"/>
  <c r="E349" i="10"/>
  <c r="H348" i="10"/>
  <c r="F348" i="10"/>
  <c r="E348" i="10"/>
  <c r="H347" i="10"/>
  <c r="F347" i="10"/>
  <c r="E347" i="10"/>
  <c r="H346" i="10"/>
  <c r="F346" i="10"/>
  <c r="E346" i="10"/>
  <c r="H345" i="10"/>
  <c r="F345" i="10"/>
  <c r="E345" i="10"/>
  <c r="H344" i="10"/>
  <c r="F344" i="10"/>
  <c r="E344" i="10"/>
  <c r="H343" i="10"/>
  <c r="F343" i="10"/>
  <c r="E343" i="10"/>
  <c r="H342" i="10"/>
  <c r="F342" i="10"/>
  <c r="E342" i="10"/>
  <c r="H341" i="10"/>
  <c r="F341" i="10"/>
  <c r="E341" i="10"/>
  <c r="H340" i="10"/>
  <c r="F340" i="10"/>
  <c r="E340" i="10"/>
  <c r="H339" i="10"/>
  <c r="F339" i="10"/>
  <c r="E339" i="10"/>
  <c r="H338" i="10"/>
  <c r="F338" i="10"/>
  <c r="E338" i="10"/>
  <c r="H337" i="10"/>
  <c r="F337" i="10"/>
  <c r="E337" i="10"/>
  <c r="H336" i="10"/>
  <c r="F336" i="10"/>
  <c r="E336" i="10"/>
  <c r="H335" i="10"/>
  <c r="F335" i="10"/>
  <c r="E335" i="10"/>
  <c r="H334" i="10"/>
  <c r="F334" i="10"/>
  <c r="E334" i="10"/>
  <c r="H333" i="10"/>
  <c r="F333" i="10"/>
  <c r="E333" i="10"/>
  <c r="H332" i="10"/>
  <c r="F332" i="10"/>
  <c r="E332" i="10"/>
  <c r="H331" i="10"/>
  <c r="F331" i="10"/>
  <c r="E331" i="10"/>
  <c r="H330" i="10"/>
  <c r="F330" i="10"/>
  <c r="E330" i="10"/>
  <c r="H329" i="10"/>
  <c r="F329" i="10"/>
  <c r="E329" i="10"/>
  <c r="H328" i="10"/>
  <c r="F328" i="10"/>
  <c r="E328" i="10"/>
  <c r="H327" i="10"/>
  <c r="F327" i="10"/>
  <c r="E327" i="10"/>
  <c r="H326" i="10"/>
  <c r="F326" i="10"/>
  <c r="E326" i="10"/>
  <c r="H325" i="10"/>
  <c r="F325" i="10"/>
  <c r="E325" i="10"/>
  <c r="H324" i="10"/>
  <c r="F324" i="10"/>
  <c r="E324" i="10"/>
  <c r="H323" i="10"/>
  <c r="F323" i="10"/>
  <c r="E323" i="10"/>
  <c r="H322" i="10"/>
  <c r="F322" i="10"/>
  <c r="E322" i="10"/>
  <c r="H321" i="10"/>
  <c r="F321" i="10"/>
  <c r="E321" i="10"/>
  <c r="H320" i="10"/>
  <c r="F320" i="10"/>
  <c r="E320" i="10"/>
  <c r="H319" i="10"/>
  <c r="F319" i="10"/>
  <c r="E319" i="10"/>
  <c r="H318" i="10"/>
  <c r="F318" i="10"/>
  <c r="E318" i="10"/>
  <c r="H317" i="10"/>
  <c r="F317" i="10"/>
  <c r="E317" i="10"/>
  <c r="H316" i="10"/>
  <c r="F316" i="10"/>
  <c r="E316" i="10"/>
  <c r="H315" i="10"/>
  <c r="F315" i="10"/>
  <c r="E315" i="10"/>
  <c r="H314" i="10"/>
  <c r="F314" i="10"/>
  <c r="E314" i="10"/>
  <c r="H313" i="10"/>
  <c r="F313" i="10"/>
  <c r="E313" i="10"/>
  <c r="H312" i="10"/>
  <c r="F312" i="10"/>
  <c r="E312" i="10"/>
  <c r="H311" i="10"/>
  <c r="F311" i="10"/>
  <c r="E311" i="10"/>
  <c r="H310" i="10"/>
  <c r="F310" i="10"/>
  <c r="E310" i="10"/>
  <c r="H309" i="10"/>
  <c r="F309" i="10"/>
  <c r="E309" i="10"/>
  <c r="H308" i="10"/>
  <c r="F308" i="10"/>
  <c r="E308" i="10"/>
  <c r="H307" i="10"/>
  <c r="F307" i="10"/>
  <c r="E307" i="10"/>
  <c r="H306" i="10"/>
  <c r="F306" i="10"/>
  <c r="E306" i="10"/>
  <c r="H305" i="10"/>
  <c r="F305" i="10"/>
  <c r="E305" i="10"/>
  <c r="H304" i="10"/>
  <c r="F304" i="10"/>
  <c r="E304" i="10"/>
  <c r="H303" i="10"/>
  <c r="F303" i="10"/>
  <c r="E303" i="10"/>
  <c r="H302" i="10"/>
  <c r="F302" i="10"/>
  <c r="E302" i="10"/>
  <c r="H301" i="10"/>
  <c r="F301" i="10"/>
  <c r="E301" i="10"/>
  <c r="H300" i="10"/>
  <c r="F300" i="10"/>
  <c r="E300" i="10"/>
  <c r="H299" i="10"/>
  <c r="F299" i="10"/>
  <c r="E299" i="10"/>
  <c r="H298" i="10"/>
  <c r="F298" i="10"/>
  <c r="E298" i="10"/>
  <c r="H297" i="10"/>
  <c r="F297" i="10"/>
  <c r="E297" i="10"/>
  <c r="H296" i="10"/>
  <c r="F296" i="10"/>
  <c r="E296" i="10"/>
  <c r="H295" i="10"/>
  <c r="F295" i="10"/>
  <c r="E295" i="10"/>
  <c r="H294" i="10"/>
  <c r="F294" i="10"/>
  <c r="E294" i="10"/>
  <c r="H293" i="10"/>
  <c r="F293" i="10"/>
  <c r="E293" i="10"/>
  <c r="H292" i="10"/>
  <c r="F292" i="10"/>
  <c r="E292" i="10"/>
  <c r="H291" i="10"/>
  <c r="F291" i="10"/>
  <c r="E291" i="10"/>
  <c r="H290" i="10"/>
  <c r="F290" i="10"/>
  <c r="E290" i="10"/>
  <c r="H289" i="10"/>
  <c r="F289" i="10"/>
  <c r="E289" i="10"/>
  <c r="H288" i="10"/>
  <c r="F288" i="10"/>
  <c r="E288" i="10"/>
  <c r="H287" i="10"/>
  <c r="F287" i="10"/>
  <c r="E287" i="10"/>
  <c r="H286" i="10"/>
  <c r="F286" i="10"/>
  <c r="E286" i="10"/>
  <c r="H285" i="10"/>
  <c r="F285" i="10"/>
  <c r="E285" i="10"/>
  <c r="H284" i="10"/>
  <c r="F284" i="10"/>
  <c r="E284" i="10"/>
  <c r="H283" i="10"/>
  <c r="F283" i="10"/>
  <c r="E283" i="10"/>
  <c r="H282" i="10"/>
  <c r="F282" i="10"/>
  <c r="E282" i="10"/>
  <c r="H281" i="10"/>
  <c r="F281" i="10"/>
  <c r="E281" i="10"/>
  <c r="H280" i="10"/>
  <c r="F280" i="10"/>
  <c r="E280" i="10"/>
  <c r="H279" i="10"/>
  <c r="F279" i="10"/>
  <c r="E279" i="10"/>
  <c r="H278" i="10"/>
  <c r="F278" i="10"/>
  <c r="E278" i="10"/>
  <c r="H277" i="10"/>
  <c r="F277" i="10"/>
  <c r="E277" i="10"/>
  <c r="H276" i="10"/>
  <c r="F276" i="10"/>
  <c r="E276" i="10"/>
  <c r="H275" i="10"/>
  <c r="F275" i="10"/>
  <c r="E275" i="10"/>
  <c r="H274" i="10"/>
  <c r="F274" i="10"/>
  <c r="E274" i="10"/>
  <c r="H273" i="10"/>
  <c r="F273" i="10"/>
  <c r="E273" i="10"/>
  <c r="H272" i="10"/>
  <c r="F272" i="10"/>
  <c r="E272" i="10"/>
  <c r="H271" i="10"/>
  <c r="F271" i="10"/>
  <c r="E271" i="10"/>
  <c r="H270" i="10"/>
  <c r="F270" i="10"/>
  <c r="E270" i="10"/>
  <c r="H269" i="10"/>
  <c r="F269" i="10"/>
  <c r="E269" i="10"/>
  <c r="H268" i="10"/>
  <c r="F268" i="10"/>
  <c r="E268" i="10"/>
  <c r="H267" i="10"/>
  <c r="F267" i="10"/>
  <c r="E267" i="10"/>
  <c r="H266" i="10"/>
  <c r="F266" i="10"/>
  <c r="E266" i="10"/>
  <c r="H265" i="10"/>
  <c r="F265" i="10"/>
  <c r="E265" i="10"/>
  <c r="H264" i="10"/>
  <c r="F264" i="10"/>
  <c r="E264" i="10"/>
  <c r="H263" i="10"/>
  <c r="F263" i="10"/>
  <c r="E263" i="10"/>
  <c r="H262" i="10"/>
  <c r="F262" i="10"/>
  <c r="E262" i="10"/>
  <c r="H261" i="10"/>
  <c r="F261" i="10"/>
  <c r="E261" i="10"/>
  <c r="H260" i="10"/>
  <c r="F260" i="10"/>
  <c r="E260" i="10"/>
  <c r="H259" i="10"/>
  <c r="F259" i="10"/>
  <c r="E259" i="10"/>
  <c r="H257" i="10"/>
  <c r="F257" i="10"/>
  <c r="E257" i="10"/>
  <c r="H256" i="10"/>
  <c r="F256" i="10"/>
  <c r="E256" i="10"/>
  <c r="H255" i="10"/>
  <c r="F255" i="10"/>
  <c r="E255" i="10"/>
  <c r="H254" i="10"/>
  <c r="F254" i="10"/>
  <c r="E254" i="10"/>
  <c r="H253" i="10"/>
  <c r="F253" i="10"/>
  <c r="E253" i="10"/>
  <c r="H252" i="10"/>
  <c r="F252" i="10"/>
  <c r="E252" i="10"/>
  <c r="H251" i="10"/>
  <c r="F251" i="10"/>
  <c r="E251" i="10"/>
  <c r="H250" i="10"/>
  <c r="F250" i="10"/>
  <c r="E250" i="10"/>
  <c r="H249" i="10"/>
  <c r="F249" i="10"/>
  <c r="E249" i="10"/>
  <c r="H248" i="10"/>
  <c r="F248" i="10"/>
  <c r="E248" i="10"/>
  <c r="H247" i="10"/>
  <c r="F247" i="10"/>
  <c r="E247" i="10"/>
  <c r="H246" i="10"/>
  <c r="F246" i="10"/>
  <c r="E246" i="10"/>
  <c r="H245" i="10"/>
  <c r="F245" i="10"/>
  <c r="E245" i="10"/>
  <c r="H244" i="10"/>
  <c r="F244" i="10"/>
  <c r="E244" i="10"/>
  <c r="H243" i="10"/>
  <c r="F243" i="10"/>
  <c r="E243" i="10"/>
  <c r="H242" i="10"/>
  <c r="F242" i="10"/>
  <c r="E242" i="10"/>
  <c r="H241" i="10"/>
  <c r="F241" i="10"/>
  <c r="E241" i="10"/>
  <c r="H240" i="10"/>
  <c r="F240" i="10"/>
  <c r="E240" i="10"/>
  <c r="H239" i="10"/>
  <c r="F239" i="10"/>
  <c r="E239" i="10"/>
  <c r="H238" i="10"/>
  <c r="F238" i="10"/>
  <c r="E238" i="10"/>
  <c r="H237" i="10"/>
  <c r="F237" i="10"/>
  <c r="E237" i="10"/>
  <c r="H236" i="10"/>
  <c r="F236" i="10"/>
  <c r="E236" i="10"/>
  <c r="H235" i="10"/>
  <c r="F235" i="10"/>
  <c r="E235" i="10"/>
  <c r="H234" i="10"/>
  <c r="F234" i="10"/>
  <c r="E234" i="10"/>
  <c r="H233" i="10"/>
  <c r="F233" i="10"/>
  <c r="E233" i="10"/>
  <c r="H232" i="10"/>
  <c r="F232" i="10"/>
  <c r="E232" i="10"/>
  <c r="H231" i="10"/>
  <c r="F231" i="10"/>
  <c r="E231" i="10"/>
  <c r="H230" i="10"/>
  <c r="F230" i="10"/>
  <c r="E230" i="10"/>
  <c r="H229" i="10"/>
  <c r="F229" i="10"/>
  <c r="E229" i="10"/>
  <c r="H228" i="10"/>
  <c r="F228" i="10"/>
  <c r="E228" i="10"/>
  <c r="H227" i="10"/>
  <c r="F227" i="10"/>
  <c r="E227" i="10"/>
  <c r="H226" i="10"/>
  <c r="F226" i="10"/>
  <c r="E226" i="10"/>
  <c r="H225" i="10"/>
  <c r="F225" i="10"/>
  <c r="E225" i="10"/>
  <c r="H224" i="10"/>
  <c r="F224" i="10"/>
  <c r="E224" i="10"/>
  <c r="H223" i="10"/>
  <c r="F223" i="10"/>
  <c r="E223" i="10"/>
  <c r="H222" i="10"/>
  <c r="F222" i="10"/>
  <c r="E222" i="10"/>
  <c r="H221" i="10"/>
  <c r="F221" i="10"/>
  <c r="E221" i="10"/>
  <c r="H220" i="10"/>
  <c r="F220" i="10"/>
  <c r="E220" i="10"/>
  <c r="H219" i="10"/>
  <c r="F219" i="10"/>
  <c r="E219" i="10"/>
  <c r="H218" i="10"/>
  <c r="F218" i="10"/>
  <c r="E218" i="10"/>
  <c r="H217" i="10"/>
  <c r="F217" i="10"/>
  <c r="E217" i="10"/>
  <c r="H216" i="10"/>
  <c r="F216" i="10"/>
  <c r="E216" i="10"/>
  <c r="H215" i="10"/>
  <c r="F215" i="10"/>
  <c r="E215" i="10"/>
  <c r="H214" i="10"/>
  <c r="F214" i="10"/>
  <c r="E214" i="10"/>
  <c r="H213" i="10"/>
  <c r="F213" i="10"/>
  <c r="E213" i="10"/>
  <c r="H212" i="10"/>
  <c r="F212" i="10"/>
  <c r="E212" i="10"/>
  <c r="H211" i="10"/>
  <c r="F211" i="10"/>
  <c r="E211" i="10"/>
  <c r="H210" i="10"/>
  <c r="F210" i="10"/>
  <c r="E210" i="10"/>
  <c r="H209" i="10"/>
  <c r="F209" i="10"/>
  <c r="E209" i="10"/>
  <c r="H208" i="10"/>
  <c r="F208" i="10"/>
  <c r="E208" i="10"/>
  <c r="H207" i="10"/>
  <c r="F207" i="10"/>
  <c r="E207" i="10"/>
  <c r="H206" i="10"/>
  <c r="F206" i="10"/>
  <c r="E206" i="10"/>
  <c r="H205" i="10"/>
  <c r="F205" i="10"/>
  <c r="E205" i="10"/>
  <c r="H204" i="10"/>
  <c r="F204" i="10"/>
  <c r="E204" i="10"/>
  <c r="H203" i="10"/>
  <c r="F203" i="10"/>
  <c r="E203" i="10"/>
  <c r="H202" i="10"/>
  <c r="F202" i="10"/>
  <c r="E202" i="10"/>
  <c r="H201" i="10"/>
  <c r="F201" i="10"/>
  <c r="E201" i="10"/>
  <c r="H200" i="10"/>
  <c r="F200" i="10"/>
  <c r="E200" i="10"/>
  <c r="H199" i="10"/>
  <c r="F199" i="10"/>
  <c r="E199" i="10"/>
  <c r="H198" i="10"/>
  <c r="F198" i="10"/>
  <c r="E198" i="10"/>
  <c r="H197" i="10"/>
  <c r="F197" i="10"/>
  <c r="E197" i="10"/>
  <c r="H196" i="10"/>
  <c r="F196" i="10"/>
  <c r="E196" i="10"/>
  <c r="H195" i="10"/>
  <c r="F195" i="10"/>
  <c r="E195" i="10"/>
  <c r="H194" i="10"/>
  <c r="F194" i="10"/>
  <c r="E194" i="10"/>
  <c r="H193" i="10"/>
  <c r="F193" i="10"/>
  <c r="E193" i="10"/>
  <c r="H192" i="10"/>
  <c r="F192" i="10"/>
  <c r="E192" i="10"/>
  <c r="H191" i="10"/>
  <c r="F191" i="10"/>
  <c r="E191" i="10"/>
  <c r="H190" i="10"/>
  <c r="F190" i="10"/>
  <c r="E190" i="10"/>
  <c r="H189" i="10"/>
  <c r="F189" i="10"/>
  <c r="E189" i="10"/>
  <c r="H188" i="10"/>
  <c r="F188" i="10"/>
  <c r="E188" i="10"/>
  <c r="H187" i="10"/>
  <c r="F187" i="10"/>
  <c r="E187" i="10"/>
  <c r="H186" i="10"/>
  <c r="F186" i="10"/>
  <c r="E186" i="10"/>
  <c r="H185" i="10"/>
  <c r="F185" i="10"/>
  <c r="E185" i="10"/>
  <c r="H184" i="10"/>
  <c r="F184" i="10"/>
  <c r="E184" i="10"/>
  <c r="H183" i="10"/>
  <c r="F183" i="10"/>
  <c r="E183" i="10"/>
  <c r="H182" i="10"/>
  <c r="F182" i="10"/>
  <c r="E182" i="10"/>
  <c r="H181" i="10"/>
  <c r="F181" i="10"/>
  <c r="E181" i="10"/>
  <c r="H180" i="10"/>
  <c r="F180" i="10"/>
  <c r="E180" i="10"/>
  <c r="H179" i="10"/>
  <c r="F179" i="10"/>
  <c r="E179" i="10"/>
  <c r="H178" i="10"/>
  <c r="F178" i="10"/>
  <c r="E178" i="10"/>
  <c r="H177" i="10"/>
  <c r="F177" i="10"/>
  <c r="E177" i="10"/>
  <c r="H176" i="10"/>
  <c r="F176" i="10"/>
  <c r="E176" i="10"/>
  <c r="H175" i="10"/>
  <c r="F175" i="10"/>
  <c r="E175" i="10"/>
  <c r="H174" i="10"/>
  <c r="F174" i="10"/>
  <c r="E174" i="10"/>
  <c r="H173" i="10"/>
  <c r="F173" i="10"/>
  <c r="E173" i="10"/>
  <c r="H172" i="10"/>
  <c r="F172" i="10"/>
  <c r="E172" i="10"/>
  <c r="H171" i="10"/>
  <c r="F171" i="10"/>
  <c r="E171" i="10"/>
  <c r="H170" i="10"/>
  <c r="F170" i="10"/>
  <c r="E170" i="10"/>
  <c r="H169" i="10"/>
  <c r="F169" i="10"/>
  <c r="E169" i="10"/>
  <c r="H168" i="10"/>
  <c r="F168" i="10"/>
  <c r="E168" i="10"/>
  <c r="H167" i="10"/>
  <c r="F167" i="10"/>
  <c r="E167" i="10"/>
  <c r="H166" i="10"/>
  <c r="F166" i="10"/>
  <c r="E166" i="10"/>
  <c r="H165" i="10"/>
  <c r="F165" i="10"/>
  <c r="E165" i="10"/>
  <c r="H164" i="10"/>
  <c r="F164" i="10"/>
  <c r="E164" i="10"/>
  <c r="H163" i="10"/>
  <c r="F163" i="10"/>
  <c r="E163" i="10"/>
  <c r="H162" i="10"/>
  <c r="F162" i="10"/>
  <c r="E162" i="10"/>
  <c r="H161" i="10"/>
  <c r="F161" i="10"/>
  <c r="E161" i="10"/>
  <c r="H160" i="10"/>
  <c r="F160" i="10"/>
  <c r="E160" i="10"/>
  <c r="H159" i="10"/>
  <c r="F159" i="10"/>
  <c r="E159" i="10"/>
  <c r="H158" i="10"/>
  <c r="F158" i="10"/>
  <c r="E158" i="10"/>
  <c r="H157" i="10"/>
  <c r="F157" i="10"/>
  <c r="E157" i="10"/>
  <c r="H156" i="10"/>
  <c r="F156" i="10"/>
  <c r="E156" i="10"/>
  <c r="H155" i="10"/>
  <c r="F155" i="10"/>
  <c r="E155" i="10"/>
  <c r="H154" i="10"/>
  <c r="F154" i="10"/>
  <c r="E154" i="10"/>
  <c r="H153" i="10"/>
  <c r="F153" i="10"/>
  <c r="E153" i="10"/>
  <c r="H152" i="10"/>
  <c r="F152" i="10"/>
  <c r="E152" i="10"/>
  <c r="H151" i="10"/>
  <c r="F151" i="10"/>
  <c r="E151" i="10"/>
  <c r="H150" i="10"/>
  <c r="F150" i="10"/>
  <c r="E150" i="10"/>
  <c r="H149" i="10"/>
  <c r="F149" i="10"/>
  <c r="E149" i="10"/>
  <c r="H148" i="10"/>
  <c r="F148" i="10"/>
  <c r="E148" i="10"/>
  <c r="H147" i="10"/>
  <c r="F147" i="10"/>
  <c r="E147" i="10"/>
  <c r="H146" i="10"/>
  <c r="F146" i="10"/>
  <c r="E146" i="10"/>
  <c r="H145" i="10"/>
  <c r="F145" i="10"/>
  <c r="E145" i="10"/>
  <c r="H144" i="10"/>
  <c r="F144" i="10"/>
  <c r="E144" i="10"/>
  <c r="H143" i="10"/>
  <c r="F143" i="10"/>
  <c r="E143" i="10"/>
  <c r="H142" i="10"/>
  <c r="F142" i="10"/>
  <c r="E142" i="10"/>
  <c r="H141" i="10"/>
  <c r="F141" i="10"/>
  <c r="E141" i="10"/>
  <c r="H140" i="10"/>
  <c r="F140" i="10"/>
  <c r="E140" i="10"/>
  <c r="H139" i="10"/>
  <c r="F139" i="10"/>
  <c r="E139" i="10"/>
  <c r="H138" i="10"/>
  <c r="F138" i="10"/>
  <c r="E138" i="10"/>
  <c r="H137" i="10"/>
  <c r="F137" i="10"/>
  <c r="E137" i="10"/>
  <c r="H136" i="10"/>
  <c r="F136" i="10"/>
  <c r="E136" i="10"/>
  <c r="H135" i="10"/>
  <c r="F135" i="10"/>
  <c r="E135" i="10"/>
  <c r="H134" i="10"/>
  <c r="F134" i="10"/>
  <c r="E134" i="10"/>
  <c r="H133" i="10"/>
  <c r="F133" i="10"/>
  <c r="E133" i="10"/>
  <c r="H132" i="10"/>
  <c r="F132" i="10"/>
  <c r="E132" i="10"/>
  <c r="H131" i="10"/>
  <c r="F131" i="10"/>
  <c r="E131" i="10"/>
  <c r="H130" i="10"/>
  <c r="F130" i="10"/>
  <c r="E130" i="10"/>
  <c r="H129" i="10"/>
  <c r="F129" i="10"/>
  <c r="E129" i="10"/>
  <c r="H128" i="10"/>
  <c r="F128" i="10"/>
  <c r="E128" i="10"/>
  <c r="H127" i="10"/>
  <c r="F127" i="10"/>
  <c r="E127" i="10"/>
  <c r="H126" i="10"/>
  <c r="F126" i="10"/>
  <c r="E126" i="10"/>
  <c r="H125" i="10"/>
  <c r="F125" i="10"/>
  <c r="E125" i="10"/>
  <c r="H124" i="10"/>
  <c r="F124" i="10"/>
  <c r="E124" i="10"/>
  <c r="H123" i="10"/>
  <c r="F123" i="10"/>
  <c r="E123" i="10"/>
  <c r="H122" i="10"/>
  <c r="F122" i="10"/>
  <c r="E122" i="10"/>
  <c r="H121" i="10"/>
  <c r="F121" i="10"/>
  <c r="E121" i="10"/>
  <c r="H120" i="10"/>
  <c r="F120" i="10"/>
  <c r="E120" i="10"/>
  <c r="H119" i="10"/>
  <c r="F119" i="10"/>
  <c r="E119" i="10"/>
  <c r="H118" i="10"/>
  <c r="F118" i="10"/>
  <c r="E118" i="10"/>
  <c r="H117" i="10"/>
  <c r="F117" i="10"/>
  <c r="E117" i="10"/>
  <c r="H116" i="10"/>
  <c r="F116" i="10"/>
  <c r="E116" i="10"/>
  <c r="H115" i="10"/>
  <c r="F115" i="10"/>
  <c r="E115" i="10"/>
  <c r="H114" i="10"/>
  <c r="F114" i="10"/>
  <c r="E114" i="10"/>
  <c r="H113" i="10"/>
  <c r="F113" i="10"/>
  <c r="E113" i="10"/>
  <c r="H112" i="10"/>
  <c r="F112" i="10"/>
  <c r="E112" i="10"/>
  <c r="H111" i="10"/>
  <c r="F111" i="10"/>
  <c r="E111" i="10"/>
  <c r="H110" i="10"/>
  <c r="F110" i="10"/>
  <c r="E110" i="10"/>
  <c r="H109" i="10"/>
  <c r="F109" i="10"/>
  <c r="E109" i="10"/>
  <c r="H108" i="10"/>
  <c r="F108" i="10"/>
  <c r="E108" i="10"/>
  <c r="H107" i="10"/>
  <c r="F107" i="10"/>
  <c r="E107" i="10"/>
  <c r="H106" i="10"/>
  <c r="F106" i="10"/>
  <c r="E106" i="10"/>
  <c r="H105" i="10"/>
  <c r="F105" i="10"/>
  <c r="E105" i="10"/>
  <c r="H104" i="10"/>
  <c r="F104" i="10"/>
  <c r="E104" i="10"/>
  <c r="H103" i="10"/>
  <c r="F103" i="10"/>
  <c r="E103" i="10"/>
  <c r="H102" i="10"/>
  <c r="F102" i="10"/>
  <c r="E102" i="10"/>
  <c r="H101" i="10"/>
  <c r="F101" i="10"/>
  <c r="E101" i="10"/>
  <c r="H100" i="10"/>
  <c r="F100" i="10"/>
  <c r="E100" i="10"/>
  <c r="H99" i="10"/>
  <c r="F99" i="10"/>
  <c r="E99" i="10"/>
  <c r="H98" i="10"/>
  <c r="F98" i="10"/>
  <c r="E98" i="10"/>
  <c r="H97" i="10"/>
  <c r="F97" i="10"/>
  <c r="E97" i="10"/>
  <c r="H96" i="10"/>
  <c r="F96" i="10"/>
  <c r="E96" i="10"/>
  <c r="H95" i="10"/>
  <c r="F95" i="10"/>
  <c r="E95" i="10"/>
  <c r="H94" i="10"/>
  <c r="F94" i="10"/>
  <c r="E94" i="10"/>
  <c r="H93" i="10"/>
  <c r="F93" i="10"/>
  <c r="E93" i="10"/>
  <c r="H92" i="10"/>
  <c r="F92" i="10"/>
  <c r="E92" i="10"/>
  <c r="H91" i="10"/>
  <c r="F91" i="10"/>
  <c r="E91" i="10"/>
  <c r="H90" i="10"/>
  <c r="F90" i="10"/>
  <c r="E90" i="10"/>
  <c r="H89" i="10"/>
  <c r="F89" i="10"/>
  <c r="E89" i="10"/>
  <c r="H88" i="10"/>
  <c r="F88" i="10"/>
  <c r="E88" i="10"/>
  <c r="H87" i="10"/>
  <c r="F87" i="10"/>
  <c r="E87" i="10"/>
  <c r="H86" i="10"/>
  <c r="F86" i="10"/>
  <c r="E86" i="10"/>
  <c r="H85" i="10"/>
  <c r="F85" i="10"/>
  <c r="E85" i="10"/>
  <c r="H84" i="10"/>
  <c r="F84" i="10"/>
  <c r="E84" i="10"/>
  <c r="H83" i="10"/>
  <c r="F83" i="10"/>
  <c r="E83" i="10"/>
  <c r="H82" i="10"/>
  <c r="F82" i="10"/>
  <c r="E82" i="10"/>
  <c r="H81" i="10"/>
  <c r="F81" i="10"/>
  <c r="E81" i="10"/>
  <c r="H80" i="10"/>
  <c r="F80" i="10"/>
  <c r="E80" i="10"/>
  <c r="H79" i="10"/>
  <c r="F79" i="10"/>
  <c r="E79" i="10"/>
  <c r="H78" i="10"/>
  <c r="F78" i="10"/>
  <c r="E78" i="10"/>
  <c r="H77" i="10"/>
  <c r="F77" i="10"/>
  <c r="E77" i="10"/>
  <c r="H76" i="10"/>
  <c r="F76" i="10"/>
  <c r="E76" i="10"/>
  <c r="H75" i="10"/>
  <c r="F75" i="10"/>
  <c r="E75" i="10"/>
  <c r="H74" i="10"/>
  <c r="F74" i="10"/>
  <c r="E74" i="10"/>
  <c r="H73" i="10"/>
  <c r="F73" i="10"/>
  <c r="E73" i="10"/>
  <c r="H72" i="10"/>
  <c r="F72" i="10"/>
  <c r="E72" i="10"/>
  <c r="H71" i="10"/>
  <c r="F71" i="10"/>
  <c r="E71" i="10"/>
  <c r="H70" i="10"/>
  <c r="F70" i="10"/>
  <c r="E70" i="10"/>
  <c r="H69" i="10"/>
  <c r="F69" i="10"/>
  <c r="E69" i="10"/>
  <c r="H68" i="10"/>
  <c r="F68" i="10"/>
  <c r="E68" i="10"/>
  <c r="H67" i="10"/>
  <c r="F67" i="10"/>
  <c r="E67" i="10"/>
  <c r="H66" i="10"/>
  <c r="F66" i="10"/>
  <c r="E66" i="10"/>
  <c r="H65" i="10"/>
  <c r="F65" i="10"/>
  <c r="E65" i="10"/>
  <c r="H64" i="10"/>
  <c r="F64" i="10"/>
  <c r="E64" i="10"/>
  <c r="H63" i="10"/>
  <c r="F63" i="10"/>
  <c r="E63" i="10"/>
  <c r="H62" i="10"/>
  <c r="F62" i="10"/>
  <c r="E62" i="10"/>
  <c r="H61" i="10"/>
  <c r="F61" i="10"/>
  <c r="E61" i="10"/>
  <c r="H60" i="10"/>
  <c r="F60" i="10"/>
  <c r="E60" i="10"/>
  <c r="H59" i="10"/>
  <c r="F59" i="10"/>
  <c r="E59" i="10"/>
  <c r="H58" i="10"/>
  <c r="F58" i="10"/>
  <c r="E58" i="10"/>
  <c r="H57" i="10"/>
  <c r="F57" i="10"/>
  <c r="E57" i="10"/>
  <c r="H56" i="10"/>
  <c r="F56" i="10"/>
  <c r="E56" i="10"/>
  <c r="H55" i="10"/>
  <c r="F55" i="10"/>
  <c r="E55" i="10"/>
  <c r="H54" i="10"/>
  <c r="F54" i="10"/>
  <c r="E54" i="10"/>
  <c r="H53" i="10"/>
  <c r="F53" i="10"/>
  <c r="E53" i="10"/>
  <c r="H52" i="10"/>
  <c r="F52" i="10"/>
  <c r="E52" i="10"/>
  <c r="H51" i="10"/>
  <c r="F51" i="10"/>
  <c r="E51" i="10"/>
  <c r="H50" i="10"/>
  <c r="F50" i="10"/>
  <c r="E50" i="10"/>
  <c r="H49" i="10"/>
  <c r="F49" i="10"/>
  <c r="E49" i="10"/>
  <c r="H48" i="10"/>
  <c r="F48" i="10"/>
  <c r="E48" i="10"/>
  <c r="H47" i="10"/>
  <c r="F47" i="10"/>
  <c r="E47" i="10"/>
  <c r="H45" i="10"/>
  <c r="F45" i="10"/>
  <c r="E45" i="10"/>
  <c r="H44" i="10"/>
  <c r="F44" i="10"/>
  <c r="E44" i="10"/>
  <c r="H43" i="10"/>
  <c r="F43" i="10"/>
  <c r="E43" i="10"/>
  <c r="H42" i="10"/>
  <c r="F42" i="10"/>
  <c r="E42" i="10"/>
  <c r="H41" i="10"/>
  <c r="F41" i="10"/>
  <c r="E41" i="10"/>
  <c r="H40" i="10"/>
  <c r="F40" i="10"/>
  <c r="E40" i="10"/>
  <c r="H39" i="10"/>
  <c r="F39" i="10"/>
  <c r="E39" i="10"/>
  <c r="H38" i="10"/>
  <c r="F38" i="10"/>
  <c r="E38" i="10"/>
  <c r="H37" i="10"/>
  <c r="F37" i="10"/>
  <c r="E37" i="10"/>
  <c r="H36" i="10"/>
  <c r="F36" i="10"/>
  <c r="E36" i="10"/>
  <c r="H35" i="10"/>
  <c r="F35" i="10"/>
  <c r="E35" i="10"/>
  <c r="H34" i="10"/>
  <c r="F34" i="10"/>
  <c r="E34" i="10"/>
  <c r="H33" i="10"/>
  <c r="F33" i="10"/>
  <c r="E33" i="10"/>
  <c r="H32" i="10"/>
  <c r="F32" i="10"/>
  <c r="E32" i="10"/>
  <c r="H31" i="10"/>
  <c r="F31" i="10"/>
  <c r="E31" i="10"/>
  <c r="H30" i="10"/>
  <c r="F30" i="10"/>
  <c r="E30" i="10"/>
  <c r="H29" i="10"/>
  <c r="F29" i="10"/>
  <c r="E29" i="10"/>
  <c r="H28" i="10"/>
  <c r="F28" i="10"/>
  <c r="E28" i="10"/>
  <c r="H27" i="10"/>
  <c r="F27" i="10"/>
  <c r="E27" i="10"/>
  <c r="H26" i="10"/>
  <c r="F26" i="10"/>
  <c r="E26" i="10"/>
  <c r="H25" i="10"/>
  <c r="F25" i="10"/>
  <c r="E25" i="10"/>
  <c r="H594" i="9"/>
  <c r="F594" i="9"/>
  <c r="E594" i="9"/>
  <c r="H593" i="9"/>
  <c r="F593" i="9"/>
  <c r="E593" i="9"/>
  <c r="H592" i="9"/>
  <c r="F592" i="9"/>
  <c r="E592" i="9"/>
  <c r="H591" i="9"/>
  <c r="F591" i="9"/>
  <c r="E591" i="9"/>
  <c r="H590" i="9"/>
  <c r="F590" i="9"/>
  <c r="E590" i="9"/>
  <c r="H589" i="9"/>
  <c r="F589" i="9"/>
  <c r="E589" i="9"/>
  <c r="H588" i="9"/>
  <c r="F588" i="9"/>
  <c r="E588" i="9"/>
  <c r="H587" i="9"/>
  <c r="F587" i="9"/>
  <c r="E587" i="9"/>
  <c r="H586" i="9"/>
  <c r="F586" i="9"/>
  <c r="E586" i="9"/>
  <c r="H585" i="9"/>
  <c r="F585" i="9"/>
  <c r="E585" i="9"/>
  <c r="H584" i="9"/>
  <c r="F584" i="9"/>
  <c r="E584" i="9"/>
  <c r="H583" i="9"/>
  <c r="F583" i="9"/>
  <c r="E583" i="9"/>
  <c r="H582" i="9"/>
  <c r="F582" i="9"/>
  <c r="E582" i="9"/>
  <c r="H581" i="9"/>
  <c r="F581" i="9"/>
  <c r="E581" i="9"/>
  <c r="H579" i="9"/>
  <c r="F579" i="9"/>
  <c r="H578" i="9"/>
  <c r="F578" i="9"/>
  <c r="E578" i="9"/>
  <c r="H577" i="9"/>
  <c r="F577" i="9"/>
  <c r="E577" i="9"/>
  <c r="H576" i="9"/>
  <c r="F576" i="9"/>
  <c r="E576" i="9"/>
  <c r="H575" i="9"/>
  <c r="F575" i="9"/>
  <c r="E575" i="9"/>
  <c r="H574" i="9"/>
  <c r="F574" i="9"/>
  <c r="E574" i="9"/>
  <c r="H573" i="9"/>
  <c r="F573" i="9"/>
  <c r="E573" i="9"/>
  <c r="H572" i="9"/>
  <c r="F572" i="9"/>
  <c r="E572" i="9"/>
  <c r="H571" i="9"/>
  <c r="F571" i="9"/>
  <c r="E571" i="9"/>
  <c r="H570" i="9"/>
  <c r="F570" i="9"/>
  <c r="E570" i="9"/>
  <c r="H569" i="9"/>
  <c r="F569" i="9"/>
  <c r="E569" i="9"/>
  <c r="H568" i="9"/>
  <c r="F568" i="9"/>
  <c r="E568" i="9"/>
  <c r="H566" i="9"/>
  <c r="F566" i="9"/>
  <c r="E566" i="9"/>
  <c r="H565" i="9"/>
  <c r="F565" i="9"/>
  <c r="E565" i="9"/>
  <c r="H564" i="9"/>
  <c r="F564" i="9"/>
  <c r="E564" i="9"/>
  <c r="H563" i="9"/>
  <c r="F563" i="9"/>
  <c r="E563" i="9"/>
  <c r="H562" i="9"/>
  <c r="F562" i="9"/>
  <c r="E562" i="9"/>
  <c r="H561" i="9"/>
  <c r="F561" i="9"/>
  <c r="E561" i="9"/>
  <c r="H560" i="9"/>
  <c r="F560" i="9"/>
  <c r="E560" i="9"/>
  <c r="H559" i="9"/>
  <c r="F559" i="9"/>
  <c r="E559" i="9"/>
  <c r="H558" i="9"/>
  <c r="F558" i="9"/>
  <c r="E558" i="9"/>
  <c r="H557" i="9"/>
  <c r="F557" i="9"/>
  <c r="E557" i="9"/>
  <c r="H556" i="9"/>
  <c r="F556" i="9"/>
  <c r="E556" i="9"/>
  <c r="H555" i="9"/>
  <c r="F555" i="9"/>
  <c r="E555" i="9"/>
  <c r="H554" i="9"/>
  <c r="F554" i="9"/>
  <c r="E554" i="9"/>
  <c r="H553" i="9"/>
  <c r="F553" i="9"/>
  <c r="E553" i="9"/>
  <c r="H552" i="9"/>
  <c r="F552" i="9"/>
  <c r="E552" i="9"/>
  <c r="H551" i="9"/>
  <c r="F551" i="9"/>
  <c r="E551" i="9"/>
  <c r="H550" i="9"/>
  <c r="F550" i="9"/>
  <c r="E550" i="9"/>
  <c r="H549" i="9"/>
  <c r="F549" i="9"/>
  <c r="E549" i="9"/>
  <c r="H548" i="9"/>
  <c r="F548" i="9"/>
  <c r="E548" i="9"/>
  <c r="H533" i="9"/>
  <c r="F533" i="9"/>
  <c r="E533" i="9"/>
  <c r="H532" i="9"/>
  <c r="F532" i="9"/>
  <c r="E532" i="9"/>
  <c r="H531" i="9"/>
  <c r="F531" i="9"/>
  <c r="E531" i="9"/>
  <c r="H530" i="9"/>
  <c r="F530" i="9"/>
  <c r="E530" i="9"/>
  <c r="H529" i="9"/>
  <c r="F529" i="9"/>
  <c r="E529" i="9"/>
  <c r="H528" i="9"/>
  <c r="F528" i="9"/>
  <c r="E528" i="9"/>
  <c r="H527" i="9"/>
  <c r="F527" i="9"/>
  <c r="E527" i="9"/>
  <c r="H526" i="9"/>
  <c r="F526" i="9"/>
  <c r="E526" i="9"/>
  <c r="H525" i="9"/>
  <c r="F525" i="9"/>
  <c r="E525" i="9"/>
  <c r="H524" i="9"/>
  <c r="F524" i="9"/>
  <c r="E524" i="9"/>
  <c r="H523" i="9"/>
  <c r="F523" i="9"/>
  <c r="E523" i="9"/>
  <c r="H522" i="9"/>
  <c r="F522" i="9"/>
  <c r="E522" i="9"/>
  <c r="H521" i="9"/>
  <c r="F521" i="9"/>
  <c r="E521" i="9"/>
  <c r="H520" i="9"/>
  <c r="F520" i="9"/>
  <c r="E520" i="9"/>
  <c r="H519" i="9"/>
  <c r="F519" i="9"/>
  <c r="E519" i="9"/>
  <c r="H518" i="9"/>
  <c r="F518" i="9"/>
  <c r="E518" i="9"/>
  <c r="H517" i="9"/>
  <c r="F517" i="9"/>
  <c r="E517" i="9"/>
  <c r="H516" i="9"/>
  <c r="F516" i="9"/>
  <c r="E516" i="9"/>
  <c r="H515" i="9"/>
  <c r="F515" i="9"/>
  <c r="E515" i="9"/>
  <c r="H514" i="9"/>
  <c r="F514" i="9"/>
  <c r="E514" i="9"/>
  <c r="H513" i="9"/>
  <c r="F513" i="9"/>
  <c r="E513" i="9"/>
  <c r="H512" i="9"/>
  <c r="F512" i="9"/>
  <c r="E512" i="9"/>
  <c r="H511" i="9"/>
  <c r="F511" i="9"/>
  <c r="E511" i="9"/>
  <c r="H510" i="9"/>
  <c r="F510" i="9"/>
  <c r="E510" i="9"/>
  <c r="H509" i="9"/>
  <c r="F509" i="9"/>
  <c r="E509" i="9"/>
  <c r="H508" i="9"/>
  <c r="F508" i="9"/>
  <c r="E508" i="9"/>
  <c r="H507" i="9"/>
  <c r="F507" i="9"/>
  <c r="E507" i="9"/>
  <c r="H506" i="9"/>
  <c r="F506" i="9"/>
  <c r="E506" i="9"/>
  <c r="H505" i="9"/>
  <c r="F505" i="9"/>
  <c r="E505" i="9"/>
  <c r="H504" i="9"/>
  <c r="F504" i="9"/>
  <c r="E504" i="9"/>
  <c r="H503" i="9"/>
  <c r="F503" i="9"/>
  <c r="E503" i="9"/>
  <c r="H502" i="9"/>
  <c r="F502" i="9"/>
  <c r="E502" i="9"/>
  <c r="H501" i="9"/>
  <c r="F501" i="9"/>
  <c r="E501" i="9"/>
  <c r="H500" i="9"/>
  <c r="F500" i="9"/>
  <c r="E500" i="9"/>
  <c r="H499" i="9"/>
  <c r="F499" i="9"/>
  <c r="E499" i="9"/>
  <c r="H498" i="9"/>
  <c r="F498" i="9"/>
  <c r="E498" i="9"/>
  <c r="H497" i="9"/>
  <c r="F497" i="9"/>
  <c r="E497" i="9"/>
  <c r="H496" i="9"/>
  <c r="F496" i="9"/>
  <c r="E496" i="9"/>
  <c r="H495" i="9"/>
  <c r="F495" i="9"/>
  <c r="E495" i="9"/>
  <c r="H494" i="9"/>
  <c r="F494" i="9"/>
  <c r="E494" i="9"/>
  <c r="H493" i="9"/>
  <c r="F493" i="9"/>
  <c r="E493" i="9"/>
  <c r="H492" i="9"/>
  <c r="F492" i="9"/>
  <c r="E492" i="9"/>
  <c r="H491" i="9"/>
  <c r="F491" i="9"/>
  <c r="E491" i="9"/>
  <c r="H490" i="9"/>
  <c r="F490" i="9"/>
  <c r="E490" i="9"/>
  <c r="H489" i="9"/>
  <c r="F489" i="9"/>
  <c r="E489" i="9"/>
  <c r="H488" i="9"/>
  <c r="F488" i="9"/>
  <c r="E488" i="9"/>
  <c r="H487" i="9"/>
  <c r="F487" i="9"/>
  <c r="E487" i="9"/>
  <c r="H486" i="9"/>
  <c r="F486" i="9"/>
  <c r="E486" i="9"/>
  <c r="H485" i="9"/>
  <c r="F485" i="9"/>
  <c r="E485" i="9"/>
  <c r="H484" i="9"/>
  <c r="F484" i="9"/>
  <c r="E484" i="9"/>
  <c r="H483" i="9"/>
  <c r="F483" i="9"/>
  <c r="E483" i="9"/>
  <c r="H482" i="9"/>
  <c r="F482" i="9"/>
  <c r="E482" i="9"/>
  <c r="H481" i="9"/>
  <c r="F481" i="9"/>
  <c r="E481" i="9"/>
  <c r="H480" i="9"/>
  <c r="F480" i="9"/>
  <c r="E480" i="9"/>
  <c r="H479" i="9"/>
  <c r="F479" i="9"/>
  <c r="E479" i="9"/>
  <c r="H478" i="9"/>
  <c r="F478" i="9"/>
  <c r="E478" i="9"/>
  <c r="H477" i="9"/>
  <c r="F477" i="9"/>
  <c r="E477" i="9"/>
  <c r="H476" i="9"/>
  <c r="F476" i="9"/>
  <c r="E476" i="9"/>
  <c r="H475" i="9"/>
  <c r="F475" i="9"/>
  <c r="E475" i="9"/>
  <c r="H474" i="9"/>
  <c r="F474" i="9"/>
  <c r="E474" i="9"/>
  <c r="H473" i="9"/>
  <c r="F473" i="9"/>
  <c r="E473" i="9"/>
  <c r="H472" i="9"/>
  <c r="F472" i="9"/>
  <c r="E472" i="9"/>
  <c r="H471" i="9"/>
  <c r="F471" i="9"/>
  <c r="E471" i="9"/>
  <c r="H470" i="9"/>
  <c r="F470" i="9"/>
  <c r="E470" i="9"/>
  <c r="H469" i="9"/>
  <c r="F469" i="9"/>
  <c r="E469" i="9"/>
  <c r="H468" i="9"/>
  <c r="F468" i="9"/>
  <c r="E468" i="9"/>
  <c r="H467" i="9"/>
  <c r="F467" i="9"/>
  <c r="E467" i="9"/>
  <c r="H466" i="9"/>
  <c r="F466" i="9"/>
  <c r="E466" i="9"/>
  <c r="H465" i="9"/>
  <c r="F465" i="9"/>
  <c r="E465" i="9"/>
  <c r="H464" i="9"/>
  <c r="F464" i="9"/>
  <c r="E464" i="9"/>
  <c r="H463" i="9"/>
  <c r="F463" i="9"/>
  <c r="E463" i="9"/>
  <c r="H462" i="9"/>
  <c r="F462" i="9"/>
  <c r="E462" i="9"/>
  <c r="H461" i="9"/>
  <c r="F461" i="9"/>
  <c r="E461" i="9"/>
  <c r="H460" i="9"/>
  <c r="F460" i="9"/>
  <c r="E460" i="9"/>
  <c r="H459" i="9"/>
  <c r="F459" i="9"/>
  <c r="E459" i="9"/>
  <c r="H458" i="9"/>
  <c r="F458" i="9"/>
  <c r="E458" i="9"/>
  <c r="H457" i="9"/>
  <c r="F457" i="9"/>
  <c r="E457" i="9"/>
  <c r="H456" i="9"/>
  <c r="F456" i="9"/>
  <c r="E456" i="9"/>
  <c r="H455" i="9"/>
  <c r="F455" i="9"/>
  <c r="E455" i="9"/>
  <c r="H454" i="9"/>
  <c r="F454" i="9"/>
  <c r="E454" i="9"/>
  <c r="H453" i="9"/>
  <c r="F453" i="9"/>
  <c r="E453" i="9"/>
  <c r="H452" i="9"/>
  <c r="F452" i="9"/>
  <c r="E452" i="9"/>
  <c r="H451" i="9"/>
  <c r="F451" i="9"/>
  <c r="E451" i="9"/>
  <c r="H450" i="9"/>
  <c r="F450" i="9"/>
  <c r="E450" i="9"/>
  <c r="H449" i="9"/>
  <c r="F449" i="9"/>
  <c r="E449" i="9"/>
  <c r="H448" i="9"/>
  <c r="F448" i="9"/>
  <c r="E448" i="9"/>
  <c r="H447" i="9"/>
  <c r="F447" i="9"/>
  <c r="E447" i="9"/>
  <c r="H446" i="9"/>
  <c r="F446" i="9"/>
  <c r="E446" i="9"/>
  <c r="H445" i="9"/>
  <c r="F445" i="9"/>
  <c r="E445" i="9"/>
  <c r="H444" i="9"/>
  <c r="F444" i="9"/>
  <c r="E444" i="9"/>
  <c r="H443" i="9"/>
  <c r="F443" i="9"/>
  <c r="E443" i="9"/>
  <c r="H442" i="9"/>
  <c r="F442" i="9"/>
  <c r="E442" i="9"/>
  <c r="H441" i="9"/>
  <c r="F441" i="9"/>
  <c r="E441" i="9"/>
  <c r="H440" i="9"/>
  <c r="F440" i="9"/>
  <c r="E440" i="9"/>
  <c r="H439" i="9"/>
  <c r="F439" i="9"/>
  <c r="E439" i="9"/>
  <c r="H438" i="9"/>
  <c r="F438" i="9"/>
  <c r="E438" i="9"/>
  <c r="H437" i="9"/>
  <c r="F437" i="9"/>
  <c r="E437" i="9"/>
  <c r="H436" i="9"/>
  <c r="F436" i="9"/>
  <c r="E436" i="9"/>
  <c r="H435" i="9"/>
  <c r="F435" i="9"/>
  <c r="E435" i="9"/>
  <c r="H434" i="9"/>
  <c r="F434" i="9"/>
  <c r="E434" i="9"/>
  <c r="H433" i="9"/>
  <c r="F433" i="9"/>
  <c r="E433" i="9"/>
  <c r="H432" i="9"/>
  <c r="F432" i="9"/>
  <c r="E432" i="9"/>
  <c r="H431" i="9"/>
  <c r="F431" i="9"/>
  <c r="E431" i="9"/>
  <c r="H430" i="9"/>
  <c r="F430" i="9"/>
  <c r="E430" i="9"/>
  <c r="H429" i="9"/>
  <c r="F429" i="9"/>
  <c r="E429" i="9"/>
  <c r="H428" i="9"/>
  <c r="F428" i="9"/>
  <c r="E428" i="9"/>
  <c r="H427" i="9"/>
  <c r="F427" i="9"/>
  <c r="E427" i="9"/>
  <c r="H426" i="9"/>
  <c r="F426" i="9"/>
  <c r="E426" i="9"/>
  <c r="H425" i="9"/>
  <c r="F425" i="9"/>
  <c r="E425" i="9"/>
  <c r="H424" i="9"/>
  <c r="F424" i="9"/>
  <c r="E424" i="9"/>
  <c r="H423" i="9"/>
  <c r="F423" i="9"/>
  <c r="E423" i="9"/>
  <c r="H422" i="9"/>
  <c r="F422" i="9"/>
  <c r="E422" i="9"/>
  <c r="H421" i="9"/>
  <c r="F421" i="9"/>
  <c r="E421" i="9"/>
  <c r="H420" i="9"/>
  <c r="F420" i="9"/>
  <c r="E420" i="9"/>
  <c r="H419" i="9"/>
  <c r="F419" i="9"/>
  <c r="E419" i="9"/>
  <c r="H418" i="9"/>
  <c r="F418" i="9"/>
  <c r="E418" i="9"/>
  <c r="H417" i="9"/>
  <c r="F417" i="9"/>
  <c r="E417" i="9"/>
  <c r="H416" i="9"/>
  <c r="F416" i="9"/>
  <c r="E416" i="9"/>
  <c r="H415" i="9"/>
  <c r="F415" i="9"/>
  <c r="E415" i="9"/>
  <c r="H414" i="9"/>
  <c r="F414" i="9"/>
  <c r="E414" i="9"/>
  <c r="H413" i="9"/>
  <c r="F413" i="9"/>
  <c r="E413" i="9"/>
  <c r="H412" i="9"/>
  <c r="F412" i="9"/>
  <c r="E412" i="9"/>
  <c r="H411" i="9"/>
  <c r="F411" i="9"/>
  <c r="E411" i="9"/>
  <c r="H410" i="9"/>
  <c r="F410" i="9"/>
  <c r="E410" i="9"/>
  <c r="H409" i="9"/>
  <c r="F409" i="9"/>
  <c r="E409" i="9"/>
  <c r="H408" i="9"/>
  <c r="F408" i="9"/>
  <c r="E408" i="9"/>
  <c r="H407" i="9"/>
  <c r="F407" i="9"/>
  <c r="E407" i="9"/>
  <c r="H406" i="9"/>
  <c r="F406" i="9"/>
  <c r="E406" i="9"/>
  <c r="H405" i="9"/>
  <c r="F405" i="9"/>
  <c r="E405" i="9"/>
  <c r="H404" i="9"/>
  <c r="F404" i="9"/>
  <c r="E404" i="9"/>
  <c r="H403" i="9"/>
  <c r="F403" i="9"/>
  <c r="E403" i="9"/>
  <c r="H402" i="9"/>
  <c r="F402" i="9"/>
  <c r="E402" i="9"/>
  <c r="H401" i="9"/>
  <c r="F401" i="9"/>
  <c r="E401" i="9"/>
  <c r="H400" i="9"/>
  <c r="F400" i="9"/>
  <c r="E400" i="9"/>
  <c r="H399" i="9"/>
  <c r="F399" i="9"/>
  <c r="E399" i="9"/>
  <c r="H398" i="9"/>
  <c r="F398" i="9"/>
  <c r="E398" i="9"/>
  <c r="H397" i="9"/>
  <c r="F397" i="9"/>
  <c r="E397" i="9"/>
  <c r="H396" i="9"/>
  <c r="F396" i="9"/>
  <c r="E396" i="9"/>
  <c r="H395" i="9"/>
  <c r="F395" i="9"/>
  <c r="E395" i="9"/>
  <c r="H394" i="9"/>
  <c r="F394" i="9"/>
  <c r="E394" i="9"/>
  <c r="H393" i="9"/>
  <c r="F393" i="9"/>
  <c r="E393" i="9"/>
  <c r="H392" i="9"/>
  <c r="F392" i="9"/>
  <c r="E392" i="9"/>
  <c r="H391" i="9"/>
  <c r="F391" i="9"/>
  <c r="E391" i="9"/>
  <c r="H390" i="9"/>
  <c r="F390" i="9"/>
  <c r="E390" i="9"/>
  <c r="H389" i="9"/>
  <c r="F389" i="9"/>
  <c r="E389" i="9"/>
  <c r="H388" i="9"/>
  <c r="F388" i="9"/>
  <c r="E388" i="9"/>
  <c r="H387" i="9"/>
  <c r="F387" i="9"/>
  <c r="E387" i="9"/>
  <c r="H386" i="9"/>
  <c r="F386" i="9"/>
  <c r="E386" i="9"/>
  <c r="H385" i="9"/>
  <c r="F385" i="9"/>
  <c r="E385" i="9"/>
  <c r="H384" i="9"/>
  <c r="F384" i="9"/>
  <c r="E384" i="9"/>
  <c r="H383" i="9"/>
  <c r="F383" i="9"/>
  <c r="E383" i="9"/>
  <c r="H382" i="9"/>
  <c r="F382" i="9"/>
  <c r="E382" i="9"/>
  <c r="H381" i="9"/>
  <c r="F381" i="9"/>
  <c r="E381" i="9"/>
  <c r="H380" i="9"/>
  <c r="F380" i="9"/>
  <c r="E380" i="9"/>
  <c r="H379" i="9"/>
  <c r="F379" i="9"/>
  <c r="E379" i="9"/>
  <c r="H378" i="9"/>
  <c r="F378" i="9"/>
  <c r="E378" i="9"/>
  <c r="H377" i="9"/>
  <c r="F377" i="9"/>
  <c r="E377" i="9"/>
  <c r="H376" i="9"/>
  <c r="F376" i="9"/>
  <c r="E376" i="9"/>
  <c r="H375" i="9"/>
  <c r="F375" i="9"/>
  <c r="E375" i="9"/>
  <c r="H374" i="9"/>
  <c r="F374" i="9"/>
  <c r="E374" i="9"/>
  <c r="H373" i="9"/>
  <c r="F373" i="9"/>
  <c r="E373" i="9"/>
  <c r="H372" i="9"/>
  <c r="F372" i="9"/>
  <c r="E372" i="9"/>
  <c r="H371" i="9"/>
  <c r="F371" i="9"/>
  <c r="E371" i="9"/>
  <c r="H370" i="9"/>
  <c r="F370" i="9"/>
  <c r="E370" i="9"/>
  <c r="H369" i="9"/>
  <c r="F369" i="9"/>
  <c r="E369" i="9"/>
  <c r="H368" i="9"/>
  <c r="F368" i="9"/>
  <c r="E368" i="9"/>
  <c r="H367" i="9"/>
  <c r="F367" i="9"/>
  <c r="E367" i="9"/>
  <c r="H366" i="9"/>
  <c r="F366" i="9"/>
  <c r="E366" i="9"/>
  <c r="H365" i="9"/>
  <c r="F365" i="9"/>
  <c r="E365" i="9"/>
  <c r="H364" i="9"/>
  <c r="F364" i="9"/>
  <c r="E364" i="9"/>
  <c r="H363" i="9"/>
  <c r="F363" i="9"/>
  <c r="E363" i="9"/>
  <c r="H362" i="9"/>
  <c r="F362" i="9"/>
  <c r="E362" i="9"/>
  <c r="H361" i="9"/>
  <c r="F361" i="9"/>
  <c r="E361" i="9"/>
  <c r="H360" i="9"/>
  <c r="F360" i="9"/>
  <c r="E360" i="9"/>
  <c r="H359" i="9"/>
  <c r="F359" i="9"/>
  <c r="E359" i="9"/>
  <c r="H358" i="9"/>
  <c r="F358" i="9"/>
  <c r="E358" i="9"/>
  <c r="H357" i="9"/>
  <c r="F357" i="9"/>
  <c r="E357" i="9"/>
  <c r="H356" i="9"/>
  <c r="F356" i="9"/>
  <c r="E356" i="9"/>
  <c r="H355" i="9"/>
  <c r="F355" i="9"/>
  <c r="E355" i="9"/>
  <c r="H354" i="9"/>
  <c r="F354" i="9"/>
  <c r="E354" i="9"/>
  <c r="H353" i="9"/>
  <c r="F353" i="9"/>
  <c r="E353" i="9"/>
  <c r="H352" i="9"/>
  <c r="F352" i="9"/>
  <c r="E352" i="9"/>
  <c r="H351" i="9"/>
  <c r="F351" i="9"/>
  <c r="E351" i="9"/>
  <c r="H350" i="9"/>
  <c r="F350" i="9"/>
  <c r="E350" i="9"/>
  <c r="H349" i="9"/>
  <c r="F349" i="9"/>
  <c r="E349" i="9"/>
  <c r="H348" i="9"/>
  <c r="F348" i="9"/>
  <c r="E348" i="9"/>
  <c r="H347" i="9"/>
  <c r="F347" i="9"/>
  <c r="E347" i="9"/>
  <c r="H346" i="9"/>
  <c r="F346" i="9"/>
  <c r="E346" i="9"/>
  <c r="H345" i="9"/>
  <c r="F345" i="9"/>
  <c r="E345" i="9"/>
  <c r="H344" i="9"/>
  <c r="F344" i="9"/>
  <c r="E344" i="9"/>
  <c r="H343" i="9"/>
  <c r="F343" i="9"/>
  <c r="E343" i="9"/>
  <c r="H342" i="9"/>
  <c r="F342" i="9"/>
  <c r="E342" i="9"/>
  <c r="H341" i="9"/>
  <c r="F341" i="9"/>
  <c r="E341" i="9"/>
  <c r="H340" i="9"/>
  <c r="F340" i="9"/>
  <c r="E340" i="9"/>
  <c r="H339" i="9"/>
  <c r="F339" i="9"/>
  <c r="E339" i="9"/>
  <c r="H338" i="9"/>
  <c r="F338" i="9"/>
  <c r="E338" i="9"/>
  <c r="H337" i="9"/>
  <c r="F337" i="9"/>
  <c r="E337" i="9"/>
  <c r="H336" i="9"/>
  <c r="F336" i="9"/>
  <c r="E336" i="9"/>
  <c r="H335" i="9"/>
  <c r="F335" i="9"/>
  <c r="E335" i="9"/>
  <c r="H334" i="9"/>
  <c r="F334" i="9"/>
  <c r="E334" i="9"/>
  <c r="H333" i="9"/>
  <c r="F333" i="9"/>
  <c r="E333" i="9"/>
  <c r="H332" i="9"/>
  <c r="F332" i="9"/>
  <c r="E332" i="9"/>
  <c r="H331" i="9"/>
  <c r="F331" i="9"/>
  <c r="E331" i="9"/>
  <c r="H330" i="9"/>
  <c r="F330" i="9"/>
  <c r="E330" i="9"/>
  <c r="H329" i="9"/>
  <c r="F329" i="9"/>
  <c r="E329" i="9"/>
  <c r="H328" i="9"/>
  <c r="F328" i="9"/>
  <c r="E328" i="9"/>
  <c r="H327" i="9"/>
  <c r="F327" i="9"/>
  <c r="E327" i="9"/>
  <c r="H326" i="9"/>
  <c r="F326" i="9"/>
  <c r="E326" i="9"/>
  <c r="H325" i="9"/>
  <c r="F325" i="9"/>
  <c r="E325" i="9"/>
  <c r="H324" i="9"/>
  <c r="F324" i="9"/>
  <c r="E324" i="9"/>
  <c r="H323" i="9"/>
  <c r="F323" i="9"/>
  <c r="E323" i="9"/>
  <c r="H322" i="9"/>
  <c r="F322" i="9"/>
  <c r="E322" i="9"/>
  <c r="H321" i="9"/>
  <c r="F321" i="9"/>
  <c r="E321" i="9"/>
  <c r="H320" i="9"/>
  <c r="F320" i="9"/>
  <c r="E320" i="9"/>
  <c r="H319" i="9"/>
  <c r="F319" i="9"/>
  <c r="E319" i="9"/>
  <c r="H318" i="9"/>
  <c r="F318" i="9"/>
  <c r="E318" i="9"/>
  <c r="H317" i="9"/>
  <c r="F317" i="9"/>
  <c r="E317" i="9"/>
  <c r="H316" i="9"/>
  <c r="F316" i="9"/>
  <c r="E316" i="9"/>
  <c r="H315" i="9"/>
  <c r="F315" i="9"/>
  <c r="E315" i="9"/>
  <c r="H314" i="9"/>
  <c r="F314" i="9"/>
  <c r="E314" i="9"/>
  <c r="H313" i="9"/>
  <c r="F313" i="9"/>
  <c r="E313" i="9"/>
  <c r="H312" i="9"/>
  <c r="F312" i="9"/>
  <c r="E312" i="9"/>
  <c r="H311" i="9"/>
  <c r="F311" i="9"/>
  <c r="E311" i="9"/>
  <c r="H310" i="9"/>
  <c r="F310" i="9"/>
  <c r="E310" i="9"/>
  <c r="H309" i="9"/>
  <c r="F309" i="9"/>
  <c r="E309" i="9"/>
  <c r="H308" i="9"/>
  <c r="F308" i="9"/>
  <c r="E308" i="9"/>
  <c r="H307" i="9"/>
  <c r="F307" i="9"/>
  <c r="E307" i="9"/>
  <c r="H306" i="9"/>
  <c r="F306" i="9"/>
  <c r="E306" i="9"/>
  <c r="H305" i="9"/>
  <c r="F305" i="9"/>
  <c r="E305" i="9"/>
  <c r="H304" i="9"/>
  <c r="F304" i="9"/>
  <c r="E304" i="9"/>
  <c r="H303" i="9"/>
  <c r="F303" i="9"/>
  <c r="E303" i="9"/>
  <c r="H302" i="9"/>
  <c r="F302" i="9"/>
  <c r="E302" i="9"/>
  <c r="H301" i="9"/>
  <c r="F301" i="9"/>
  <c r="E301" i="9"/>
  <c r="H300" i="9"/>
  <c r="F300" i="9"/>
  <c r="E300" i="9"/>
  <c r="H299" i="9"/>
  <c r="F299" i="9"/>
  <c r="E299" i="9"/>
  <c r="H298" i="9"/>
  <c r="F298" i="9"/>
  <c r="E298" i="9"/>
  <c r="H297" i="9"/>
  <c r="F297" i="9"/>
  <c r="E297" i="9"/>
  <c r="H296" i="9"/>
  <c r="F296" i="9"/>
  <c r="E296" i="9"/>
  <c r="H295" i="9"/>
  <c r="F295" i="9"/>
  <c r="E295" i="9"/>
  <c r="H294" i="9"/>
  <c r="F294" i="9"/>
  <c r="E294" i="9"/>
  <c r="H293" i="9"/>
  <c r="F293" i="9"/>
  <c r="E293" i="9"/>
  <c r="H292" i="9"/>
  <c r="F292" i="9"/>
  <c r="E292" i="9"/>
  <c r="H291" i="9"/>
  <c r="F291" i="9"/>
  <c r="E291" i="9"/>
  <c r="H290" i="9"/>
  <c r="F290" i="9"/>
  <c r="E290" i="9"/>
  <c r="H289" i="9"/>
  <c r="F289" i="9"/>
  <c r="E289" i="9"/>
  <c r="H288" i="9"/>
  <c r="F288" i="9"/>
  <c r="E288" i="9"/>
  <c r="H287" i="9"/>
  <c r="F287" i="9"/>
  <c r="E287" i="9"/>
  <c r="H286" i="9"/>
  <c r="F286" i="9"/>
  <c r="E286" i="9"/>
  <c r="H285" i="9"/>
  <c r="F285" i="9"/>
  <c r="E285" i="9"/>
  <c r="H284" i="9"/>
  <c r="F284" i="9"/>
  <c r="E284" i="9"/>
  <c r="H283" i="9"/>
  <c r="F283" i="9"/>
  <c r="E283" i="9"/>
  <c r="H282" i="9"/>
  <c r="F282" i="9"/>
  <c r="E282" i="9"/>
  <c r="H281" i="9"/>
  <c r="F281" i="9"/>
  <c r="E281" i="9"/>
  <c r="H280" i="9"/>
  <c r="F280" i="9"/>
  <c r="E280" i="9"/>
  <c r="H279" i="9"/>
  <c r="F279" i="9"/>
  <c r="E279" i="9"/>
  <c r="H278" i="9"/>
  <c r="F278" i="9"/>
  <c r="E278" i="9"/>
  <c r="H277" i="9"/>
  <c r="F277" i="9"/>
  <c r="E277" i="9"/>
  <c r="H276" i="9"/>
  <c r="F276" i="9"/>
  <c r="E276" i="9"/>
  <c r="H275" i="9"/>
  <c r="F275" i="9"/>
  <c r="E275" i="9"/>
  <c r="H274" i="9"/>
  <c r="F274" i="9"/>
  <c r="E274" i="9"/>
  <c r="H273" i="9"/>
  <c r="F273" i="9"/>
  <c r="E273" i="9"/>
  <c r="H272" i="9"/>
  <c r="F272" i="9"/>
  <c r="E272" i="9"/>
  <c r="H271" i="9"/>
  <c r="F271" i="9"/>
  <c r="E271" i="9"/>
  <c r="H270" i="9"/>
  <c r="F270" i="9"/>
  <c r="E270" i="9"/>
  <c r="H269" i="9"/>
  <c r="F269" i="9"/>
  <c r="E269" i="9"/>
  <c r="H268" i="9"/>
  <c r="F268" i="9"/>
  <c r="E268" i="9"/>
  <c r="H267" i="9"/>
  <c r="F267" i="9"/>
  <c r="E267" i="9"/>
  <c r="H266" i="9"/>
  <c r="F266" i="9"/>
  <c r="E266" i="9"/>
  <c r="H265" i="9"/>
  <c r="F265" i="9"/>
  <c r="E265" i="9"/>
  <c r="H264" i="9"/>
  <c r="F264" i="9"/>
  <c r="E264" i="9"/>
  <c r="H263" i="9"/>
  <c r="F263" i="9"/>
  <c r="E263" i="9"/>
  <c r="H262" i="9"/>
  <c r="F262" i="9"/>
  <c r="E262" i="9"/>
  <c r="H261" i="9"/>
  <c r="F261" i="9"/>
  <c r="E261" i="9"/>
  <c r="H260" i="9"/>
  <c r="F260" i="9"/>
  <c r="E260" i="9"/>
  <c r="H259" i="9"/>
  <c r="F259" i="9"/>
  <c r="E259" i="9"/>
  <c r="H257" i="9"/>
  <c r="F257" i="9"/>
  <c r="E257" i="9"/>
  <c r="H256" i="9"/>
  <c r="F256" i="9"/>
  <c r="E256" i="9"/>
  <c r="H255" i="9"/>
  <c r="F255" i="9"/>
  <c r="E255" i="9"/>
  <c r="H254" i="9"/>
  <c r="F254" i="9"/>
  <c r="E254" i="9"/>
  <c r="H253" i="9"/>
  <c r="F253" i="9"/>
  <c r="E253" i="9"/>
  <c r="H252" i="9"/>
  <c r="F252" i="9"/>
  <c r="E252" i="9"/>
  <c r="H251" i="9"/>
  <c r="F251" i="9"/>
  <c r="E251" i="9"/>
  <c r="H250" i="9"/>
  <c r="F250" i="9"/>
  <c r="E250" i="9"/>
  <c r="H249" i="9"/>
  <c r="F249" i="9"/>
  <c r="E249" i="9"/>
  <c r="H248" i="9"/>
  <c r="F248" i="9"/>
  <c r="E248" i="9"/>
  <c r="H247" i="9"/>
  <c r="F247" i="9"/>
  <c r="E247" i="9"/>
  <c r="H246" i="9"/>
  <c r="F246" i="9"/>
  <c r="E246" i="9"/>
  <c r="H245" i="9"/>
  <c r="F245" i="9"/>
  <c r="E245" i="9"/>
  <c r="H244" i="9"/>
  <c r="F244" i="9"/>
  <c r="E244" i="9"/>
  <c r="H243" i="9"/>
  <c r="F243" i="9"/>
  <c r="E243" i="9"/>
  <c r="H242" i="9"/>
  <c r="F242" i="9"/>
  <c r="E242" i="9"/>
  <c r="H241" i="9"/>
  <c r="F241" i="9"/>
  <c r="E241" i="9"/>
  <c r="H240" i="9"/>
  <c r="F240" i="9"/>
  <c r="E240" i="9"/>
  <c r="H239" i="9"/>
  <c r="F239" i="9"/>
  <c r="E239" i="9"/>
  <c r="H238" i="9"/>
  <c r="F238" i="9"/>
  <c r="E238" i="9"/>
  <c r="H237" i="9"/>
  <c r="F237" i="9"/>
  <c r="E237" i="9"/>
  <c r="H236" i="9"/>
  <c r="F236" i="9"/>
  <c r="E236" i="9"/>
  <c r="H235" i="9"/>
  <c r="F235" i="9"/>
  <c r="E235" i="9"/>
  <c r="H234" i="9"/>
  <c r="F234" i="9"/>
  <c r="E234" i="9"/>
  <c r="H233" i="9"/>
  <c r="F233" i="9"/>
  <c r="E233" i="9"/>
  <c r="H232" i="9"/>
  <c r="F232" i="9"/>
  <c r="E232" i="9"/>
  <c r="H231" i="9"/>
  <c r="F231" i="9"/>
  <c r="E231" i="9"/>
  <c r="H230" i="9"/>
  <c r="F230" i="9"/>
  <c r="E230" i="9"/>
  <c r="H229" i="9"/>
  <c r="F229" i="9"/>
  <c r="E229" i="9"/>
  <c r="H228" i="9"/>
  <c r="F228" i="9"/>
  <c r="E228" i="9"/>
  <c r="H227" i="9"/>
  <c r="F227" i="9"/>
  <c r="E227" i="9"/>
  <c r="H226" i="9"/>
  <c r="F226" i="9"/>
  <c r="E226" i="9"/>
  <c r="H225" i="9"/>
  <c r="F225" i="9"/>
  <c r="E225" i="9"/>
  <c r="H224" i="9"/>
  <c r="F224" i="9"/>
  <c r="E224" i="9"/>
  <c r="H223" i="9"/>
  <c r="F223" i="9"/>
  <c r="E223" i="9"/>
  <c r="H222" i="9"/>
  <c r="F222" i="9"/>
  <c r="E222" i="9"/>
  <c r="H221" i="9"/>
  <c r="F221" i="9"/>
  <c r="E221" i="9"/>
  <c r="H220" i="9"/>
  <c r="F220" i="9"/>
  <c r="E220" i="9"/>
  <c r="H219" i="9"/>
  <c r="F219" i="9"/>
  <c r="E219" i="9"/>
  <c r="H218" i="9"/>
  <c r="F218" i="9"/>
  <c r="E218" i="9"/>
  <c r="H217" i="9"/>
  <c r="F217" i="9"/>
  <c r="E217" i="9"/>
  <c r="H216" i="9"/>
  <c r="F216" i="9"/>
  <c r="E216" i="9"/>
  <c r="H215" i="9"/>
  <c r="F215" i="9"/>
  <c r="E215" i="9"/>
  <c r="H214" i="9"/>
  <c r="F214" i="9"/>
  <c r="E214" i="9"/>
  <c r="H213" i="9"/>
  <c r="F213" i="9"/>
  <c r="E213" i="9"/>
  <c r="H212" i="9"/>
  <c r="F212" i="9"/>
  <c r="E212" i="9"/>
  <c r="H211" i="9"/>
  <c r="F211" i="9"/>
  <c r="E211" i="9"/>
  <c r="H210" i="9"/>
  <c r="F210" i="9"/>
  <c r="E210" i="9"/>
  <c r="H209" i="9"/>
  <c r="F209" i="9"/>
  <c r="E209" i="9"/>
  <c r="H208" i="9"/>
  <c r="F208" i="9"/>
  <c r="E208" i="9"/>
  <c r="H207" i="9"/>
  <c r="F207" i="9"/>
  <c r="E207" i="9"/>
  <c r="H206" i="9"/>
  <c r="F206" i="9"/>
  <c r="E206" i="9"/>
  <c r="H205" i="9"/>
  <c r="F205" i="9"/>
  <c r="E205" i="9"/>
  <c r="H204" i="9"/>
  <c r="F204" i="9"/>
  <c r="E204" i="9"/>
  <c r="H203" i="9"/>
  <c r="F203" i="9"/>
  <c r="E203" i="9"/>
  <c r="H202" i="9"/>
  <c r="F202" i="9"/>
  <c r="E202" i="9"/>
  <c r="H201" i="9"/>
  <c r="F201" i="9"/>
  <c r="E201" i="9"/>
  <c r="H200" i="9"/>
  <c r="F200" i="9"/>
  <c r="E200" i="9"/>
  <c r="H199" i="9"/>
  <c r="F199" i="9"/>
  <c r="E199" i="9"/>
  <c r="H198" i="9"/>
  <c r="F198" i="9"/>
  <c r="E198" i="9"/>
  <c r="H197" i="9"/>
  <c r="F197" i="9"/>
  <c r="E197" i="9"/>
  <c r="H196" i="9"/>
  <c r="F196" i="9"/>
  <c r="E196" i="9"/>
  <c r="H195" i="9"/>
  <c r="F195" i="9"/>
  <c r="E195" i="9"/>
  <c r="H194" i="9"/>
  <c r="F194" i="9"/>
  <c r="E194" i="9"/>
  <c r="H193" i="9"/>
  <c r="F193" i="9"/>
  <c r="E193" i="9"/>
  <c r="H192" i="9"/>
  <c r="F192" i="9"/>
  <c r="E192" i="9"/>
  <c r="H191" i="9"/>
  <c r="F191" i="9"/>
  <c r="E191" i="9"/>
  <c r="H190" i="9"/>
  <c r="F190" i="9"/>
  <c r="E190" i="9"/>
  <c r="H189" i="9"/>
  <c r="F189" i="9"/>
  <c r="E189" i="9"/>
  <c r="H188" i="9"/>
  <c r="F188" i="9"/>
  <c r="E188" i="9"/>
  <c r="H187" i="9"/>
  <c r="F187" i="9"/>
  <c r="E187" i="9"/>
  <c r="H186" i="9"/>
  <c r="F186" i="9"/>
  <c r="E186" i="9"/>
  <c r="H185" i="9"/>
  <c r="F185" i="9"/>
  <c r="E185" i="9"/>
  <c r="H184" i="9"/>
  <c r="F184" i="9"/>
  <c r="E184" i="9"/>
  <c r="H183" i="9"/>
  <c r="F183" i="9"/>
  <c r="E183" i="9"/>
  <c r="H182" i="9"/>
  <c r="F182" i="9"/>
  <c r="E182" i="9"/>
  <c r="H181" i="9"/>
  <c r="F181" i="9"/>
  <c r="E181" i="9"/>
  <c r="H180" i="9"/>
  <c r="F180" i="9"/>
  <c r="E180" i="9"/>
  <c r="H179" i="9"/>
  <c r="F179" i="9"/>
  <c r="E179" i="9"/>
  <c r="H178" i="9"/>
  <c r="F178" i="9"/>
  <c r="E178" i="9"/>
  <c r="H177" i="9"/>
  <c r="F177" i="9"/>
  <c r="E177" i="9"/>
  <c r="H176" i="9"/>
  <c r="F176" i="9"/>
  <c r="E176" i="9"/>
  <c r="H175" i="9"/>
  <c r="F175" i="9"/>
  <c r="E175" i="9"/>
  <c r="H174" i="9"/>
  <c r="F174" i="9"/>
  <c r="E174" i="9"/>
  <c r="H173" i="9"/>
  <c r="F173" i="9"/>
  <c r="E173" i="9"/>
  <c r="H172" i="9"/>
  <c r="F172" i="9"/>
  <c r="E172" i="9"/>
  <c r="H171" i="9"/>
  <c r="F171" i="9"/>
  <c r="E171" i="9"/>
  <c r="H170" i="9"/>
  <c r="F170" i="9"/>
  <c r="E170" i="9"/>
  <c r="H169" i="9"/>
  <c r="F169" i="9"/>
  <c r="E169" i="9"/>
  <c r="H168" i="9"/>
  <c r="F168" i="9"/>
  <c r="E168" i="9"/>
  <c r="H167" i="9"/>
  <c r="F167" i="9"/>
  <c r="E167" i="9"/>
  <c r="H166" i="9"/>
  <c r="F166" i="9"/>
  <c r="E166" i="9"/>
  <c r="H165" i="9"/>
  <c r="F165" i="9"/>
  <c r="E165" i="9"/>
  <c r="H164" i="9"/>
  <c r="F164" i="9"/>
  <c r="E164" i="9"/>
  <c r="H163" i="9"/>
  <c r="F163" i="9"/>
  <c r="E163" i="9"/>
  <c r="H162" i="9"/>
  <c r="F162" i="9"/>
  <c r="E162" i="9"/>
  <c r="H161" i="9"/>
  <c r="F161" i="9"/>
  <c r="E161" i="9"/>
  <c r="H160" i="9"/>
  <c r="F160" i="9"/>
  <c r="E160" i="9"/>
  <c r="H159" i="9"/>
  <c r="F159" i="9"/>
  <c r="E159" i="9"/>
  <c r="H158" i="9"/>
  <c r="F158" i="9"/>
  <c r="E158" i="9"/>
  <c r="H157" i="9"/>
  <c r="F157" i="9"/>
  <c r="E157" i="9"/>
  <c r="H156" i="9"/>
  <c r="F156" i="9"/>
  <c r="E156" i="9"/>
  <c r="H155" i="9"/>
  <c r="F155" i="9"/>
  <c r="E155" i="9"/>
  <c r="H154" i="9"/>
  <c r="F154" i="9"/>
  <c r="E154" i="9"/>
  <c r="H153" i="9"/>
  <c r="F153" i="9"/>
  <c r="E153" i="9"/>
  <c r="H152" i="9"/>
  <c r="F152" i="9"/>
  <c r="E152" i="9"/>
  <c r="H151" i="9"/>
  <c r="F151" i="9"/>
  <c r="E151" i="9"/>
  <c r="H150" i="9"/>
  <c r="F150" i="9"/>
  <c r="E150" i="9"/>
  <c r="H149" i="9"/>
  <c r="F149" i="9"/>
  <c r="E149" i="9"/>
  <c r="H148" i="9"/>
  <c r="F148" i="9"/>
  <c r="E148" i="9"/>
  <c r="H147" i="9"/>
  <c r="F147" i="9"/>
  <c r="E147" i="9"/>
  <c r="H146" i="9"/>
  <c r="F146" i="9"/>
  <c r="E146" i="9"/>
  <c r="H145" i="9"/>
  <c r="F145" i="9"/>
  <c r="E145" i="9"/>
  <c r="H144" i="9"/>
  <c r="F144" i="9"/>
  <c r="E144" i="9"/>
  <c r="H143" i="9"/>
  <c r="F143" i="9"/>
  <c r="E143" i="9"/>
  <c r="H142" i="9"/>
  <c r="F142" i="9"/>
  <c r="E142" i="9"/>
  <c r="H141" i="9"/>
  <c r="F141" i="9"/>
  <c r="E141" i="9"/>
  <c r="H140" i="9"/>
  <c r="F140" i="9"/>
  <c r="E140" i="9"/>
  <c r="H139" i="9"/>
  <c r="F139" i="9"/>
  <c r="E139" i="9"/>
  <c r="H138" i="9"/>
  <c r="F138" i="9"/>
  <c r="E138" i="9"/>
  <c r="H137" i="9"/>
  <c r="F137" i="9"/>
  <c r="E137" i="9"/>
  <c r="H136" i="9"/>
  <c r="F136" i="9"/>
  <c r="E136" i="9"/>
  <c r="H135" i="9"/>
  <c r="F135" i="9"/>
  <c r="E135" i="9"/>
  <c r="H134" i="9"/>
  <c r="F134" i="9"/>
  <c r="E134" i="9"/>
  <c r="H133" i="9"/>
  <c r="F133" i="9"/>
  <c r="E133" i="9"/>
  <c r="H132" i="9"/>
  <c r="F132" i="9"/>
  <c r="E132" i="9"/>
  <c r="H131" i="9"/>
  <c r="F131" i="9"/>
  <c r="E131" i="9"/>
  <c r="H130" i="9"/>
  <c r="F130" i="9"/>
  <c r="E130" i="9"/>
  <c r="H129" i="9"/>
  <c r="F129" i="9"/>
  <c r="E129" i="9"/>
  <c r="H128" i="9"/>
  <c r="F128" i="9"/>
  <c r="E128" i="9"/>
  <c r="H127" i="9"/>
  <c r="F127" i="9"/>
  <c r="E127" i="9"/>
  <c r="H126" i="9"/>
  <c r="F126" i="9"/>
  <c r="E126" i="9"/>
  <c r="H125" i="9"/>
  <c r="F125" i="9"/>
  <c r="E125" i="9"/>
  <c r="H124" i="9"/>
  <c r="F124" i="9"/>
  <c r="E124" i="9"/>
  <c r="H123" i="9"/>
  <c r="F123" i="9"/>
  <c r="E123" i="9"/>
  <c r="H122" i="9"/>
  <c r="F122" i="9"/>
  <c r="E122" i="9"/>
  <c r="H121" i="9"/>
  <c r="F121" i="9"/>
  <c r="E121" i="9"/>
  <c r="H120" i="9"/>
  <c r="F120" i="9"/>
  <c r="E120" i="9"/>
  <c r="H119" i="9"/>
  <c r="F119" i="9"/>
  <c r="E119" i="9"/>
  <c r="H118" i="9"/>
  <c r="F118" i="9"/>
  <c r="E118" i="9"/>
  <c r="H117" i="9"/>
  <c r="F117" i="9"/>
  <c r="E117" i="9"/>
  <c r="H116" i="9"/>
  <c r="F116" i="9"/>
  <c r="E116" i="9"/>
  <c r="H115" i="9"/>
  <c r="F115" i="9"/>
  <c r="E115" i="9"/>
  <c r="H114" i="9"/>
  <c r="F114" i="9"/>
  <c r="E114" i="9"/>
  <c r="H113" i="9"/>
  <c r="F113" i="9"/>
  <c r="E113" i="9"/>
  <c r="H112" i="9"/>
  <c r="F112" i="9"/>
  <c r="E112" i="9"/>
  <c r="H111" i="9"/>
  <c r="F111" i="9"/>
  <c r="E111" i="9"/>
  <c r="H110" i="9"/>
  <c r="F110" i="9"/>
  <c r="E110" i="9"/>
  <c r="H109" i="9"/>
  <c r="F109" i="9"/>
  <c r="E109" i="9"/>
  <c r="H108" i="9"/>
  <c r="F108" i="9"/>
  <c r="E108" i="9"/>
  <c r="H107" i="9"/>
  <c r="F107" i="9"/>
  <c r="E107" i="9"/>
  <c r="H106" i="9"/>
  <c r="F106" i="9"/>
  <c r="E106" i="9"/>
  <c r="H105" i="9"/>
  <c r="F105" i="9"/>
  <c r="E105" i="9"/>
  <c r="H104" i="9"/>
  <c r="F104" i="9"/>
  <c r="E104" i="9"/>
  <c r="H103" i="9"/>
  <c r="F103" i="9"/>
  <c r="E103" i="9"/>
  <c r="H102" i="9"/>
  <c r="F102" i="9"/>
  <c r="E102" i="9"/>
  <c r="H101" i="9"/>
  <c r="F101" i="9"/>
  <c r="E101" i="9"/>
  <c r="H100" i="9"/>
  <c r="F100" i="9"/>
  <c r="E100" i="9"/>
  <c r="H99" i="9"/>
  <c r="F99" i="9"/>
  <c r="E99" i="9"/>
  <c r="H98" i="9"/>
  <c r="F98" i="9"/>
  <c r="E98" i="9"/>
  <c r="H97" i="9"/>
  <c r="F97" i="9"/>
  <c r="E97" i="9"/>
  <c r="H96" i="9"/>
  <c r="F96" i="9"/>
  <c r="E96" i="9"/>
  <c r="H95" i="9"/>
  <c r="F95" i="9"/>
  <c r="E95" i="9"/>
  <c r="H94" i="9"/>
  <c r="F94" i="9"/>
  <c r="E94" i="9"/>
  <c r="H93" i="9"/>
  <c r="F93" i="9"/>
  <c r="E93" i="9"/>
  <c r="H92" i="9"/>
  <c r="F92" i="9"/>
  <c r="E92" i="9"/>
  <c r="H91" i="9"/>
  <c r="F91" i="9"/>
  <c r="E91" i="9"/>
  <c r="H90" i="9"/>
  <c r="F90" i="9"/>
  <c r="E90" i="9"/>
  <c r="H89" i="9"/>
  <c r="F89" i="9"/>
  <c r="E89" i="9"/>
  <c r="H88" i="9"/>
  <c r="F88" i="9"/>
  <c r="E88" i="9"/>
  <c r="H87" i="9"/>
  <c r="F87" i="9"/>
  <c r="E87" i="9"/>
  <c r="H86" i="9"/>
  <c r="F86" i="9"/>
  <c r="E86" i="9"/>
  <c r="H85" i="9"/>
  <c r="F85" i="9"/>
  <c r="E85" i="9"/>
  <c r="H84" i="9"/>
  <c r="F84" i="9"/>
  <c r="E84" i="9"/>
  <c r="H83" i="9"/>
  <c r="F83" i="9"/>
  <c r="E83" i="9"/>
  <c r="H82" i="9"/>
  <c r="F82" i="9"/>
  <c r="E82" i="9"/>
  <c r="H81" i="9"/>
  <c r="F81" i="9"/>
  <c r="E81" i="9"/>
  <c r="H80" i="9"/>
  <c r="F80" i="9"/>
  <c r="E80" i="9"/>
  <c r="H79" i="9"/>
  <c r="F79" i="9"/>
  <c r="E79" i="9"/>
  <c r="H78" i="9"/>
  <c r="F78" i="9"/>
  <c r="E78" i="9"/>
  <c r="H77" i="9"/>
  <c r="F77" i="9"/>
  <c r="E77" i="9"/>
  <c r="H76" i="9"/>
  <c r="F76" i="9"/>
  <c r="E76" i="9"/>
  <c r="H75" i="9"/>
  <c r="F75" i="9"/>
  <c r="E75" i="9"/>
  <c r="H74" i="9"/>
  <c r="F74" i="9"/>
  <c r="E74" i="9"/>
  <c r="H73" i="9"/>
  <c r="F73" i="9"/>
  <c r="E73" i="9"/>
  <c r="H72" i="9"/>
  <c r="F72" i="9"/>
  <c r="E72" i="9"/>
  <c r="H71" i="9"/>
  <c r="F71" i="9"/>
  <c r="E71" i="9"/>
  <c r="H70" i="9"/>
  <c r="F70" i="9"/>
  <c r="E70" i="9"/>
  <c r="H69" i="9"/>
  <c r="F69" i="9"/>
  <c r="E69" i="9"/>
  <c r="H68" i="9"/>
  <c r="F68" i="9"/>
  <c r="E68" i="9"/>
  <c r="H67" i="9"/>
  <c r="F67" i="9"/>
  <c r="E67" i="9"/>
  <c r="H66" i="9"/>
  <c r="F66" i="9"/>
  <c r="E66" i="9"/>
  <c r="H65" i="9"/>
  <c r="F65" i="9"/>
  <c r="E65" i="9"/>
  <c r="H64" i="9"/>
  <c r="F64" i="9"/>
  <c r="E64" i="9"/>
  <c r="H63" i="9"/>
  <c r="F63" i="9"/>
  <c r="E63" i="9"/>
  <c r="H62" i="9"/>
  <c r="F62" i="9"/>
  <c r="E62" i="9"/>
  <c r="H61" i="9"/>
  <c r="F61" i="9"/>
  <c r="E61" i="9"/>
  <c r="H60" i="9"/>
  <c r="F60" i="9"/>
  <c r="E60" i="9"/>
  <c r="H59" i="9"/>
  <c r="F59" i="9"/>
  <c r="E59" i="9"/>
  <c r="H58" i="9"/>
  <c r="F58" i="9"/>
  <c r="E58" i="9"/>
  <c r="H57" i="9"/>
  <c r="F57" i="9"/>
  <c r="E57" i="9"/>
  <c r="H56" i="9"/>
  <c r="F56" i="9"/>
  <c r="E56" i="9"/>
  <c r="H55" i="9"/>
  <c r="F55" i="9"/>
  <c r="E55" i="9"/>
  <c r="H54" i="9"/>
  <c r="F54" i="9"/>
  <c r="E54" i="9"/>
  <c r="H53" i="9"/>
  <c r="F53" i="9"/>
  <c r="E53" i="9"/>
  <c r="H52" i="9"/>
  <c r="F52" i="9"/>
  <c r="E52" i="9"/>
  <c r="H51" i="9"/>
  <c r="F51" i="9"/>
  <c r="E51" i="9"/>
  <c r="H50" i="9"/>
  <c r="F50" i="9"/>
  <c r="E50" i="9"/>
  <c r="H49" i="9"/>
  <c r="F49" i="9"/>
  <c r="E49" i="9"/>
  <c r="H48" i="9"/>
  <c r="F48" i="9"/>
  <c r="E48" i="9"/>
  <c r="H47" i="9"/>
  <c r="F47" i="9"/>
  <c r="E47" i="9"/>
  <c r="H45" i="9"/>
  <c r="F45" i="9"/>
  <c r="E45" i="9"/>
  <c r="H44" i="9"/>
  <c r="F44" i="9"/>
  <c r="E44" i="9"/>
  <c r="H43" i="9"/>
  <c r="F43" i="9"/>
  <c r="E43" i="9"/>
  <c r="H42" i="9"/>
  <c r="F42" i="9"/>
  <c r="E42" i="9"/>
  <c r="H41" i="9"/>
  <c r="F41" i="9"/>
  <c r="E41" i="9"/>
  <c r="H40" i="9"/>
  <c r="F40" i="9"/>
  <c r="E40" i="9"/>
  <c r="H39" i="9"/>
  <c r="F39" i="9"/>
  <c r="E39" i="9"/>
  <c r="H38" i="9"/>
  <c r="F38" i="9"/>
  <c r="E38" i="9"/>
  <c r="H37" i="9"/>
  <c r="F37" i="9"/>
  <c r="E37" i="9"/>
  <c r="H36" i="9"/>
  <c r="F36" i="9"/>
  <c r="E36" i="9"/>
  <c r="H35" i="9"/>
  <c r="F35" i="9"/>
  <c r="E35" i="9"/>
  <c r="H34" i="9"/>
  <c r="F34" i="9"/>
  <c r="E34" i="9"/>
  <c r="H33" i="9"/>
  <c r="F33" i="9"/>
  <c r="E33" i="9"/>
  <c r="H32" i="9"/>
  <c r="F32" i="9"/>
  <c r="E32" i="9"/>
  <c r="H31" i="9"/>
  <c r="F31" i="9"/>
  <c r="E31" i="9"/>
  <c r="H30" i="9"/>
  <c r="F30" i="9"/>
  <c r="E30" i="9"/>
  <c r="H29" i="9"/>
  <c r="F29" i="9"/>
  <c r="E29" i="9"/>
  <c r="H28" i="9"/>
  <c r="F28" i="9"/>
  <c r="E28" i="9"/>
  <c r="H27" i="9"/>
  <c r="F27" i="9"/>
  <c r="E27" i="9"/>
  <c r="H26" i="9"/>
  <c r="F26" i="9"/>
  <c r="E26" i="9"/>
  <c r="H25" i="9"/>
  <c r="F25" i="9"/>
  <c r="E25" i="9"/>
  <c r="H594" i="8"/>
  <c r="F594" i="8"/>
  <c r="E594" i="8"/>
  <c r="H593" i="8"/>
  <c r="F593" i="8"/>
  <c r="E593" i="8"/>
  <c r="H592" i="8"/>
  <c r="F592" i="8"/>
  <c r="E592" i="8"/>
  <c r="H591" i="8"/>
  <c r="F591" i="8"/>
  <c r="E591" i="8"/>
  <c r="H590" i="8"/>
  <c r="F590" i="8"/>
  <c r="E590" i="8"/>
  <c r="H589" i="8"/>
  <c r="F589" i="8"/>
  <c r="E589" i="8"/>
  <c r="H588" i="8"/>
  <c r="F588" i="8"/>
  <c r="E588" i="8"/>
  <c r="H587" i="8"/>
  <c r="F587" i="8"/>
  <c r="E587" i="8"/>
  <c r="H586" i="8"/>
  <c r="F586" i="8"/>
  <c r="E586" i="8"/>
  <c r="H585" i="8"/>
  <c r="F585" i="8"/>
  <c r="E585" i="8"/>
  <c r="H584" i="8"/>
  <c r="F584" i="8"/>
  <c r="E584" i="8"/>
  <c r="H583" i="8"/>
  <c r="F583" i="8"/>
  <c r="E583" i="8"/>
  <c r="H582" i="8"/>
  <c r="F582" i="8"/>
  <c r="E582" i="8"/>
  <c r="H581" i="8"/>
  <c r="F581" i="8"/>
  <c r="E581" i="8"/>
  <c r="H579" i="8"/>
  <c r="F579" i="8"/>
  <c r="H578" i="8"/>
  <c r="F578" i="8"/>
  <c r="E578" i="8"/>
  <c r="H577" i="8"/>
  <c r="F577" i="8"/>
  <c r="E577" i="8"/>
  <c r="H576" i="8"/>
  <c r="F576" i="8"/>
  <c r="E576" i="8"/>
  <c r="H575" i="8"/>
  <c r="F575" i="8"/>
  <c r="E575" i="8"/>
  <c r="H574" i="8"/>
  <c r="F574" i="8"/>
  <c r="E574" i="8"/>
  <c r="H573" i="8"/>
  <c r="F573" i="8"/>
  <c r="E573" i="8"/>
  <c r="H572" i="8"/>
  <c r="F572" i="8"/>
  <c r="E572" i="8"/>
  <c r="H571" i="8"/>
  <c r="F571" i="8"/>
  <c r="E571" i="8"/>
  <c r="H570" i="8"/>
  <c r="F570" i="8"/>
  <c r="E570" i="8"/>
  <c r="H569" i="8"/>
  <c r="F569" i="8"/>
  <c r="E569" i="8"/>
  <c r="H568" i="8"/>
  <c r="F568" i="8"/>
  <c r="E568" i="8"/>
  <c r="H566" i="8"/>
  <c r="F566" i="8"/>
  <c r="E566" i="8"/>
  <c r="H565" i="8"/>
  <c r="F565" i="8"/>
  <c r="E565" i="8"/>
  <c r="H564" i="8"/>
  <c r="F564" i="8"/>
  <c r="E564" i="8"/>
  <c r="H563" i="8"/>
  <c r="F563" i="8"/>
  <c r="E563" i="8"/>
  <c r="H562" i="8"/>
  <c r="F562" i="8"/>
  <c r="E562" i="8"/>
  <c r="H561" i="8"/>
  <c r="F561" i="8"/>
  <c r="E561" i="8"/>
  <c r="H560" i="8"/>
  <c r="F560" i="8"/>
  <c r="E560" i="8"/>
  <c r="H559" i="8"/>
  <c r="F559" i="8"/>
  <c r="E559" i="8"/>
  <c r="H558" i="8"/>
  <c r="F558" i="8"/>
  <c r="E558" i="8"/>
  <c r="H557" i="8"/>
  <c r="F557" i="8"/>
  <c r="E557" i="8"/>
  <c r="H556" i="8"/>
  <c r="F556" i="8"/>
  <c r="E556" i="8"/>
  <c r="H555" i="8"/>
  <c r="F555" i="8"/>
  <c r="E555" i="8"/>
  <c r="H554" i="8"/>
  <c r="F554" i="8"/>
  <c r="E554" i="8"/>
  <c r="H553" i="8"/>
  <c r="F553" i="8"/>
  <c r="E553" i="8"/>
  <c r="H552" i="8"/>
  <c r="F552" i="8"/>
  <c r="E552" i="8"/>
  <c r="H551" i="8"/>
  <c r="F551" i="8"/>
  <c r="E551" i="8"/>
  <c r="H550" i="8"/>
  <c r="F550" i="8"/>
  <c r="E550" i="8"/>
  <c r="H549" i="8"/>
  <c r="F549" i="8"/>
  <c r="E549" i="8"/>
  <c r="H548" i="8"/>
  <c r="F548" i="8"/>
  <c r="E548" i="8"/>
  <c r="H533" i="8"/>
  <c r="F533" i="8"/>
  <c r="E533" i="8"/>
  <c r="H532" i="8"/>
  <c r="F532" i="8"/>
  <c r="E532" i="8"/>
  <c r="H531" i="8"/>
  <c r="F531" i="8"/>
  <c r="E531" i="8"/>
  <c r="H530" i="8"/>
  <c r="F530" i="8"/>
  <c r="E530" i="8"/>
  <c r="H529" i="8"/>
  <c r="F529" i="8"/>
  <c r="E529" i="8"/>
  <c r="H528" i="8"/>
  <c r="F528" i="8"/>
  <c r="E528" i="8"/>
  <c r="H527" i="8"/>
  <c r="F527" i="8"/>
  <c r="E527" i="8"/>
  <c r="H526" i="8"/>
  <c r="F526" i="8"/>
  <c r="E526" i="8"/>
  <c r="H525" i="8"/>
  <c r="F525" i="8"/>
  <c r="E525" i="8"/>
  <c r="H524" i="8"/>
  <c r="F524" i="8"/>
  <c r="E524" i="8"/>
  <c r="H523" i="8"/>
  <c r="F523" i="8"/>
  <c r="E523" i="8"/>
  <c r="H522" i="8"/>
  <c r="F522" i="8"/>
  <c r="E522" i="8"/>
  <c r="H521" i="8"/>
  <c r="F521" i="8"/>
  <c r="E521" i="8"/>
  <c r="H520" i="8"/>
  <c r="F520" i="8"/>
  <c r="E520" i="8"/>
  <c r="H519" i="8"/>
  <c r="F519" i="8"/>
  <c r="E519" i="8"/>
  <c r="H518" i="8"/>
  <c r="F518" i="8"/>
  <c r="E518" i="8"/>
  <c r="H517" i="8"/>
  <c r="F517" i="8"/>
  <c r="E517" i="8"/>
  <c r="H516" i="8"/>
  <c r="F516" i="8"/>
  <c r="E516" i="8"/>
  <c r="H515" i="8"/>
  <c r="F515" i="8"/>
  <c r="E515" i="8"/>
  <c r="H514" i="8"/>
  <c r="F514" i="8"/>
  <c r="E514" i="8"/>
  <c r="H513" i="8"/>
  <c r="F513" i="8"/>
  <c r="E513" i="8"/>
  <c r="H512" i="8"/>
  <c r="F512" i="8"/>
  <c r="E512" i="8"/>
  <c r="H511" i="8"/>
  <c r="F511" i="8"/>
  <c r="E511" i="8"/>
  <c r="H510" i="8"/>
  <c r="F510" i="8"/>
  <c r="E510" i="8"/>
  <c r="H509" i="8"/>
  <c r="F509" i="8"/>
  <c r="E509" i="8"/>
  <c r="H508" i="8"/>
  <c r="F508" i="8"/>
  <c r="E508" i="8"/>
  <c r="H507" i="8"/>
  <c r="F507" i="8"/>
  <c r="E507" i="8"/>
  <c r="H506" i="8"/>
  <c r="F506" i="8"/>
  <c r="E506" i="8"/>
  <c r="H505" i="8"/>
  <c r="F505" i="8"/>
  <c r="E505" i="8"/>
  <c r="H504" i="8"/>
  <c r="F504" i="8"/>
  <c r="E504" i="8"/>
  <c r="H503" i="8"/>
  <c r="F503" i="8"/>
  <c r="E503" i="8"/>
  <c r="H502" i="8"/>
  <c r="F502" i="8"/>
  <c r="E502" i="8"/>
  <c r="H501" i="8"/>
  <c r="F501" i="8"/>
  <c r="E501" i="8"/>
  <c r="H500" i="8"/>
  <c r="F500" i="8"/>
  <c r="E500" i="8"/>
  <c r="H499" i="8"/>
  <c r="F499" i="8"/>
  <c r="E499" i="8"/>
  <c r="H498" i="8"/>
  <c r="F498" i="8"/>
  <c r="E498" i="8"/>
  <c r="H497" i="8"/>
  <c r="F497" i="8"/>
  <c r="E497" i="8"/>
  <c r="H496" i="8"/>
  <c r="F496" i="8"/>
  <c r="E496" i="8"/>
  <c r="H495" i="8"/>
  <c r="F495" i="8"/>
  <c r="E495" i="8"/>
  <c r="H494" i="8"/>
  <c r="F494" i="8"/>
  <c r="E494" i="8"/>
  <c r="H493" i="8"/>
  <c r="F493" i="8"/>
  <c r="E493" i="8"/>
  <c r="H492" i="8"/>
  <c r="F492" i="8"/>
  <c r="E492" i="8"/>
  <c r="H491" i="8"/>
  <c r="F491" i="8"/>
  <c r="E491" i="8"/>
  <c r="H490" i="8"/>
  <c r="F490" i="8"/>
  <c r="E490" i="8"/>
  <c r="H489" i="8"/>
  <c r="F489" i="8"/>
  <c r="E489" i="8"/>
  <c r="H488" i="8"/>
  <c r="F488" i="8"/>
  <c r="E488" i="8"/>
  <c r="H487" i="8"/>
  <c r="F487" i="8"/>
  <c r="E487" i="8"/>
  <c r="H486" i="8"/>
  <c r="F486" i="8"/>
  <c r="E486" i="8"/>
  <c r="H485" i="8"/>
  <c r="F485" i="8"/>
  <c r="E485" i="8"/>
  <c r="H484" i="8"/>
  <c r="F484" i="8"/>
  <c r="E484" i="8"/>
  <c r="H483" i="8"/>
  <c r="F483" i="8"/>
  <c r="E483" i="8"/>
  <c r="H482" i="8"/>
  <c r="F482" i="8"/>
  <c r="E482" i="8"/>
  <c r="H481" i="8"/>
  <c r="F481" i="8"/>
  <c r="E481" i="8"/>
  <c r="H480" i="8"/>
  <c r="F480" i="8"/>
  <c r="E480" i="8"/>
  <c r="H479" i="8"/>
  <c r="F479" i="8"/>
  <c r="E479" i="8"/>
  <c r="H478" i="8"/>
  <c r="F478" i="8"/>
  <c r="E478" i="8"/>
  <c r="H477" i="8"/>
  <c r="F477" i="8"/>
  <c r="E477" i="8"/>
  <c r="H476" i="8"/>
  <c r="F476" i="8"/>
  <c r="E476" i="8"/>
  <c r="H475" i="8"/>
  <c r="F475" i="8"/>
  <c r="E475" i="8"/>
  <c r="H474" i="8"/>
  <c r="F474" i="8"/>
  <c r="E474" i="8"/>
  <c r="H473" i="8"/>
  <c r="F473" i="8"/>
  <c r="E473" i="8"/>
  <c r="H472" i="8"/>
  <c r="F472" i="8"/>
  <c r="E472" i="8"/>
  <c r="H471" i="8"/>
  <c r="F471" i="8"/>
  <c r="E471" i="8"/>
  <c r="H470" i="8"/>
  <c r="F470" i="8"/>
  <c r="E470" i="8"/>
  <c r="H469" i="8"/>
  <c r="F469" i="8"/>
  <c r="E469" i="8"/>
  <c r="H468" i="8"/>
  <c r="F468" i="8"/>
  <c r="E468" i="8"/>
  <c r="H467" i="8"/>
  <c r="F467" i="8"/>
  <c r="E467" i="8"/>
  <c r="H466" i="8"/>
  <c r="F466" i="8"/>
  <c r="E466" i="8"/>
  <c r="H465" i="8"/>
  <c r="F465" i="8"/>
  <c r="E465" i="8"/>
  <c r="H464" i="8"/>
  <c r="F464" i="8"/>
  <c r="E464" i="8"/>
  <c r="H463" i="8"/>
  <c r="F463" i="8"/>
  <c r="E463" i="8"/>
  <c r="H462" i="8"/>
  <c r="F462" i="8"/>
  <c r="E462" i="8"/>
  <c r="H461" i="8"/>
  <c r="F461" i="8"/>
  <c r="E461" i="8"/>
  <c r="H460" i="8"/>
  <c r="F460" i="8"/>
  <c r="E460" i="8"/>
  <c r="H459" i="8"/>
  <c r="F459" i="8"/>
  <c r="E459" i="8"/>
  <c r="H458" i="8"/>
  <c r="F458" i="8"/>
  <c r="E458" i="8"/>
  <c r="H457" i="8"/>
  <c r="F457" i="8"/>
  <c r="E457" i="8"/>
  <c r="H456" i="8"/>
  <c r="F456" i="8"/>
  <c r="E456" i="8"/>
  <c r="H455" i="8"/>
  <c r="F455" i="8"/>
  <c r="E455" i="8"/>
  <c r="H454" i="8"/>
  <c r="F454" i="8"/>
  <c r="E454" i="8"/>
  <c r="H453" i="8"/>
  <c r="F453" i="8"/>
  <c r="E453" i="8"/>
  <c r="H452" i="8"/>
  <c r="F452" i="8"/>
  <c r="E452" i="8"/>
  <c r="H451" i="8"/>
  <c r="F451" i="8"/>
  <c r="E451" i="8"/>
  <c r="H450" i="8"/>
  <c r="F450" i="8"/>
  <c r="E450" i="8"/>
  <c r="H449" i="8"/>
  <c r="F449" i="8"/>
  <c r="E449" i="8"/>
  <c r="H448" i="8"/>
  <c r="F448" i="8"/>
  <c r="E448" i="8"/>
  <c r="H447" i="8"/>
  <c r="F447" i="8"/>
  <c r="E447" i="8"/>
  <c r="H446" i="8"/>
  <c r="F446" i="8"/>
  <c r="E446" i="8"/>
  <c r="H445" i="8"/>
  <c r="F445" i="8"/>
  <c r="E445" i="8"/>
  <c r="H444" i="8"/>
  <c r="F444" i="8"/>
  <c r="E444" i="8"/>
  <c r="H443" i="8"/>
  <c r="F443" i="8"/>
  <c r="E443" i="8"/>
  <c r="H442" i="8"/>
  <c r="F442" i="8"/>
  <c r="E442" i="8"/>
  <c r="H441" i="8"/>
  <c r="F441" i="8"/>
  <c r="E441" i="8"/>
  <c r="H440" i="8"/>
  <c r="F440" i="8"/>
  <c r="E440" i="8"/>
  <c r="H439" i="8"/>
  <c r="F439" i="8"/>
  <c r="E439" i="8"/>
  <c r="H438" i="8"/>
  <c r="F438" i="8"/>
  <c r="E438" i="8"/>
  <c r="H437" i="8"/>
  <c r="F437" i="8"/>
  <c r="E437" i="8"/>
  <c r="H436" i="8"/>
  <c r="F436" i="8"/>
  <c r="E436" i="8"/>
  <c r="H435" i="8"/>
  <c r="F435" i="8"/>
  <c r="E435" i="8"/>
  <c r="H434" i="8"/>
  <c r="F434" i="8"/>
  <c r="E434" i="8"/>
  <c r="H433" i="8"/>
  <c r="F433" i="8"/>
  <c r="E433" i="8"/>
  <c r="H432" i="8"/>
  <c r="F432" i="8"/>
  <c r="E432" i="8"/>
  <c r="H431" i="8"/>
  <c r="F431" i="8"/>
  <c r="E431" i="8"/>
  <c r="H430" i="8"/>
  <c r="F430" i="8"/>
  <c r="E430" i="8"/>
  <c r="H429" i="8"/>
  <c r="F429" i="8"/>
  <c r="E429" i="8"/>
  <c r="H428" i="8"/>
  <c r="F428" i="8"/>
  <c r="E428" i="8"/>
  <c r="H427" i="8"/>
  <c r="F427" i="8"/>
  <c r="E427" i="8"/>
  <c r="H426" i="8"/>
  <c r="F426" i="8"/>
  <c r="E426" i="8"/>
  <c r="H425" i="8"/>
  <c r="F425" i="8"/>
  <c r="E425" i="8"/>
  <c r="H424" i="8"/>
  <c r="F424" i="8"/>
  <c r="E424" i="8"/>
  <c r="H423" i="8"/>
  <c r="F423" i="8"/>
  <c r="E423" i="8"/>
  <c r="H422" i="8"/>
  <c r="F422" i="8"/>
  <c r="E422" i="8"/>
  <c r="H421" i="8"/>
  <c r="F421" i="8"/>
  <c r="E421" i="8"/>
  <c r="H420" i="8"/>
  <c r="F420" i="8"/>
  <c r="E420" i="8"/>
  <c r="H419" i="8"/>
  <c r="F419" i="8"/>
  <c r="E419" i="8"/>
  <c r="H418" i="8"/>
  <c r="F418" i="8"/>
  <c r="E418" i="8"/>
  <c r="H417" i="8"/>
  <c r="F417" i="8"/>
  <c r="E417" i="8"/>
  <c r="H416" i="8"/>
  <c r="F416" i="8"/>
  <c r="E416" i="8"/>
  <c r="H415" i="8"/>
  <c r="F415" i="8"/>
  <c r="E415" i="8"/>
  <c r="H414" i="8"/>
  <c r="F414" i="8"/>
  <c r="E414" i="8"/>
  <c r="H413" i="8"/>
  <c r="F413" i="8"/>
  <c r="E413" i="8"/>
  <c r="H412" i="8"/>
  <c r="F412" i="8"/>
  <c r="E412" i="8"/>
  <c r="H411" i="8"/>
  <c r="F411" i="8"/>
  <c r="E411" i="8"/>
  <c r="H410" i="8"/>
  <c r="F410" i="8"/>
  <c r="E410" i="8"/>
  <c r="H409" i="8"/>
  <c r="F409" i="8"/>
  <c r="E409" i="8"/>
  <c r="H408" i="8"/>
  <c r="F408" i="8"/>
  <c r="E408" i="8"/>
  <c r="H407" i="8"/>
  <c r="F407" i="8"/>
  <c r="E407" i="8"/>
  <c r="H406" i="8"/>
  <c r="F406" i="8"/>
  <c r="E406" i="8"/>
  <c r="H405" i="8"/>
  <c r="F405" i="8"/>
  <c r="E405" i="8"/>
  <c r="H404" i="8"/>
  <c r="F404" i="8"/>
  <c r="E404" i="8"/>
  <c r="H403" i="8"/>
  <c r="F403" i="8"/>
  <c r="E403" i="8"/>
  <c r="H402" i="8"/>
  <c r="F402" i="8"/>
  <c r="E402" i="8"/>
  <c r="H401" i="8"/>
  <c r="F401" i="8"/>
  <c r="E401" i="8"/>
  <c r="H400" i="8"/>
  <c r="F400" i="8"/>
  <c r="E400" i="8"/>
  <c r="H399" i="8"/>
  <c r="F399" i="8"/>
  <c r="E399" i="8"/>
  <c r="H398" i="8"/>
  <c r="F398" i="8"/>
  <c r="E398" i="8"/>
  <c r="H397" i="8"/>
  <c r="F397" i="8"/>
  <c r="E397" i="8"/>
  <c r="H396" i="8"/>
  <c r="F396" i="8"/>
  <c r="E396" i="8"/>
  <c r="H395" i="8"/>
  <c r="F395" i="8"/>
  <c r="E395" i="8"/>
  <c r="H394" i="8"/>
  <c r="F394" i="8"/>
  <c r="E394" i="8"/>
  <c r="H393" i="8"/>
  <c r="F393" i="8"/>
  <c r="E393" i="8"/>
  <c r="H392" i="8"/>
  <c r="F392" i="8"/>
  <c r="E392" i="8"/>
  <c r="H391" i="8"/>
  <c r="F391" i="8"/>
  <c r="E391" i="8"/>
  <c r="H390" i="8"/>
  <c r="F390" i="8"/>
  <c r="E390" i="8"/>
  <c r="H389" i="8"/>
  <c r="F389" i="8"/>
  <c r="E389" i="8"/>
  <c r="H388" i="8"/>
  <c r="F388" i="8"/>
  <c r="E388" i="8"/>
  <c r="H387" i="8"/>
  <c r="F387" i="8"/>
  <c r="E387" i="8"/>
  <c r="H386" i="8"/>
  <c r="F386" i="8"/>
  <c r="E386" i="8"/>
  <c r="H385" i="8"/>
  <c r="F385" i="8"/>
  <c r="E385" i="8"/>
  <c r="H384" i="8"/>
  <c r="F384" i="8"/>
  <c r="E384" i="8"/>
  <c r="H383" i="8"/>
  <c r="F383" i="8"/>
  <c r="E383" i="8"/>
  <c r="H382" i="8"/>
  <c r="F382" i="8"/>
  <c r="E382" i="8"/>
  <c r="H381" i="8"/>
  <c r="F381" i="8"/>
  <c r="E381" i="8"/>
  <c r="H380" i="8"/>
  <c r="F380" i="8"/>
  <c r="E380" i="8"/>
  <c r="H379" i="8"/>
  <c r="F379" i="8"/>
  <c r="E379" i="8"/>
  <c r="H378" i="8"/>
  <c r="F378" i="8"/>
  <c r="E378" i="8"/>
  <c r="H377" i="8"/>
  <c r="F377" i="8"/>
  <c r="E377" i="8"/>
  <c r="H376" i="8"/>
  <c r="F376" i="8"/>
  <c r="E376" i="8"/>
  <c r="H375" i="8"/>
  <c r="F375" i="8"/>
  <c r="E375" i="8"/>
  <c r="H374" i="8"/>
  <c r="F374" i="8"/>
  <c r="E374" i="8"/>
  <c r="H373" i="8"/>
  <c r="F373" i="8"/>
  <c r="E373" i="8"/>
  <c r="H372" i="8"/>
  <c r="F372" i="8"/>
  <c r="E372" i="8"/>
  <c r="H371" i="8"/>
  <c r="F371" i="8"/>
  <c r="E371" i="8"/>
  <c r="H370" i="8"/>
  <c r="F370" i="8"/>
  <c r="E370" i="8"/>
  <c r="H369" i="8"/>
  <c r="F369" i="8"/>
  <c r="E369" i="8"/>
  <c r="H368" i="8"/>
  <c r="F368" i="8"/>
  <c r="E368" i="8"/>
  <c r="H367" i="8"/>
  <c r="F367" i="8"/>
  <c r="E367" i="8"/>
  <c r="H366" i="8"/>
  <c r="F366" i="8"/>
  <c r="E366" i="8"/>
  <c r="H365" i="8"/>
  <c r="F365" i="8"/>
  <c r="E365" i="8"/>
  <c r="H364" i="8"/>
  <c r="F364" i="8"/>
  <c r="E364" i="8"/>
  <c r="H363" i="8"/>
  <c r="F363" i="8"/>
  <c r="E363" i="8"/>
  <c r="H362" i="8"/>
  <c r="F362" i="8"/>
  <c r="E362" i="8"/>
  <c r="H361" i="8"/>
  <c r="F361" i="8"/>
  <c r="E361" i="8"/>
  <c r="H360" i="8"/>
  <c r="F360" i="8"/>
  <c r="E360" i="8"/>
  <c r="H359" i="8"/>
  <c r="F359" i="8"/>
  <c r="E359" i="8"/>
  <c r="H358" i="8"/>
  <c r="F358" i="8"/>
  <c r="E358" i="8"/>
  <c r="H357" i="8"/>
  <c r="F357" i="8"/>
  <c r="E357" i="8"/>
  <c r="H356" i="8"/>
  <c r="F356" i="8"/>
  <c r="E356" i="8"/>
  <c r="H355" i="8"/>
  <c r="F355" i="8"/>
  <c r="E355" i="8"/>
  <c r="H354" i="8"/>
  <c r="F354" i="8"/>
  <c r="E354" i="8"/>
  <c r="H353" i="8"/>
  <c r="F353" i="8"/>
  <c r="E353" i="8"/>
  <c r="H352" i="8"/>
  <c r="F352" i="8"/>
  <c r="E352" i="8"/>
  <c r="H351" i="8"/>
  <c r="F351" i="8"/>
  <c r="E351" i="8"/>
  <c r="H350" i="8"/>
  <c r="F350" i="8"/>
  <c r="E350" i="8"/>
  <c r="H349" i="8"/>
  <c r="F349" i="8"/>
  <c r="E349" i="8"/>
  <c r="H348" i="8"/>
  <c r="F348" i="8"/>
  <c r="E348" i="8"/>
  <c r="H347" i="8"/>
  <c r="F347" i="8"/>
  <c r="E347" i="8"/>
  <c r="H346" i="8"/>
  <c r="F346" i="8"/>
  <c r="E346" i="8"/>
  <c r="H345" i="8"/>
  <c r="F345" i="8"/>
  <c r="E345" i="8"/>
  <c r="H344" i="8"/>
  <c r="F344" i="8"/>
  <c r="E344" i="8"/>
  <c r="H343" i="8"/>
  <c r="F343" i="8"/>
  <c r="E343" i="8"/>
  <c r="H342" i="8"/>
  <c r="F342" i="8"/>
  <c r="E342" i="8"/>
  <c r="H341" i="8"/>
  <c r="F341" i="8"/>
  <c r="E341" i="8"/>
  <c r="H340" i="8"/>
  <c r="F340" i="8"/>
  <c r="E340" i="8"/>
  <c r="H339" i="8"/>
  <c r="F339" i="8"/>
  <c r="E339" i="8"/>
  <c r="H338" i="8"/>
  <c r="F338" i="8"/>
  <c r="E338" i="8"/>
  <c r="H337" i="8"/>
  <c r="F337" i="8"/>
  <c r="E337" i="8"/>
  <c r="H336" i="8"/>
  <c r="F336" i="8"/>
  <c r="E336" i="8"/>
  <c r="H335" i="8"/>
  <c r="F335" i="8"/>
  <c r="E335" i="8"/>
  <c r="H334" i="8"/>
  <c r="F334" i="8"/>
  <c r="E334" i="8"/>
  <c r="H333" i="8"/>
  <c r="F333" i="8"/>
  <c r="E333" i="8"/>
  <c r="H332" i="8"/>
  <c r="F332" i="8"/>
  <c r="E332" i="8"/>
  <c r="H331" i="8"/>
  <c r="F331" i="8"/>
  <c r="E331" i="8"/>
  <c r="H330" i="8"/>
  <c r="F330" i="8"/>
  <c r="E330" i="8"/>
  <c r="H329" i="8"/>
  <c r="F329" i="8"/>
  <c r="E329" i="8"/>
  <c r="H328" i="8"/>
  <c r="F328" i="8"/>
  <c r="E328" i="8"/>
  <c r="H327" i="8"/>
  <c r="F327" i="8"/>
  <c r="E327" i="8"/>
  <c r="H326" i="8"/>
  <c r="F326" i="8"/>
  <c r="E326" i="8"/>
  <c r="H325" i="8"/>
  <c r="F325" i="8"/>
  <c r="E325" i="8"/>
  <c r="H324" i="8"/>
  <c r="F324" i="8"/>
  <c r="E324" i="8"/>
  <c r="H323" i="8"/>
  <c r="F323" i="8"/>
  <c r="E323" i="8"/>
  <c r="H322" i="8"/>
  <c r="F322" i="8"/>
  <c r="E322" i="8"/>
  <c r="H321" i="8"/>
  <c r="F321" i="8"/>
  <c r="E321" i="8"/>
  <c r="H320" i="8"/>
  <c r="F320" i="8"/>
  <c r="E320" i="8"/>
  <c r="H319" i="8"/>
  <c r="F319" i="8"/>
  <c r="E319" i="8"/>
  <c r="H318" i="8"/>
  <c r="F318" i="8"/>
  <c r="E318" i="8"/>
  <c r="H317" i="8"/>
  <c r="F317" i="8"/>
  <c r="E317" i="8"/>
  <c r="H316" i="8"/>
  <c r="F316" i="8"/>
  <c r="E316" i="8"/>
  <c r="H315" i="8"/>
  <c r="F315" i="8"/>
  <c r="E315" i="8"/>
  <c r="H314" i="8"/>
  <c r="F314" i="8"/>
  <c r="E314" i="8"/>
  <c r="H313" i="8"/>
  <c r="F313" i="8"/>
  <c r="E313" i="8"/>
  <c r="H312" i="8"/>
  <c r="F312" i="8"/>
  <c r="E312" i="8"/>
  <c r="H311" i="8"/>
  <c r="F311" i="8"/>
  <c r="E311" i="8"/>
  <c r="H310" i="8"/>
  <c r="F310" i="8"/>
  <c r="E310" i="8"/>
  <c r="H309" i="8"/>
  <c r="F309" i="8"/>
  <c r="E309" i="8"/>
  <c r="H308" i="8"/>
  <c r="F308" i="8"/>
  <c r="E308" i="8"/>
  <c r="H307" i="8"/>
  <c r="F307" i="8"/>
  <c r="E307" i="8"/>
  <c r="H306" i="8"/>
  <c r="F306" i="8"/>
  <c r="E306" i="8"/>
  <c r="H305" i="8"/>
  <c r="F305" i="8"/>
  <c r="E305" i="8"/>
  <c r="H304" i="8"/>
  <c r="F304" i="8"/>
  <c r="E304" i="8"/>
  <c r="H303" i="8"/>
  <c r="F303" i="8"/>
  <c r="E303" i="8"/>
  <c r="H302" i="8"/>
  <c r="F302" i="8"/>
  <c r="E302" i="8"/>
  <c r="H301" i="8"/>
  <c r="F301" i="8"/>
  <c r="E301" i="8"/>
  <c r="H300" i="8"/>
  <c r="F300" i="8"/>
  <c r="E300" i="8"/>
  <c r="H299" i="8"/>
  <c r="F299" i="8"/>
  <c r="E299" i="8"/>
  <c r="H298" i="8"/>
  <c r="F298" i="8"/>
  <c r="E298" i="8"/>
  <c r="H297" i="8"/>
  <c r="F297" i="8"/>
  <c r="E297" i="8"/>
  <c r="H296" i="8"/>
  <c r="F296" i="8"/>
  <c r="E296" i="8"/>
  <c r="H295" i="8"/>
  <c r="F295" i="8"/>
  <c r="E295" i="8"/>
  <c r="H294" i="8"/>
  <c r="F294" i="8"/>
  <c r="E294" i="8"/>
  <c r="H293" i="8"/>
  <c r="F293" i="8"/>
  <c r="E293" i="8"/>
  <c r="H292" i="8"/>
  <c r="F292" i="8"/>
  <c r="E292" i="8"/>
  <c r="H291" i="8"/>
  <c r="F291" i="8"/>
  <c r="E291" i="8"/>
  <c r="H290" i="8"/>
  <c r="F290" i="8"/>
  <c r="E290" i="8"/>
  <c r="H289" i="8"/>
  <c r="F289" i="8"/>
  <c r="E289" i="8"/>
  <c r="H288" i="8"/>
  <c r="F288" i="8"/>
  <c r="E288" i="8"/>
  <c r="H287" i="8"/>
  <c r="F287" i="8"/>
  <c r="E287" i="8"/>
  <c r="H286" i="8"/>
  <c r="F286" i="8"/>
  <c r="E286" i="8"/>
  <c r="H285" i="8"/>
  <c r="F285" i="8"/>
  <c r="E285" i="8"/>
  <c r="H284" i="8"/>
  <c r="F284" i="8"/>
  <c r="E284" i="8"/>
  <c r="H283" i="8"/>
  <c r="F283" i="8"/>
  <c r="E283" i="8"/>
  <c r="H282" i="8"/>
  <c r="F282" i="8"/>
  <c r="E282" i="8"/>
  <c r="H281" i="8"/>
  <c r="F281" i="8"/>
  <c r="E281" i="8"/>
  <c r="H280" i="8"/>
  <c r="F280" i="8"/>
  <c r="E280" i="8"/>
  <c r="H279" i="8"/>
  <c r="F279" i="8"/>
  <c r="E279" i="8"/>
  <c r="H278" i="8"/>
  <c r="F278" i="8"/>
  <c r="E278" i="8"/>
  <c r="H277" i="8"/>
  <c r="F277" i="8"/>
  <c r="E277" i="8"/>
  <c r="H276" i="8"/>
  <c r="F276" i="8"/>
  <c r="E276" i="8"/>
  <c r="H275" i="8"/>
  <c r="F275" i="8"/>
  <c r="E275" i="8"/>
  <c r="H274" i="8"/>
  <c r="F274" i="8"/>
  <c r="E274" i="8"/>
  <c r="H273" i="8"/>
  <c r="F273" i="8"/>
  <c r="E273" i="8"/>
  <c r="H272" i="8"/>
  <c r="F272" i="8"/>
  <c r="E272" i="8"/>
  <c r="H271" i="8"/>
  <c r="F271" i="8"/>
  <c r="E271" i="8"/>
  <c r="H270" i="8"/>
  <c r="F270" i="8"/>
  <c r="E270" i="8"/>
  <c r="H269" i="8"/>
  <c r="F269" i="8"/>
  <c r="E269" i="8"/>
  <c r="H268" i="8"/>
  <c r="F268" i="8"/>
  <c r="E268" i="8"/>
  <c r="H267" i="8"/>
  <c r="F267" i="8"/>
  <c r="E267" i="8"/>
  <c r="H266" i="8"/>
  <c r="F266" i="8"/>
  <c r="E266" i="8"/>
  <c r="H265" i="8"/>
  <c r="F265" i="8"/>
  <c r="E265" i="8"/>
  <c r="H264" i="8"/>
  <c r="F264" i="8"/>
  <c r="E264" i="8"/>
  <c r="H263" i="8"/>
  <c r="F263" i="8"/>
  <c r="E263" i="8"/>
  <c r="H262" i="8"/>
  <c r="F262" i="8"/>
  <c r="E262" i="8"/>
  <c r="H261" i="8"/>
  <c r="F261" i="8"/>
  <c r="E261" i="8"/>
  <c r="H260" i="8"/>
  <c r="F260" i="8"/>
  <c r="E260" i="8"/>
  <c r="H259" i="8"/>
  <c r="F259" i="8"/>
  <c r="E259" i="8"/>
  <c r="H257" i="8"/>
  <c r="F257" i="8"/>
  <c r="E257" i="8"/>
  <c r="H256" i="8"/>
  <c r="F256" i="8"/>
  <c r="E256" i="8"/>
  <c r="H255" i="8"/>
  <c r="F255" i="8"/>
  <c r="E255" i="8"/>
  <c r="H254" i="8"/>
  <c r="F254" i="8"/>
  <c r="E254" i="8"/>
  <c r="H253" i="8"/>
  <c r="F253" i="8"/>
  <c r="E253" i="8"/>
  <c r="H252" i="8"/>
  <c r="F252" i="8"/>
  <c r="E252" i="8"/>
  <c r="H251" i="8"/>
  <c r="F251" i="8"/>
  <c r="E251" i="8"/>
  <c r="H250" i="8"/>
  <c r="F250" i="8"/>
  <c r="E250" i="8"/>
  <c r="H249" i="8"/>
  <c r="F249" i="8"/>
  <c r="E249" i="8"/>
  <c r="H248" i="8"/>
  <c r="F248" i="8"/>
  <c r="E248" i="8"/>
  <c r="H247" i="8"/>
  <c r="F247" i="8"/>
  <c r="E247" i="8"/>
  <c r="H246" i="8"/>
  <c r="F246" i="8"/>
  <c r="E246" i="8"/>
  <c r="H245" i="8"/>
  <c r="F245" i="8"/>
  <c r="E245" i="8"/>
  <c r="H244" i="8"/>
  <c r="F244" i="8"/>
  <c r="E244" i="8"/>
  <c r="H243" i="8"/>
  <c r="F243" i="8"/>
  <c r="E243" i="8"/>
  <c r="H242" i="8"/>
  <c r="F242" i="8"/>
  <c r="E242" i="8"/>
  <c r="H241" i="8"/>
  <c r="F241" i="8"/>
  <c r="E241" i="8"/>
  <c r="H240" i="8"/>
  <c r="F240" i="8"/>
  <c r="E240" i="8"/>
  <c r="H239" i="8"/>
  <c r="F239" i="8"/>
  <c r="E239" i="8"/>
  <c r="H238" i="8"/>
  <c r="F238" i="8"/>
  <c r="E238" i="8"/>
  <c r="H237" i="8"/>
  <c r="F237" i="8"/>
  <c r="E237" i="8"/>
  <c r="H236" i="8"/>
  <c r="F236" i="8"/>
  <c r="E236" i="8"/>
  <c r="H235" i="8"/>
  <c r="F235" i="8"/>
  <c r="E235" i="8"/>
  <c r="H234" i="8"/>
  <c r="F234" i="8"/>
  <c r="E234" i="8"/>
  <c r="H233" i="8"/>
  <c r="F233" i="8"/>
  <c r="E233" i="8"/>
  <c r="H232" i="8"/>
  <c r="F232" i="8"/>
  <c r="E232" i="8"/>
  <c r="H231" i="8"/>
  <c r="F231" i="8"/>
  <c r="E231" i="8"/>
  <c r="H230" i="8"/>
  <c r="F230" i="8"/>
  <c r="E230" i="8"/>
  <c r="H229" i="8"/>
  <c r="F229" i="8"/>
  <c r="E229" i="8"/>
  <c r="H228" i="8"/>
  <c r="F228" i="8"/>
  <c r="E228" i="8"/>
  <c r="H227" i="8"/>
  <c r="F227" i="8"/>
  <c r="E227" i="8"/>
  <c r="H226" i="8"/>
  <c r="F226" i="8"/>
  <c r="E226" i="8"/>
  <c r="H225" i="8"/>
  <c r="F225" i="8"/>
  <c r="E225" i="8"/>
  <c r="H224" i="8"/>
  <c r="F224" i="8"/>
  <c r="E224" i="8"/>
  <c r="H223" i="8"/>
  <c r="F223" i="8"/>
  <c r="E223" i="8"/>
  <c r="H222" i="8"/>
  <c r="F222" i="8"/>
  <c r="E222" i="8"/>
  <c r="H221" i="8"/>
  <c r="F221" i="8"/>
  <c r="E221" i="8"/>
  <c r="H220" i="8"/>
  <c r="F220" i="8"/>
  <c r="E220" i="8"/>
  <c r="H219" i="8"/>
  <c r="F219" i="8"/>
  <c r="E219" i="8"/>
  <c r="H218" i="8"/>
  <c r="F218" i="8"/>
  <c r="E218" i="8"/>
  <c r="H217" i="8"/>
  <c r="F217" i="8"/>
  <c r="E217" i="8"/>
  <c r="H216" i="8"/>
  <c r="F216" i="8"/>
  <c r="E216" i="8"/>
  <c r="H215" i="8"/>
  <c r="F215" i="8"/>
  <c r="E215" i="8"/>
  <c r="H214" i="8"/>
  <c r="F214" i="8"/>
  <c r="E214" i="8"/>
  <c r="H213" i="8"/>
  <c r="F213" i="8"/>
  <c r="E213" i="8"/>
  <c r="H212" i="8"/>
  <c r="F212" i="8"/>
  <c r="E212" i="8"/>
  <c r="H211" i="8"/>
  <c r="F211" i="8"/>
  <c r="E211" i="8"/>
  <c r="H210" i="8"/>
  <c r="F210" i="8"/>
  <c r="E210" i="8"/>
  <c r="H209" i="8"/>
  <c r="F209" i="8"/>
  <c r="E209" i="8"/>
  <c r="H208" i="8"/>
  <c r="F208" i="8"/>
  <c r="E208" i="8"/>
  <c r="H207" i="8"/>
  <c r="F207" i="8"/>
  <c r="E207" i="8"/>
  <c r="H206" i="8"/>
  <c r="F206" i="8"/>
  <c r="E206" i="8"/>
  <c r="H205" i="8"/>
  <c r="F205" i="8"/>
  <c r="E205" i="8"/>
  <c r="H204" i="8"/>
  <c r="F204" i="8"/>
  <c r="E204" i="8"/>
  <c r="H203" i="8"/>
  <c r="F203" i="8"/>
  <c r="E203" i="8"/>
  <c r="H202" i="8"/>
  <c r="F202" i="8"/>
  <c r="E202" i="8"/>
  <c r="H201" i="8"/>
  <c r="F201" i="8"/>
  <c r="E201" i="8"/>
  <c r="H200" i="8"/>
  <c r="F200" i="8"/>
  <c r="E200" i="8"/>
  <c r="H199" i="8"/>
  <c r="F199" i="8"/>
  <c r="E199" i="8"/>
  <c r="H198" i="8"/>
  <c r="F198" i="8"/>
  <c r="E198" i="8"/>
  <c r="H197" i="8"/>
  <c r="F197" i="8"/>
  <c r="E197" i="8"/>
  <c r="H196" i="8"/>
  <c r="F196" i="8"/>
  <c r="E196" i="8"/>
  <c r="H195" i="8"/>
  <c r="F195" i="8"/>
  <c r="E195" i="8"/>
  <c r="H194" i="8"/>
  <c r="F194" i="8"/>
  <c r="E194" i="8"/>
  <c r="H193" i="8"/>
  <c r="F193" i="8"/>
  <c r="E193" i="8"/>
  <c r="H192" i="8"/>
  <c r="F192" i="8"/>
  <c r="E192" i="8"/>
  <c r="H191" i="8"/>
  <c r="F191" i="8"/>
  <c r="E191" i="8"/>
  <c r="H190" i="8"/>
  <c r="F190" i="8"/>
  <c r="E190" i="8"/>
  <c r="H189" i="8"/>
  <c r="F189" i="8"/>
  <c r="E189" i="8"/>
  <c r="H188" i="8"/>
  <c r="F188" i="8"/>
  <c r="E188" i="8"/>
  <c r="H187" i="8"/>
  <c r="F187" i="8"/>
  <c r="E187" i="8"/>
  <c r="H186" i="8"/>
  <c r="F186" i="8"/>
  <c r="E186" i="8"/>
  <c r="H185" i="8"/>
  <c r="F185" i="8"/>
  <c r="E185" i="8"/>
  <c r="H184" i="8"/>
  <c r="F184" i="8"/>
  <c r="E184" i="8"/>
  <c r="H183" i="8"/>
  <c r="F183" i="8"/>
  <c r="E183" i="8"/>
  <c r="H182" i="8"/>
  <c r="F182" i="8"/>
  <c r="E182" i="8"/>
  <c r="H181" i="8"/>
  <c r="F181" i="8"/>
  <c r="E181" i="8"/>
  <c r="H180" i="8"/>
  <c r="F180" i="8"/>
  <c r="E180" i="8"/>
  <c r="H179" i="8"/>
  <c r="F179" i="8"/>
  <c r="E179" i="8"/>
  <c r="H178" i="8"/>
  <c r="F178" i="8"/>
  <c r="E178" i="8"/>
  <c r="H177" i="8"/>
  <c r="F177" i="8"/>
  <c r="E177" i="8"/>
  <c r="H176" i="8"/>
  <c r="F176" i="8"/>
  <c r="E176" i="8"/>
  <c r="H175" i="8"/>
  <c r="F175" i="8"/>
  <c r="E175" i="8"/>
  <c r="H174" i="8"/>
  <c r="F174" i="8"/>
  <c r="E174" i="8"/>
  <c r="H173" i="8"/>
  <c r="F173" i="8"/>
  <c r="E173" i="8"/>
  <c r="H172" i="8"/>
  <c r="F172" i="8"/>
  <c r="E172" i="8"/>
  <c r="H171" i="8"/>
  <c r="F171" i="8"/>
  <c r="E171" i="8"/>
  <c r="H170" i="8"/>
  <c r="F170" i="8"/>
  <c r="E170" i="8"/>
  <c r="H169" i="8"/>
  <c r="F169" i="8"/>
  <c r="E169" i="8"/>
  <c r="H168" i="8"/>
  <c r="F168" i="8"/>
  <c r="E168" i="8"/>
  <c r="H167" i="8"/>
  <c r="F167" i="8"/>
  <c r="E167" i="8"/>
  <c r="H166" i="8"/>
  <c r="F166" i="8"/>
  <c r="E166" i="8"/>
  <c r="H165" i="8"/>
  <c r="F165" i="8"/>
  <c r="E165" i="8"/>
  <c r="H164" i="8"/>
  <c r="F164" i="8"/>
  <c r="E164" i="8"/>
  <c r="H163" i="8"/>
  <c r="F163" i="8"/>
  <c r="E163" i="8"/>
  <c r="H162" i="8"/>
  <c r="F162" i="8"/>
  <c r="E162" i="8"/>
  <c r="H161" i="8"/>
  <c r="F161" i="8"/>
  <c r="E161" i="8"/>
  <c r="H160" i="8"/>
  <c r="F160" i="8"/>
  <c r="E160" i="8"/>
  <c r="H159" i="8"/>
  <c r="F159" i="8"/>
  <c r="E159" i="8"/>
  <c r="H158" i="8"/>
  <c r="F158" i="8"/>
  <c r="E158" i="8"/>
  <c r="H157" i="8"/>
  <c r="F157" i="8"/>
  <c r="E157" i="8"/>
  <c r="H156" i="8"/>
  <c r="F156" i="8"/>
  <c r="E156" i="8"/>
  <c r="H155" i="8"/>
  <c r="F155" i="8"/>
  <c r="E155" i="8"/>
  <c r="H154" i="8"/>
  <c r="F154" i="8"/>
  <c r="E154" i="8"/>
  <c r="H153" i="8"/>
  <c r="F153" i="8"/>
  <c r="E153" i="8"/>
  <c r="H152" i="8"/>
  <c r="F152" i="8"/>
  <c r="E152" i="8"/>
  <c r="H151" i="8"/>
  <c r="F151" i="8"/>
  <c r="E151" i="8"/>
  <c r="H150" i="8"/>
  <c r="F150" i="8"/>
  <c r="E150" i="8"/>
  <c r="H149" i="8"/>
  <c r="F149" i="8"/>
  <c r="E149" i="8"/>
  <c r="H148" i="8"/>
  <c r="F148" i="8"/>
  <c r="E148" i="8"/>
  <c r="H147" i="8"/>
  <c r="F147" i="8"/>
  <c r="E147" i="8"/>
  <c r="H146" i="8"/>
  <c r="F146" i="8"/>
  <c r="E146" i="8"/>
  <c r="H145" i="8"/>
  <c r="F145" i="8"/>
  <c r="E145" i="8"/>
  <c r="H144" i="8"/>
  <c r="F144" i="8"/>
  <c r="E144" i="8"/>
  <c r="H143" i="8"/>
  <c r="F143" i="8"/>
  <c r="E143" i="8"/>
  <c r="H142" i="8"/>
  <c r="F142" i="8"/>
  <c r="E142" i="8"/>
  <c r="H141" i="8"/>
  <c r="F141" i="8"/>
  <c r="E141" i="8"/>
  <c r="H140" i="8"/>
  <c r="F140" i="8"/>
  <c r="E140" i="8"/>
  <c r="H139" i="8"/>
  <c r="F139" i="8"/>
  <c r="E139" i="8"/>
  <c r="H138" i="8"/>
  <c r="F138" i="8"/>
  <c r="E138" i="8"/>
  <c r="H137" i="8"/>
  <c r="F137" i="8"/>
  <c r="E137" i="8"/>
  <c r="H136" i="8"/>
  <c r="F136" i="8"/>
  <c r="E136" i="8"/>
  <c r="H135" i="8"/>
  <c r="F135" i="8"/>
  <c r="E135" i="8"/>
  <c r="H134" i="8"/>
  <c r="F134" i="8"/>
  <c r="E134" i="8"/>
  <c r="H133" i="8"/>
  <c r="F133" i="8"/>
  <c r="E133" i="8"/>
  <c r="H132" i="8"/>
  <c r="F132" i="8"/>
  <c r="E132" i="8"/>
  <c r="H131" i="8"/>
  <c r="F131" i="8"/>
  <c r="E131" i="8"/>
  <c r="H130" i="8"/>
  <c r="F130" i="8"/>
  <c r="E130" i="8"/>
  <c r="H129" i="8"/>
  <c r="F129" i="8"/>
  <c r="E129" i="8"/>
  <c r="H128" i="8"/>
  <c r="F128" i="8"/>
  <c r="E128" i="8"/>
  <c r="H127" i="8"/>
  <c r="F127" i="8"/>
  <c r="E127" i="8"/>
  <c r="H126" i="8"/>
  <c r="F126" i="8"/>
  <c r="E126" i="8"/>
  <c r="H125" i="8"/>
  <c r="F125" i="8"/>
  <c r="E125" i="8"/>
  <c r="H124" i="8"/>
  <c r="F124" i="8"/>
  <c r="E124" i="8"/>
  <c r="H123" i="8"/>
  <c r="F123" i="8"/>
  <c r="E123" i="8"/>
  <c r="H122" i="8"/>
  <c r="F122" i="8"/>
  <c r="E122" i="8"/>
  <c r="H121" i="8"/>
  <c r="F121" i="8"/>
  <c r="E121" i="8"/>
  <c r="H120" i="8"/>
  <c r="F120" i="8"/>
  <c r="E120" i="8"/>
  <c r="H119" i="8"/>
  <c r="F119" i="8"/>
  <c r="E119" i="8"/>
  <c r="H118" i="8"/>
  <c r="F118" i="8"/>
  <c r="E118" i="8"/>
  <c r="H117" i="8"/>
  <c r="F117" i="8"/>
  <c r="E117" i="8"/>
  <c r="H116" i="8"/>
  <c r="F116" i="8"/>
  <c r="E116" i="8"/>
  <c r="H115" i="8"/>
  <c r="F115" i="8"/>
  <c r="E115" i="8"/>
  <c r="H114" i="8"/>
  <c r="F114" i="8"/>
  <c r="E114" i="8"/>
  <c r="H113" i="8"/>
  <c r="F113" i="8"/>
  <c r="E113" i="8"/>
  <c r="H112" i="8"/>
  <c r="F112" i="8"/>
  <c r="E112" i="8"/>
  <c r="H111" i="8"/>
  <c r="F111" i="8"/>
  <c r="E111" i="8"/>
  <c r="H110" i="8"/>
  <c r="F110" i="8"/>
  <c r="E110" i="8"/>
  <c r="H109" i="8"/>
  <c r="F109" i="8"/>
  <c r="E109" i="8"/>
  <c r="H108" i="8"/>
  <c r="F108" i="8"/>
  <c r="E108" i="8"/>
  <c r="H107" i="8"/>
  <c r="F107" i="8"/>
  <c r="E107" i="8"/>
  <c r="H106" i="8"/>
  <c r="F106" i="8"/>
  <c r="E106" i="8"/>
  <c r="H105" i="8"/>
  <c r="F105" i="8"/>
  <c r="E105" i="8"/>
  <c r="H104" i="8"/>
  <c r="F104" i="8"/>
  <c r="E104" i="8"/>
  <c r="H103" i="8"/>
  <c r="F103" i="8"/>
  <c r="E103" i="8"/>
  <c r="H102" i="8"/>
  <c r="F102" i="8"/>
  <c r="E102" i="8"/>
  <c r="H101" i="8"/>
  <c r="F101" i="8"/>
  <c r="E101" i="8"/>
  <c r="H100" i="8"/>
  <c r="F100" i="8"/>
  <c r="E100" i="8"/>
  <c r="H99" i="8"/>
  <c r="F99" i="8"/>
  <c r="E99" i="8"/>
  <c r="H98" i="8"/>
  <c r="F98" i="8"/>
  <c r="E98" i="8"/>
  <c r="H97" i="8"/>
  <c r="F97" i="8"/>
  <c r="E97" i="8"/>
  <c r="H96" i="8"/>
  <c r="F96" i="8"/>
  <c r="E96" i="8"/>
  <c r="H95" i="8"/>
  <c r="F95" i="8"/>
  <c r="E95" i="8"/>
  <c r="H94" i="8"/>
  <c r="F94" i="8"/>
  <c r="E94" i="8"/>
  <c r="H93" i="8"/>
  <c r="F93" i="8"/>
  <c r="E93" i="8"/>
  <c r="H92" i="8"/>
  <c r="F92" i="8"/>
  <c r="E92" i="8"/>
  <c r="H91" i="8"/>
  <c r="F91" i="8"/>
  <c r="E91" i="8"/>
  <c r="H90" i="8"/>
  <c r="F90" i="8"/>
  <c r="E90" i="8"/>
  <c r="H89" i="8"/>
  <c r="F89" i="8"/>
  <c r="E89" i="8"/>
  <c r="H88" i="8"/>
  <c r="F88" i="8"/>
  <c r="E88" i="8"/>
  <c r="H87" i="8"/>
  <c r="F87" i="8"/>
  <c r="E87" i="8"/>
  <c r="H86" i="8"/>
  <c r="F86" i="8"/>
  <c r="E86" i="8"/>
  <c r="H85" i="8"/>
  <c r="F85" i="8"/>
  <c r="E85" i="8"/>
  <c r="H84" i="8"/>
  <c r="F84" i="8"/>
  <c r="E84" i="8"/>
  <c r="H83" i="8"/>
  <c r="F83" i="8"/>
  <c r="E83" i="8"/>
  <c r="H82" i="8"/>
  <c r="F82" i="8"/>
  <c r="E82" i="8"/>
  <c r="H81" i="8"/>
  <c r="F81" i="8"/>
  <c r="E81" i="8"/>
  <c r="H80" i="8"/>
  <c r="F80" i="8"/>
  <c r="E80" i="8"/>
  <c r="H79" i="8"/>
  <c r="F79" i="8"/>
  <c r="E79" i="8"/>
  <c r="H78" i="8"/>
  <c r="F78" i="8"/>
  <c r="E78" i="8"/>
  <c r="H77" i="8"/>
  <c r="F77" i="8"/>
  <c r="E77" i="8"/>
  <c r="H76" i="8"/>
  <c r="F76" i="8"/>
  <c r="E76" i="8"/>
  <c r="H75" i="8"/>
  <c r="F75" i="8"/>
  <c r="E75" i="8"/>
  <c r="H74" i="8"/>
  <c r="F74" i="8"/>
  <c r="E74" i="8"/>
  <c r="H73" i="8"/>
  <c r="F73" i="8"/>
  <c r="E73" i="8"/>
  <c r="H72" i="8"/>
  <c r="F72" i="8"/>
  <c r="E72" i="8"/>
  <c r="H71" i="8"/>
  <c r="F71" i="8"/>
  <c r="E71" i="8"/>
  <c r="H70" i="8"/>
  <c r="F70" i="8"/>
  <c r="E70" i="8"/>
  <c r="H69" i="8"/>
  <c r="F69" i="8"/>
  <c r="E69" i="8"/>
  <c r="H68" i="8"/>
  <c r="F68" i="8"/>
  <c r="E68" i="8"/>
  <c r="H67" i="8"/>
  <c r="F67" i="8"/>
  <c r="E67" i="8"/>
  <c r="H66" i="8"/>
  <c r="F66" i="8"/>
  <c r="E66" i="8"/>
  <c r="H65" i="8"/>
  <c r="F65" i="8"/>
  <c r="E65" i="8"/>
  <c r="H64" i="8"/>
  <c r="F64" i="8"/>
  <c r="E64" i="8"/>
  <c r="H63" i="8"/>
  <c r="F63" i="8"/>
  <c r="E63" i="8"/>
  <c r="H62" i="8"/>
  <c r="F62" i="8"/>
  <c r="E62" i="8"/>
  <c r="H61" i="8"/>
  <c r="F61" i="8"/>
  <c r="E61" i="8"/>
  <c r="H60" i="8"/>
  <c r="F60" i="8"/>
  <c r="E60" i="8"/>
  <c r="H59" i="8"/>
  <c r="F59" i="8"/>
  <c r="E59" i="8"/>
  <c r="H58" i="8"/>
  <c r="F58" i="8"/>
  <c r="E58" i="8"/>
  <c r="H57" i="8"/>
  <c r="F57" i="8"/>
  <c r="E57" i="8"/>
  <c r="H56" i="8"/>
  <c r="F56" i="8"/>
  <c r="E56" i="8"/>
  <c r="H55" i="8"/>
  <c r="F55" i="8"/>
  <c r="E55" i="8"/>
  <c r="H54" i="8"/>
  <c r="F54" i="8"/>
  <c r="E54" i="8"/>
  <c r="H53" i="8"/>
  <c r="F53" i="8"/>
  <c r="E53" i="8"/>
  <c r="H52" i="8"/>
  <c r="F52" i="8"/>
  <c r="E52" i="8"/>
  <c r="H51" i="8"/>
  <c r="F51" i="8"/>
  <c r="E51" i="8"/>
  <c r="H50" i="8"/>
  <c r="F50" i="8"/>
  <c r="E50" i="8"/>
  <c r="H49" i="8"/>
  <c r="F49" i="8"/>
  <c r="E49" i="8"/>
  <c r="H48" i="8"/>
  <c r="F48" i="8"/>
  <c r="E48" i="8"/>
  <c r="H47" i="8"/>
  <c r="F47" i="8"/>
  <c r="E47" i="8"/>
  <c r="H45" i="8"/>
  <c r="F45" i="8"/>
  <c r="E45" i="8"/>
  <c r="H44" i="8"/>
  <c r="F44" i="8"/>
  <c r="E44" i="8"/>
  <c r="H43" i="8"/>
  <c r="F43" i="8"/>
  <c r="E43" i="8"/>
  <c r="H42" i="8"/>
  <c r="F42" i="8"/>
  <c r="E42" i="8"/>
  <c r="H41" i="8"/>
  <c r="F41" i="8"/>
  <c r="E41" i="8"/>
  <c r="H40" i="8"/>
  <c r="F40" i="8"/>
  <c r="E40" i="8"/>
  <c r="H39" i="8"/>
  <c r="F39" i="8"/>
  <c r="E39" i="8"/>
  <c r="H38" i="8"/>
  <c r="F38" i="8"/>
  <c r="E38" i="8"/>
  <c r="H37" i="8"/>
  <c r="F37" i="8"/>
  <c r="E37" i="8"/>
  <c r="H36" i="8"/>
  <c r="F36" i="8"/>
  <c r="E36" i="8"/>
  <c r="H35" i="8"/>
  <c r="F35" i="8"/>
  <c r="E35" i="8"/>
  <c r="H34" i="8"/>
  <c r="F34" i="8"/>
  <c r="E34" i="8"/>
  <c r="H33" i="8"/>
  <c r="F33" i="8"/>
  <c r="E33" i="8"/>
  <c r="H32" i="8"/>
  <c r="F32" i="8"/>
  <c r="E32" i="8"/>
  <c r="H31" i="8"/>
  <c r="F31" i="8"/>
  <c r="E31" i="8"/>
  <c r="H30" i="8"/>
  <c r="F30" i="8"/>
  <c r="E30" i="8"/>
  <c r="H29" i="8"/>
  <c r="F29" i="8"/>
  <c r="E29" i="8"/>
  <c r="H28" i="8"/>
  <c r="F28" i="8"/>
  <c r="E28" i="8"/>
  <c r="H27" i="8"/>
  <c r="F27" i="8"/>
  <c r="E27" i="8"/>
  <c r="H26" i="8"/>
  <c r="F26" i="8"/>
  <c r="E26" i="8"/>
  <c r="H25" i="8"/>
  <c r="F25" i="8"/>
  <c r="E25" i="8"/>
  <c r="H594" i="7"/>
  <c r="F594" i="7"/>
  <c r="E594" i="7"/>
  <c r="H593" i="7"/>
  <c r="F593" i="7"/>
  <c r="E593" i="7"/>
  <c r="H592" i="7"/>
  <c r="F592" i="7"/>
  <c r="E592" i="7"/>
  <c r="H591" i="7"/>
  <c r="F591" i="7"/>
  <c r="E591" i="7"/>
  <c r="H590" i="7"/>
  <c r="F590" i="7"/>
  <c r="E590" i="7"/>
  <c r="H589" i="7"/>
  <c r="F589" i="7"/>
  <c r="E589" i="7"/>
  <c r="H588" i="7"/>
  <c r="F588" i="7"/>
  <c r="E588" i="7"/>
  <c r="H587" i="7"/>
  <c r="F587" i="7"/>
  <c r="E587" i="7"/>
  <c r="H586" i="7"/>
  <c r="F586" i="7"/>
  <c r="E586" i="7"/>
  <c r="H585" i="7"/>
  <c r="F585" i="7"/>
  <c r="E585" i="7"/>
  <c r="H584" i="7"/>
  <c r="F584" i="7"/>
  <c r="E584" i="7"/>
  <c r="H583" i="7"/>
  <c r="F583" i="7"/>
  <c r="E583" i="7"/>
  <c r="H582" i="7"/>
  <c r="F582" i="7"/>
  <c r="E582" i="7"/>
  <c r="H581" i="7"/>
  <c r="F581" i="7"/>
  <c r="E581" i="7"/>
  <c r="H579" i="7"/>
  <c r="F579" i="7"/>
  <c r="H578" i="7"/>
  <c r="F578" i="7"/>
  <c r="E578" i="7"/>
  <c r="H577" i="7"/>
  <c r="F577" i="7"/>
  <c r="E577" i="7"/>
  <c r="H576" i="7"/>
  <c r="F576" i="7"/>
  <c r="E576" i="7"/>
  <c r="H575" i="7"/>
  <c r="F575" i="7"/>
  <c r="E575" i="7"/>
  <c r="H574" i="7"/>
  <c r="F574" i="7"/>
  <c r="E574" i="7"/>
  <c r="H573" i="7"/>
  <c r="F573" i="7"/>
  <c r="E573" i="7"/>
  <c r="H572" i="7"/>
  <c r="F572" i="7"/>
  <c r="E572" i="7"/>
  <c r="H571" i="7"/>
  <c r="F571" i="7"/>
  <c r="E571" i="7"/>
  <c r="H570" i="7"/>
  <c r="F570" i="7"/>
  <c r="E570" i="7"/>
  <c r="H569" i="7"/>
  <c r="F569" i="7"/>
  <c r="E569" i="7"/>
  <c r="H568" i="7"/>
  <c r="F568" i="7"/>
  <c r="E568" i="7"/>
  <c r="H566" i="7"/>
  <c r="F566" i="7"/>
  <c r="E566" i="7"/>
  <c r="H565" i="7"/>
  <c r="F565" i="7"/>
  <c r="E565" i="7"/>
  <c r="H564" i="7"/>
  <c r="F564" i="7"/>
  <c r="E564" i="7"/>
  <c r="H563" i="7"/>
  <c r="F563" i="7"/>
  <c r="E563" i="7"/>
  <c r="H562" i="7"/>
  <c r="F562" i="7"/>
  <c r="E562" i="7"/>
  <c r="H561" i="7"/>
  <c r="F561" i="7"/>
  <c r="E561" i="7"/>
  <c r="H560" i="7"/>
  <c r="F560" i="7"/>
  <c r="E560" i="7"/>
  <c r="H559" i="7"/>
  <c r="F559" i="7"/>
  <c r="E559" i="7"/>
  <c r="H558" i="7"/>
  <c r="F558" i="7"/>
  <c r="E558" i="7"/>
  <c r="H557" i="7"/>
  <c r="F557" i="7"/>
  <c r="E557" i="7"/>
  <c r="H556" i="7"/>
  <c r="F556" i="7"/>
  <c r="E556" i="7"/>
  <c r="H555" i="7"/>
  <c r="F555" i="7"/>
  <c r="E555" i="7"/>
  <c r="H554" i="7"/>
  <c r="F554" i="7"/>
  <c r="E554" i="7"/>
  <c r="H553" i="7"/>
  <c r="F553" i="7"/>
  <c r="E553" i="7"/>
  <c r="H552" i="7"/>
  <c r="F552" i="7"/>
  <c r="E552" i="7"/>
  <c r="H551" i="7"/>
  <c r="F551" i="7"/>
  <c r="E551" i="7"/>
  <c r="H550" i="7"/>
  <c r="F550" i="7"/>
  <c r="E550" i="7"/>
  <c r="H549" i="7"/>
  <c r="F549" i="7"/>
  <c r="E549" i="7"/>
  <c r="H548" i="7"/>
  <c r="F548" i="7"/>
  <c r="E548" i="7"/>
  <c r="H533" i="7"/>
  <c r="F533" i="7"/>
  <c r="E533" i="7"/>
  <c r="H532" i="7"/>
  <c r="F532" i="7"/>
  <c r="E532" i="7"/>
  <c r="H531" i="7"/>
  <c r="F531" i="7"/>
  <c r="E531" i="7"/>
  <c r="H530" i="7"/>
  <c r="F530" i="7"/>
  <c r="E530" i="7"/>
  <c r="H529" i="7"/>
  <c r="F529" i="7"/>
  <c r="E529" i="7"/>
  <c r="H528" i="7"/>
  <c r="F528" i="7"/>
  <c r="E528" i="7"/>
  <c r="H527" i="7"/>
  <c r="F527" i="7"/>
  <c r="E527" i="7"/>
  <c r="H526" i="7"/>
  <c r="F526" i="7"/>
  <c r="E526" i="7"/>
  <c r="H525" i="7"/>
  <c r="F525" i="7"/>
  <c r="E525" i="7"/>
  <c r="H524" i="7"/>
  <c r="F524" i="7"/>
  <c r="E524" i="7"/>
  <c r="H523" i="7"/>
  <c r="F523" i="7"/>
  <c r="E523" i="7"/>
  <c r="H522" i="7"/>
  <c r="F522" i="7"/>
  <c r="E522" i="7"/>
  <c r="H521" i="7"/>
  <c r="F521" i="7"/>
  <c r="E521" i="7"/>
  <c r="H520" i="7"/>
  <c r="F520" i="7"/>
  <c r="E520" i="7"/>
  <c r="H519" i="7"/>
  <c r="F519" i="7"/>
  <c r="E519" i="7"/>
  <c r="H518" i="7"/>
  <c r="F518" i="7"/>
  <c r="E518" i="7"/>
  <c r="H517" i="7"/>
  <c r="F517" i="7"/>
  <c r="E517" i="7"/>
  <c r="H516" i="7"/>
  <c r="F516" i="7"/>
  <c r="E516" i="7"/>
  <c r="H515" i="7"/>
  <c r="F515" i="7"/>
  <c r="E515" i="7"/>
  <c r="H514" i="7"/>
  <c r="F514" i="7"/>
  <c r="E514" i="7"/>
  <c r="H513" i="7"/>
  <c r="F513" i="7"/>
  <c r="E513" i="7"/>
  <c r="H512" i="7"/>
  <c r="F512" i="7"/>
  <c r="E512" i="7"/>
  <c r="H511" i="7"/>
  <c r="F511" i="7"/>
  <c r="E511" i="7"/>
  <c r="H510" i="7"/>
  <c r="F510" i="7"/>
  <c r="E510" i="7"/>
  <c r="H509" i="7"/>
  <c r="F509" i="7"/>
  <c r="E509" i="7"/>
  <c r="H508" i="7"/>
  <c r="F508" i="7"/>
  <c r="E508" i="7"/>
  <c r="H507" i="7"/>
  <c r="F507" i="7"/>
  <c r="E507" i="7"/>
  <c r="H506" i="7"/>
  <c r="F506" i="7"/>
  <c r="E506" i="7"/>
  <c r="H505" i="7"/>
  <c r="F505" i="7"/>
  <c r="E505" i="7"/>
  <c r="H504" i="7"/>
  <c r="F504" i="7"/>
  <c r="E504" i="7"/>
  <c r="H503" i="7"/>
  <c r="F503" i="7"/>
  <c r="E503" i="7"/>
  <c r="H502" i="7"/>
  <c r="F502" i="7"/>
  <c r="E502" i="7"/>
  <c r="H501" i="7"/>
  <c r="F501" i="7"/>
  <c r="E501" i="7"/>
  <c r="H500" i="7"/>
  <c r="F500" i="7"/>
  <c r="E500" i="7"/>
  <c r="H499" i="7"/>
  <c r="F499" i="7"/>
  <c r="E499" i="7"/>
  <c r="H498" i="7"/>
  <c r="F498" i="7"/>
  <c r="E498" i="7"/>
  <c r="H497" i="7"/>
  <c r="F497" i="7"/>
  <c r="E497" i="7"/>
  <c r="H496" i="7"/>
  <c r="F496" i="7"/>
  <c r="E496" i="7"/>
  <c r="H495" i="7"/>
  <c r="F495" i="7"/>
  <c r="E495" i="7"/>
  <c r="H494" i="7"/>
  <c r="F494" i="7"/>
  <c r="E494" i="7"/>
  <c r="H493" i="7"/>
  <c r="F493" i="7"/>
  <c r="E493" i="7"/>
  <c r="H492" i="7"/>
  <c r="F492" i="7"/>
  <c r="E492" i="7"/>
  <c r="H491" i="7"/>
  <c r="F491" i="7"/>
  <c r="E491" i="7"/>
  <c r="H490" i="7"/>
  <c r="F490" i="7"/>
  <c r="E490" i="7"/>
  <c r="H489" i="7"/>
  <c r="F489" i="7"/>
  <c r="E489" i="7"/>
  <c r="H488" i="7"/>
  <c r="F488" i="7"/>
  <c r="E488" i="7"/>
  <c r="H487" i="7"/>
  <c r="F487" i="7"/>
  <c r="E487" i="7"/>
  <c r="H486" i="7"/>
  <c r="F486" i="7"/>
  <c r="E486" i="7"/>
  <c r="H485" i="7"/>
  <c r="F485" i="7"/>
  <c r="E485" i="7"/>
  <c r="H484" i="7"/>
  <c r="F484" i="7"/>
  <c r="E484" i="7"/>
  <c r="H483" i="7"/>
  <c r="F483" i="7"/>
  <c r="E483" i="7"/>
  <c r="H482" i="7"/>
  <c r="F482" i="7"/>
  <c r="E482" i="7"/>
  <c r="H481" i="7"/>
  <c r="F481" i="7"/>
  <c r="E481" i="7"/>
  <c r="H480" i="7"/>
  <c r="F480" i="7"/>
  <c r="E480" i="7"/>
  <c r="H479" i="7"/>
  <c r="F479" i="7"/>
  <c r="E479" i="7"/>
  <c r="H478" i="7"/>
  <c r="F478" i="7"/>
  <c r="E478" i="7"/>
  <c r="H477" i="7"/>
  <c r="F477" i="7"/>
  <c r="E477" i="7"/>
  <c r="H476" i="7"/>
  <c r="F476" i="7"/>
  <c r="E476" i="7"/>
  <c r="H475" i="7"/>
  <c r="F475" i="7"/>
  <c r="E475" i="7"/>
  <c r="H474" i="7"/>
  <c r="F474" i="7"/>
  <c r="E474" i="7"/>
  <c r="H473" i="7"/>
  <c r="F473" i="7"/>
  <c r="E473" i="7"/>
  <c r="H472" i="7"/>
  <c r="F472" i="7"/>
  <c r="E472" i="7"/>
  <c r="H471" i="7"/>
  <c r="F471" i="7"/>
  <c r="E471" i="7"/>
  <c r="H470" i="7"/>
  <c r="F470" i="7"/>
  <c r="E470" i="7"/>
  <c r="H469" i="7"/>
  <c r="F469" i="7"/>
  <c r="E469" i="7"/>
  <c r="H468" i="7"/>
  <c r="F468" i="7"/>
  <c r="E468" i="7"/>
  <c r="H467" i="7"/>
  <c r="F467" i="7"/>
  <c r="E467" i="7"/>
  <c r="H466" i="7"/>
  <c r="F466" i="7"/>
  <c r="E466" i="7"/>
  <c r="H465" i="7"/>
  <c r="F465" i="7"/>
  <c r="E465" i="7"/>
  <c r="H464" i="7"/>
  <c r="F464" i="7"/>
  <c r="E464" i="7"/>
  <c r="H463" i="7"/>
  <c r="F463" i="7"/>
  <c r="E463" i="7"/>
  <c r="H462" i="7"/>
  <c r="F462" i="7"/>
  <c r="E462" i="7"/>
  <c r="H461" i="7"/>
  <c r="F461" i="7"/>
  <c r="E461" i="7"/>
  <c r="H460" i="7"/>
  <c r="F460" i="7"/>
  <c r="E460" i="7"/>
  <c r="H459" i="7"/>
  <c r="F459" i="7"/>
  <c r="E459" i="7"/>
  <c r="H458" i="7"/>
  <c r="F458" i="7"/>
  <c r="E458" i="7"/>
  <c r="H457" i="7"/>
  <c r="F457" i="7"/>
  <c r="E457" i="7"/>
  <c r="H456" i="7"/>
  <c r="F456" i="7"/>
  <c r="E456" i="7"/>
  <c r="H455" i="7"/>
  <c r="F455" i="7"/>
  <c r="E455" i="7"/>
  <c r="H454" i="7"/>
  <c r="F454" i="7"/>
  <c r="E454" i="7"/>
  <c r="H453" i="7"/>
  <c r="F453" i="7"/>
  <c r="E453" i="7"/>
  <c r="H452" i="7"/>
  <c r="F452" i="7"/>
  <c r="E452" i="7"/>
  <c r="H451" i="7"/>
  <c r="F451" i="7"/>
  <c r="E451" i="7"/>
  <c r="H450" i="7"/>
  <c r="F450" i="7"/>
  <c r="E450" i="7"/>
  <c r="H449" i="7"/>
  <c r="F449" i="7"/>
  <c r="E449" i="7"/>
  <c r="H448" i="7"/>
  <c r="F448" i="7"/>
  <c r="E448" i="7"/>
  <c r="H447" i="7"/>
  <c r="F447" i="7"/>
  <c r="E447" i="7"/>
  <c r="H446" i="7"/>
  <c r="F446" i="7"/>
  <c r="E446" i="7"/>
  <c r="H445" i="7"/>
  <c r="F445" i="7"/>
  <c r="E445" i="7"/>
  <c r="H444" i="7"/>
  <c r="F444" i="7"/>
  <c r="E444" i="7"/>
  <c r="H443" i="7"/>
  <c r="F443" i="7"/>
  <c r="E443" i="7"/>
  <c r="H442" i="7"/>
  <c r="F442" i="7"/>
  <c r="E442" i="7"/>
  <c r="H441" i="7"/>
  <c r="F441" i="7"/>
  <c r="E441" i="7"/>
  <c r="H440" i="7"/>
  <c r="F440" i="7"/>
  <c r="E440" i="7"/>
  <c r="H439" i="7"/>
  <c r="F439" i="7"/>
  <c r="E439" i="7"/>
  <c r="H438" i="7"/>
  <c r="F438" i="7"/>
  <c r="E438" i="7"/>
  <c r="H437" i="7"/>
  <c r="F437" i="7"/>
  <c r="E437" i="7"/>
  <c r="H436" i="7"/>
  <c r="F436" i="7"/>
  <c r="E436" i="7"/>
  <c r="H435" i="7"/>
  <c r="F435" i="7"/>
  <c r="E435" i="7"/>
  <c r="H434" i="7"/>
  <c r="F434" i="7"/>
  <c r="E434" i="7"/>
  <c r="H433" i="7"/>
  <c r="F433" i="7"/>
  <c r="E433" i="7"/>
  <c r="H432" i="7"/>
  <c r="F432" i="7"/>
  <c r="E432" i="7"/>
  <c r="H431" i="7"/>
  <c r="F431" i="7"/>
  <c r="E431" i="7"/>
  <c r="H430" i="7"/>
  <c r="F430" i="7"/>
  <c r="E430" i="7"/>
  <c r="H429" i="7"/>
  <c r="F429" i="7"/>
  <c r="E429" i="7"/>
  <c r="H428" i="7"/>
  <c r="F428" i="7"/>
  <c r="E428" i="7"/>
  <c r="H427" i="7"/>
  <c r="F427" i="7"/>
  <c r="E427" i="7"/>
  <c r="H426" i="7"/>
  <c r="F426" i="7"/>
  <c r="E426" i="7"/>
  <c r="H425" i="7"/>
  <c r="F425" i="7"/>
  <c r="E425" i="7"/>
  <c r="H424" i="7"/>
  <c r="F424" i="7"/>
  <c r="E424" i="7"/>
  <c r="H423" i="7"/>
  <c r="F423" i="7"/>
  <c r="E423" i="7"/>
  <c r="H422" i="7"/>
  <c r="F422" i="7"/>
  <c r="E422" i="7"/>
  <c r="H421" i="7"/>
  <c r="F421" i="7"/>
  <c r="E421" i="7"/>
  <c r="H420" i="7"/>
  <c r="F420" i="7"/>
  <c r="E420" i="7"/>
  <c r="H419" i="7"/>
  <c r="F419" i="7"/>
  <c r="E419" i="7"/>
  <c r="H418" i="7"/>
  <c r="F418" i="7"/>
  <c r="E418" i="7"/>
  <c r="H417" i="7"/>
  <c r="F417" i="7"/>
  <c r="E417" i="7"/>
  <c r="H416" i="7"/>
  <c r="F416" i="7"/>
  <c r="E416" i="7"/>
  <c r="H415" i="7"/>
  <c r="F415" i="7"/>
  <c r="E415" i="7"/>
  <c r="H414" i="7"/>
  <c r="F414" i="7"/>
  <c r="E414" i="7"/>
  <c r="H413" i="7"/>
  <c r="F413" i="7"/>
  <c r="E413" i="7"/>
  <c r="H412" i="7"/>
  <c r="F412" i="7"/>
  <c r="E412" i="7"/>
  <c r="H411" i="7"/>
  <c r="F411" i="7"/>
  <c r="E411" i="7"/>
  <c r="H410" i="7"/>
  <c r="F410" i="7"/>
  <c r="E410" i="7"/>
  <c r="H409" i="7"/>
  <c r="F409" i="7"/>
  <c r="E409" i="7"/>
  <c r="H408" i="7"/>
  <c r="F408" i="7"/>
  <c r="E408" i="7"/>
  <c r="H407" i="7"/>
  <c r="F407" i="7"/>
  <c r="E407" i="7"/>
  <c r="H406" i="7"/>
  <c r="F406" i="7"/>
  <c r="E406" i="7"/>
  <c r="H405" i="7"/>
  <c r="F405" i="7"/>
  <c r="E405" i="7"/>
  <c r="H404" i="7"/>
  <c r="F404" i="7"/>
  <c r="E404" i="7"/>
  <c r="H403" i="7"/>
  <c r="F403" i="7"/>
  <c r="E403" i="7"/>
  <c r="H402" i="7"/>
  <c r="F402" i="7"/>
  <c r="E402" i="7"/>
  <c r="H401" i="7"/>
  <c r="F401" i="7"/>
  <c r="E401" i="7"/>
  <c r="H400" i="7"/>
  <c r="F400" i="7"/>
  <c r="E400" i="7"/>
  <c r="H399" i="7"/>
  <c r="F399" i="7"/>
  <c r="E399" i="7"/>
  <c r="H398" i="7"/>
  <c r="F398" i="7"/>
  <c r="E398" i="7"/>
  <c r="H397" i="7"/>
  <c r="F397" i="7"/>
  <c r="E397" i="7"/>
  <c r="H396" i="7"/>
  <c r="F396" i="7"/>
  <c r="E396" i="7"/>
  <c r="H395" i="7"/>
  <c r="F395" i="7"/>
  <c r="E395" i="7"/>
  <c r="H394" i="7"/>
  <c r="F394" i="7"/>
  <c r="E394" i="7"/>
  <c r="H393" i="7"/>
  <c r="F393" i="7"/>
  <c r="E393" i="7"/>
  <c r="H392" i="7"/>
  <c r="F392" i="7"/>
  <c r="E392" i="7"/>
  <c r="H391" i="7"/>
  <c r="F391" i="7"/>
  <c r="E391" i="7"/>
  <c r="H390" i="7"/>
  <c r="F390" i="7"/>
  <c r="E390" i="7"/>
  <c r="H389" i="7"/>
  <c r="F389" i="7"/>
  <c r="E389" i="7"/>
  <c r="H388" i="7"/>
  <c r="F388" i="7"/>
  <c r="E388" i="7"/>
  <c r="H387" i="7"/>
  <c r="F387" i="7"/>
  <c r="E387" i="7"/>
  <c r="H386" i="7"/>
  <c r="F386" i="7"/>
  <c r="E386" i="7"/>
  <c r="H385" i="7"/>
  <c r="F385" i="7"/>
  <c r="E385" i="7"/>
  <c r="H384" i="7"/>
  <c r="F384" i="7"/>
  <c r="E384" i="7"/>
  <c r="H383" i="7"/>
  <c r="F383" i="7"/>
  <c r="E383" i="7"/>
  <c r="H382" i="7"/>
  <c r="F382" i="7"/>
  <c r="E382" i="7"/>
  <c r="H381" i="7"/>
  <c r="F381" i="7"/>
  <c r="E381" i="7"/>
  <c r="H380" i="7"/>
  <c r="F380" i="7"/>
  <c r="E380" i="7"/>
  <c r="H379" i="7"/>
  <c r="F379" i="7"/>
  <c r="E379" i="7"/>
  <c r="H378" i="7"/>
  <c r="F378" i="7"/>
  <c r="E378" i="7"/>
  <c r="H377" i="7"/>
  <c r="F377" i="7"/>
  <c r="E377" i="7"/>
  <c r="H376" i="7"/>
  <c r="F376" i="7"/>
  <c r="E376" i="7"/>
  <c r="H375" i="7"/>
  <c r="F375" i="7"/>
  <c r="E375" i="7"/>
  <c r="H374" i="7"/>
  <c r="F374" i="7"/>
  <c r="E374" i="7"/>
  <c r="H373" i="7"/>
  <c r="F373" i="7"/>
  <c r="E373" i="7"/>
  <c r="H372" i="7"/>
  <c r="F372" i="7"/>
  <c r="E372" i="7"/>
  <c r="H371" i="7"/>
  <c r="F371" i="7"/>
  <c r="E371" i="7"/>
  <c r="H370" i="7"/>
  <c r="F370" i="7"/>
  <c r="E370" i="7"/>
  <c r="H369" i="7"/>
  <c r="F369" i="7"/>
  <c r="E369" i="7"/>
  <c r="H368" i="7"/>
  <c r="F368" i="7"/>
  <c r="E368" i="7"/>
  <c r="H367" i="7"/>
  <c r="F367" i="7"/>
  <c r="E367" i="7"/>
  <c r="H366" i="7"/>
  <c r="F366" i="7"/>
  <c r="E366" i="7"/>
  <c r="H365" i="7"/>
  <c r="F365" i="7"/>
  <c r="E365" i="7"/>
  <c r="H364" i="7"/>
  <c r="F364" i="7"/>
  <c r="E364" i="7"/>
  <c r="H363" i="7"/>
  <c r="F363" i="7"/>
  <c r="E363" i="7"/>
  <c r="H362" i="7"/>
  <c r="F362" i="7"/>
  <c r="E362" i="7"/>
  <c r="H361" i="7"/>
  <c r="F361" i="7"/>
  <c r="E361" i="7"/>
  <c r="H360" i="7"/>
  <c r="F360" i="7"/>
  <c r="E360" i="7"/>
  <c r="H359" i="7"/>
  <c r="F359" i="7"/>
  <c r="E359" i="7"/>
  <c r="H358" i="7"/>
  <c r="F358" i="7"/>
  <c r="E358" i="7"/>
  <c r="H357" i="7"/>
  <c r="F357" i="7"/>
  <c r="E357" i="7"/>
  <c r="H356" i="7"/>
  <c r="F356" i="7"/>
  <c r="E356" i="7"/>
  <c r="H355" i="7"/>
  <c r="F355" i="7"/>
  <c r="E355" i="7"/>
  <c r="H354" i="7"/>
  <c r="F354" i="7"/>
  <c r="E354" i="7"/>
  <c r="H353" i="7"/>
  <c r="F353" i="7"/>
  <c r="E353" i="7"/>
  <c r="H352" i="7"/>
  <c r="F352" i="7"/>
  <c r="E352" i="7"/>
  <c r="H351" i="7"/>
  <c r="F351" i="7"/>
  <c r="E351" i="7"/>
  <c r="H350" i="7"/>
  <c r="F350" i="7"/>
  <c r="E350" i="7"/>
  <c r="H349" i="7"/>
  <c r="F349" i="7"/>
  <c r="E349" i="7"/>
  <c r="H348" i="7"/>
  <c r="F348" i="7"/>
  <c r="E348" i="7"/>
  <c r="H347" i="7"/>
  <c r="F347" i="7"/>
  <c r="E347" i="7"/>
  <c r="H346" i="7"/>
  <c r="F346" i="7"/>
  <c r="E346" i="7"/>
  <c r="H345" i="7"/>
  <c r="F345" i="7"/>
  <c r="E345" i="7"/>
  <c r="H344" i="7"/>
  <c r="F344" i="7"/>
  <c r="E344" i="7"/>
  <c r="H343" i="7"/>
  <c r="F343" i="7"/>
  <c r="E343" i="7"/>
  <c r="H342" i="7"/>
  <c r="F342" i="7"/>
  <c r="E342" i="7"/>
  <c r="H341" i="7"/>
  <c r="F341" i="7"/>
  <c r="E341" i="7"/>
  <c r="H340" i="7"/>
  <c r="F340" i="7"/>
  <c r="E340" i="7"/>
  <c r="H339" i="7"/>
  <c r="F339" i="7"/>
  <c r="E339" i="7"/>
  <c r="H338" i="7"/>
  <c r="F338" i="7"/>
  <c r="E338" i="7"/>
  <c r="H337" i="7"/>
  <c r="F337" i="7"/>
  <c r="E337" i="7"/>
  <c r="H336" i="7"/>
  <c r="F336" i="7"/>
  <c r="E336" i="7"/>
  <c r="H335" i="7"/>
  <c r="F335" i="7"/>
  <c r="E335" i="7"/>
  <c r="H334" i="7"/>
  <c r="F334" i="7"/>
  <c r="E334" i="7"/>
  <c r="H333" i="7"/>
  <c r="F333" i="7"/>
  <c r="E333" i="7"/>
  <c r="H332" i="7"/>
  <c r="F332" i="7"/>
  <c r="E332" i="7"/>
  <c r="H331" i="7"/>
  <c r="F331" i="7"/>
  <c r="E331" i="7"/>
  <c r="H330" i="7"/>
  <c r="F330" i="7"/>
  <c r="E330" i="7"/>
  <c r="H329" i="7"/>
  <c r="F329" i="7"/>
  <c r="E329" i="7"/>
  <c r="H328" i="7"/>
  <c r="F328" i="7"/>
  <c r="E328" i="7"/>
  <c r="H327" i="7"/>
  <c r="F327" i="7"/>
  <c r="E327" i="7"/>
  <c r="H326" i="7"/>
  <c r="F326" i="7"/>
  <c r="E326" i="7"/>
  <c r="H325" i="7"/>
  <c r="F325" i="7"/>
  <c r="E325" i="7"/>
  <c r="H324" i="7"/>
  <c r="F324" i="7"/>
  <c r="E324" i="7"/>
  <c r="H323" i="7"/>
  <c r="F323" i="7"/>
  <c r="E323" i="7"/>
  <c r="H322" i="7"/>
  <c r="F322" i="7"/>
  <c r="E322" i="7"/>
  <c r="H321" i="7"/>
  <c r="F321" i="7"/>
  <c r="E321" i="7"/>
  <c r="H320" i="7"/>
  <c r="F320" i="7"/>
  <c r="E320" i="7"/>
  <c r="H319" i="7"/>
  <c r="F319" i="7"/>
  <c r="E319" i="7"/>
  <c r="H318" i="7"/>
  <c r="F318" i="7"/>
  <c r="E318" i="7"/>
  <c r="H317" i="7"/>
  <c r="F317" i="7"/>
  <c r="E317" i="7"/>
  <c r="H316" i="7"/>
  <c r="F316" i="7"/>
  <c r="E316" i="7"/>
  <c r="H315" i="7"/>
  <c r="F315" i="7"/>
  <c r="E315" i="7"/>
  <c r="H314" i="7"/>
  <c r="F314" i="7"/>
  <c r="E314" i="7"/>
  <c r="H313" i="7"/>
  <c r="F313" i="7"/>
  <c r="E313" i="7"/>
  <c r="H312" i="7"/>
  <c r="F312" i="7"/>
  <c r="E312" i="7"/>
  <c r="H311" i="7"/>
  <c r="F311" i="7"/>
  <c r="E311" i="7"/>
  <c r="H310" i="7"/>
  <c r="F310" i="7"/>
  <c r="E310" i="7"/>
  <c r="H309" i="7"/>
  <c r="F309" i="7"/>
  <c r="E309" i="7"/>
  <c r="H308" i="7"/>
  <c r="F308" i="7"/>
  <c r="E308" i="7"/>
  <c r="H307" i="7"/>
  <c r="F307" i="7"/>
  <c r="E307" i="7"/>
  <c r="H306" i="7"/>
  <c r="F306" i="7"/>
  <c r="E306" i="7"/>
  <c r="H305" i="7"/>
  <c r="F305" i="7"/>
  <c r="E305" i="7"/>
  <c r="H304" i="7"/>
  <c r="F304" i="7"/>
  <c r="E304" i="7"/>
  <c r="H303" i="7"/>
  <c r="F303" i="7"/>
  <c r="E303" i="7"/>
  <c r="H302" i="7"/>
  <c r="F302" i="7"/>
  <c r="E302" i="7"/>
  <c r="H301" i="7"/>
  <c r="F301" i="7"/>
  <c r="E301" i="7"/>
  <c r="H300" i="7"/>
  <c r="F300" i="7"/>
  <c r="E300" i="7"/>
  <c r="H299" i="7"/>
  <c r="F299" i="7"/>
  <c r="E299" i="7"/>
  <c r="H298" i="7"/>
  <c r="F298" i="7"/>
  <c r="E298" i="7"/>
  <c r="H297" i="7"/>
  <c r="F297" i="7"/>
  <c r="E297" i="7"/>
  <c r="H296" i="7"/>
  <c r="F296" i="7"/>
  <c r="E296" i="7"/>
  <c r="H295" i="7"/>
  <c r="F295" i="7"/>
  <c r="E295" i="7"/>
  <c r="H294" i="7"/>
  <c r="F294" i="7"/>
  <c r="E294" i="7"/>
  <c r="H293" i="7"/>
  <c r="F293" i="7"/>
  <c r="E293" i="7"/>
  <c r="H292" i="7"/>
  <c r="F292" i="7"/>
  <c r="E292" i="7"/>
  <c r="H291" i="7"/>
  <c r="F291" i="7"/>
  <c r="E291" i="7"/>
  <c r="H290" i="7"/>
  <c r="F290" i="7"/>
  <c r="E290" i="7"/>
  <c r="H289" i="7"/>
  <c r="F289" i="7"/>
  <c r="E289" i="7"/>
  <c r="H288" i="7"/>
  <c r="F288" i="7"/>
  <c r="E288" i="7"/>
  <c r="H287" i="7"/>
  <c r="F287" i="7"/>
  <c r="E287" i="7"/>
  <c r="H286" i="7"/>
  <c r="F286" i="7"/>
  <c r="E286" i="7"/>
  <c r="H285" i="7"/>
  <c r="F285" i="7"/>
  <c r="E285" i="7"/>
  <c r="H284" i="7"/>
  <c r="F284" i="7"/>
  <c r="E284" i="7"/>
  <c r="H283" i="7"/>
  <c r="F283" i="7"/>
  <c r="E283" i="7"/>
  <c r="H282" i="7"/>
  <c r="F282" i="7"/>
  <c r="E282" i="7"/>
  <c r="H281" i="7"/>
  <c r="F281" i="7"/>
  <c r="E281" i="7"/>
  <c r="H280" i="7"/>
  <c r="F280" i="7"/>
  <c r="E280" i="7"/>
  <c r="H279" i="7"/>
  <c r="F279" i="7"/>
  <c r="E279" i="7"/>
  <c r="H278" i="7"/>
  <c r="F278" i="7"/>
  <c r="E278" i="7"/>
  <c r="H277" i="7"/>
  <c r="F277" i="7"/>
  <c r="E277" i="7"/>
  <c r="H276" i="7"/>
  <c r="F276" i="7"/>
  <c r="E276" i="7"/>
  <c r="H275" i="7"/>
  <c r="F275" i="7"/>
  <c r="E275" i="7"/>
  <c r="H274" i="7"/>
  <c r="F274" i="7"/>
  <c r="E274" i="7"/>
  <c r="H273" i="7"/>
  <c r="F273" i="7"/>
  <c r="E273" i="7"/>
  <c r="H272" i="7"/>
  <c r="F272" i="7"/>
  <c r="E272" i="7"/>
  <c r="H271" i="7"/>
  <c r="F271" i="7"/>
  <c r="E271" i="7"/>
  <c r="H270" i="7"/>
  <c r="F270" i="7"/>
  <c r="E270" i="7"/>
  <c r="H269" i="7"/>
  <c r="F269" i="7"/>
  <c r="E269" i="7"/>
  <c r="H268" i="7"/>
  <c r="F268" i="7"/>
  <c r="E268" i="7"/>
  <c r="H267" i="7"/>
  <c r="F267" i="7"/>
  <c r="E267" i="7"/>
  <c r="H266" i="7"/>
  <c r="F266" i="7"/>
  <c r="E266" i="7"/>
  <c r="H265" i="7"/>
  <c r="F265" i="7"/>
  <c r="E265" i="7"/>
  <c r="H264" i="7"/>
  <c r="F264" i="7"/>
  <c r="E264" i="7"/>
  <c r="H263" i="7"/>
  <c r="F263" i="7"/>
  <c r="E263" i="7"/>
  <c r="H262" i="7"/>
  <c r="F262" i="7"/>
  <c r="E262" i="7"/>
  <c r="H261" i="7"/>
  <c r="F261" i="7"/>
  <c r="E261" i="7"/>
  <c r="H260" i="7"/>
  <c r="F260" i="7"/>
  <c r="E260" i="7"/>
  <c r="H259" i="7"/>
  <c r="F259" i="7"/>
  <c r="E259" i="7"/>
  <c r="H257" i="7"/>
  <c r="F257" i="7"/>
  <c r="E257" i="7"/>
  <c r="H256" i="7"/>
  <c r="F256" i="7"/>
  <c r="E256" i="7"/>
  <c r="H255" i="7"/>
  <c r="F255" i="7"/>
  <c r="E255" i="7"/>
  <c r="H254" i="7"/>
  <c r="F254" i="7"/>
  <c r="E254" i="7"/>
  <c r="H253" i="7"/>
  <c r="F253" i="7"/>
  <c r="E253" i="7"/>
  <c r="H252" i="7"/>
  <c r="F252" i="7"/>
  <c r="E252" i="7"/>
  <c r="H251" i="7"/>
  <c r="F251" i="7"/>
  <c r="E251" i="7"/>
  <c r="H250" i="7"/>
  <c r="F250" i="7"/>
  <c r="E250" i="7"/>
  <c r="H249" i="7"/>
  <c r="F249" i="7"/>
  <c r="E249" i="7"/>
  <c r="H248" i="7"/>
  <c r="F248" i="7"/>
  <c r="E248" i="7"/>
  <c r="H247" i="7"/>
  <c r="F247" i="7"/>
  <c r="E247" i="7"/>
  <c r="H246" i="7"/>
  <c r="F246" i="7"/>
  <c r="E246" i="7"/>
  <c r="H245" i="7"/>
  <c r="F245" i="7"/>
  <c r="E245" i="7"/>
  <c r="H244" i="7"/>
  <c r="F244" i="7"/>
  <c r="E244" i="7"/>
  <c r="H243" i="7"/>
  <c r="F243" i="7"/>
  <c r="E243" i="7"/>
  <c r="H242" i="7"/>
  <c r="F242" i="7"/>
  <c r="E242" i="7"/>
  <c r="H241" i="7"/>
  <c r="F241" i="7"/>
  <c r="E241" i="7"/>
  <c r="H240" i="7"/>
  <c r="F240" i="7"/>
  <c r="E240" i="7"/>
  <c r="H239" i="7"/>
  <c r="F239" i="7"/>
  <c r="E239" i="7"/>
  <c r="H238" i="7"/>
  <c r="F238" i="7"/>
  <c r="E238" i="7"/>
  <c r="H237" i="7"/>
  <c r="F237" i="7"/>
  <c r="E237" i="7"/>
  <c r="H236" i="7"/>
  <c r="F236" i="7"/>
  <c r="E236" i="7"/>
  <c r="H235" i="7"/>
  <c r="F235" i="7"/>
  <c r="E235" i="7"/>
  <c r="H234" i="7"/>
  <c r="F234" i="7"/>
  <c r="E234" i="7"/>
  <c r="H233" i="7"/>
  <c r="F233" i="7"/>
  <c r="E233" i="7"/>
  <c r="H232" i="7"/>
  <c r="F232" i="7"/>
  <c r="E232" i="7"/>
  <c r="H231" i="7"/>
  <c r="F231" i="7"/>
  <c r="E231" i="7"/>
  <c r="H230" i="7"/>
  <c r="F230" i="7"/>
  <c r="E230" i="7"/>
  <c r="H229" i="7"/>
  <c r="F229" i="7"/>
  <c r="E229" i="7"/>
  <c r="H228" i="7"/>
  <c r="F228" i="7"/>
  <c r="E228" i="7"/>
  <c r="H227" i="7"/>
  <c r="F227" i="7"/>
  <c r="E227" i="7"/>
  <c r="H226" i="7"/>
  <c r="F226" i="7"/>
  <c r="E226" i="7"/>
  <c r="H225" i="7"/>
  <c r="F225" i="7"/>
  <c r="E225" i="7"/>
  <c r="H224" i="7"/>
  <c r="F224" i="7"/>
  <c r="E224" i="7"/>
  <c r="H223" i="7"/>
  <c r="F223" i="7"/>
  <c r="E223" i="7"/>
  <c r="H222" i="7"/>
  <c r="F222" i="7"/>
  <c r="E222" i="7"/>
  <c r="H221" i="7"/>
  <c r="F221" i="7"/>
  <c r="E221" i="7"/>
  <c r="H220" i="7"/>
  <c r="F220" i="7"/>
  <c r="E220" i="7"/>
  <c r="H219" i="7"/>
  <c r="F219" i="7"/>
  <c r="E219" i="7"/>
  <c r="H218" i="7"/>
  <c r="F218" i="7"/>
  <c r="E218" i="7"/>
  <c r="H217" i="7"/>
  <c r="F217" i="7"/>
  <c r="E217" i="7"/>
  <c r="H216" i="7"/>
  <c r="F216" i="7"/>
  <c r="E216" i="7"/>
  <c r="H215" i="7"/>
  <c r="F215" i="7"/>
  <c r="E215" i="7"/>
  <c r="H214" i="7"/>
  <c r="F214" i="7"/>
  <c r="E214" i="7"/>
  <c r="H213" i="7"/>
  <c r="F213" i="7"/>
  <c r="E213" i="7"/>
  <c r="H212" i="7"/>
  <c r="F212" i="7"/>
  <c r="E212" i="7"/>
  <c r="H211" i="7"/>
  <c r="F211" i="7"/>
  <c r="E211" i="7"/>
  <c r="H210" i="7"/>
  <c r="F210" i="7"/>
  <c r="E210" i="7"/>
  <c r="H209" i="7"/>
  <c r="F209" i="7"/>
  <c r="E209" i="7"/>
  <c r="H208" i="7"/>
  <c r="F208" i="7"/>
  <c r="E208" i="7"/>
  <c r="H207" i="7"/>
  <c r="F207" i="7"/>
  <c r="E207" i="7"/>
  <c r="H206" i="7"/>
  <c r="F206" i="7"/>
  <c r="E206" i="7"/>
  <c r="H205" i="7"/>
  <c r="F205" i="7"/>
  <c r="E205" i="7"/>
  <c r="H204" i="7"/>
  <c r="F204" i="7"/>
  <c r="E204" i="7"/>
  <c r="H203" i="7"/>
  <c r="F203" i="7"/>
  <c r="E203" i="7"/>
  <c r="H202" i="7"/>
  <c r="F202" i="7"/>
  <c r="E202" i="7"/>
  <c r="H201" i="7"/>
  <c r="F201" i="7"/>
  <c r="E201" i="7"/>
  <c r="H200" i="7"/>
  <c r="F200" i="7"/>
  <c r="E200" i="7"/>
  <c r="H199" i="7"/>
  <c r="F199" i="7"/>
  <c r="E199" i="7"/>
  <c r="H198" i="7"/>
  <c r="F198" i="7"/>
  <c r="E198" i="7"/>
  <c r="H197" i="7"/>
  <c r="F197" i="7"/>
  <c r="E197" i="7"/>
  <c r="H196" i="7"/>
  <c r="F196" i="7"/>
  <c r="E196" i="7"/>
  <c r="H195" i="7"/>
  <c r="F195" i="7"/>
  <c r="E195" i="7"/>
  <c r="H194" i="7"/>
  <c r="F194" i="7"/>
  <c r="E194" i="7"/>
  <c r="H193" i="7"/>
  <c r="F193" i="7"/>
  <c r="E193" i="7"/>
  <c r="H192" i="7"/>
  <c r="F192" i="7"/>
  <c r="E192" i="7"/>
  <c r="H191" i="7"/>
  <c r="F191" i="7"/>
  <c r="E191" i="7"/>
  <c r="H190" i="7"/>
  <c r="F190" i="7"/>
  <c r="E190" i="7"/>
  <c r="H189" i="7"/>
  <c r="F189" i="7"/>
  <c r="E189" i="7"/>
  <c r="H188" i="7"/>
  <c r="F188" i="7"/>
  <c r="E188" i="7"/>
  <c r="H187" i="7"/>
  <c r="F187" i="7"/>
  <c r="E187" i="7"/>
  <c r="H186" i="7"/>
  <c r="F186" i="7"/>
  <c r="E186" i="7"/>
  <c r="H185" i="7"/>
  <c r="F185" i="7"/>
  <c r="E185" i="7"/>
  <c r="H184" i="7"/>
  <c r="F184" i="7"/>
  <c r="E184" i="7"/>
  <c r="H183" i="7"/>
  <c r="F183" i="7"/>
  <c r="E183" i="7"/>
  <c r="H182" i="7"/>
  <c r="F182" i="7"/>
  <c r="E182" i="7"/>
  <c r="H181" i="7"/>
  <c r="F181" i="7"/>
  <c r="E181" i="7"/>
  <c r="H180" i="7"/>
  <c r="F180" i="7"/>
  <c r="E180" i="7"/>
  <c r="H179" i="7"/>
  <c r="F179" i="7"/>
  <c r="E179" i="7"/>
  <c r="H178" i="7"/>
  <c r="F178" i="7"/>
  <c r="E178" i="7"/>
  <c r="H177" i="7"/>
  <c r="F177" i="7"/>
  <c r="E177" i="7"/>
  <c r="H176" i="7"/>
  <c r="F176" i="7"/>
  <c r="E176" i="7"/>
  <c r="H175" i="7"/>
  <c r="F175" i="7"/>
  <c r="E175" i="7"/>
  <c r="H174" i="7"/>
  <c r="F174" i="7"/>
  <c r="E174" i="7"/>
  <c r="H173" i="7"/>
  <c r="F173" i="7"/>
  <c r="E173" i="7"/>
  <c r="H172" i="7"/>
  <c r="F172" i="7"/>
  <c r="E172" i="7"/>
  <c r="H171" i="7"/>
  <c r="F171" i="7"/>
  <c r="E171" i="7"/>
  <c r="H170" i="7"/>
  <c r="F170" i="7"/>
  <c r="E170" i="7"/>
  <c r="H169" i="7"/>
  <c r="F169" i="7"/>
  <c r="E169" i="7"/>
  <c r="H168" i="7"/>
  <c r="F168" i="7"/>
  <c r="E168" i="7"/>
  <c r="H167" i="7"/>
  <c r="F167" i="7"/>
  <c r="E167" i="7"/>
  <c r="H166" i="7"/>
  <c r="F166" i="7"/>
  <c r="E166" i="7"/>
  <c r="H165" i="7"/>
  <c r="F165" i="7"/>
  <c r="E165" i="7"/>
  <c r="H164" i="7"/>
  <c r="F164" i="7"/>
  <c r="E164" i="7"/>
  <c r="H163" i="7"/>
  <c r="F163" i="7"/>
  <c r="E163" i="7"/>
  <c r="H162" i="7"/>
  <c r="F162" i="7"/>
  <c r="E162" i="7"/>
  <c r="H161" i="7"/>
  <c r="F161" i="7"/>
  <c r="E161" i="7"/>
  <c r="H160" i="7"/>
  <c r="F160" i="7"/>
  <c r="E160" i="7"/>
  <c r="H159" i="7"/>
  <c r="F159" i="7"/>
  <c r="E159" i="7"/>
  <c r="H158" i="7"/>
  <c r="F158" i="7"/>
  <c r="E158" i="7"/>
  <c r="H157" i="7"/>
  <c r="F157" i="7"/>
  <c r="E157" i="7"/>
  <c r="H156" i="7"/>
  <c r="F156" i="7"/>
  <c r="E156" i="7"/>
  <c r="H155" i="7"/>
  <c r="F155" i="7"/>
  <c r="E155" i="7"/>
  <c r="H154" i="7"/>
  <c r="F154" i="7"/>
  <c r="E154" i="7"/>
  <c r="H153" i="7"/>
  <c r="F153" i="7"/>
  <c r="E153" i="7"/>
  <c r="H152" i="7"/>
  <c r="F152" i="7"/>
  <c r="E152" i="7"/>
  <c r="H151" i="7"/>
  <c r="F151" i="7"/>
  <c r="E151" i="7"/>
  <c r="H150" i="7"/>
  <c r="F150" i="7"/>
  <c r="E150" i="7"/>
  <c r="H149" i="7"/>
  <c r="F149" i="7"/>
  <c r="E149" i="7"/>
  <c r="H148" i="7"/>
  <c r="F148" i="7"/>
  <c r="E148" i="7"/>
  <c r="H147" i="7"/>
  <c r="F147" i="7"/>
  <c r="E147" i="7"/>
  <c r="H146" i="7"/>
  <c r="F146" i="7"/>
  <c r="E146" i="7"/>
  <c r="H145" i="7"/>
  <c r="F145" i="7"/>
  <c r="E145" i="7"/>
  <c r="H144" i="7"/>
  <c r="F144" i="7"/>
  <c r="E144" i="7"/>
  <c r="H143" i="7"/>
  <c r="F143" i="7"/>
  <c r="E143" i="7"/>
  <c r="H142" i="7"/>
  <c r="F142" i="7"/>
  <c r="E142" i="7"/>
  <c r="H141" i="7"/>
  <c r="F141" i="7"/>
  <c r="E141" i="7"/>
  <c r="H140" i="7"/>
  <c r="F140" i="7"/>
  <c r="E140" i="7"/>
  <c r="H139" i="7"/>
  <c r="F139" i="7"/>
  <c r="E139" i="7"/>
  <c r="H138" i="7"/>
  <c r="F138" i="7"/>
  <c r="E138" i="7"/>
  <c r="H137" i="7"/>
  <c r="F137" i="7"/>
  <c r="E137" i="7"/>
  <c r="H136" i="7"/>
  <c r="F136" i="7"/>
  <c r="E136" i="7"/>
  <c r="H135" i="7"/>
  <c r="F135" i="7"/>
  <c r="E135" i="7"/>
  <c r="H134" i="7"/>
  <c r="F134" i="7"/>
  <c r="E134" i="7"/>
  <c r="H133" i="7"/>
  <c r="F133" i="7"/>
  <c r="E133" i="7"/>
  <c r="H132" i="7"/>
  <c r="F132" i="7"/>
  <c r="E132" i="7"/>
  <c r="H131" i="7"/>
  <c r="F131" i="7"/>
  <c r="E131" i="7"/>
  <c r="H130" i="7"/>
  <c r="F130" i="7"/>
  <c r="E130" i="7"/>
  <c r="H129" i="7"/>
  <c r="F129" i="7"/>
  <c r="E129" i="7"/>
  <c r="H128" i="7"/>
  <c r="F128" i="7"/>
  <c r="E128" i="7"/>
  <c r="H127" i="7"/>
  <c r="F127" i="7"/>
  <c r="E127" i="7"/>
  <c r="H126" i="7"/>
  <c r="F126" i="7"/>
  <c r="E126" i="7"/>
  <c r="H125" i="7"/>
  <c r="F125" i="7"/>
  <c r="E125" i="7"/>
  <c r="H124" i="7"/>
  <c r="F124" i="7"/>
  <c r="E124" i="7"/>
  <c r="H123" i="7"/>
  <c r="F123" i="7"/>
  <c r="E123" i="7"/>
  <c r="H122" i="7"/>
  <c r="F122" i="7"/>
  <c r="E122" i="7"/>
  <c r="H121" i="7"/>
  <c r="F121" i="7"/>
  <c r="E121" i="7"/>
  <c r="H120" i="7"/>
  <c r="F120" i="7"/>
  <c r="E120" i="7"/>
  <c r="H119" i="7"/>
  <c r="F119" i="7"/>
  <c r="E119" i="7"/>
  <c r="H118" i="7"/>
  <c r="F118" i="7"/>
  <c r="E118" i="7"/>
  <c r="H117" i="7"/>
  <c r="F117" i="7"/>
  <c r="E117" i="7"/>
  <c r="H116" i="7"/>
  <c r="F116" i="7"/>
  <c r="E116" i="7"/>
  <c r="H115" i="7"/>
  <c r="F115" i="7"/>
  <c r="E115" i="7"/>
  <c r="H114" i="7"/>
  <c r="F114" i="7"/>
  <c r="E114" i="7"/>
  <c r="H113" i="7"/>
  <c r="F113" i="7"/>
  <c r="E113" i="7"/>
  <c r="H112" i="7"/>
  <c r="F112" i="7"/>
  <c r="E112" i="7"/>
  <c r="H111" i="7"/>
  <c r="F111" i="7"/>
  <c r="E111" i="7"/>
  <c r="H110" i="7"/>
  <c r="F110" i="7"/>
  <c r="E110" i="7"/>
  <c r="H109" i="7"/>
  <c r="F109" i="7"/>
  <c r="E109" i="7"/>
  <c r="H108" i="7"/>
  <c r="F108" i="7"/>
  <c r="E108" i="7"/>
  <c r="H107" i="7"/>
  <c r="F107" i="7"/>
  <c r="E107" i="7"/>
  <c r="H106" i="7"/>
  <c r="F106" i="7"/>
  <c r="E106" i="7"/>
  <c r="H105" i="7"/>
  <c r="F105" i="7"/>
  <c r="E105" i="7"/>
  <c r="H104" i="7"/>
  <c r="F104" i="7"/>
  <c r="E104" i="7"/>
  <c r="H103" i="7"/>
  <c r="F103" i="7"/>
  <c r="E103" i="7"/>
  <c r="H102" i="7"/>
  <c r="F102" i="7"/>
  <c r="E102" i="7"/>
  <c r="H101" i="7"/>
  <c r="F101" i="7"/>
  <c r="E101" i="7"/>
  <c r="H100" i="7"/>
  <c r="F100" i="7"/>
  <c r="E100" i="7"/>
  <c r="H99" i="7"/>
  <c r="F99" i="7"/>
  <c r="E99" i="7"/>
  <c r="H98" i="7"/>
  <c r="F98" i="7"/>
  <c r="E98" i="7"/>
  <c r="H97" i="7"/>
  <c r="F97" i="7"/>
  <c r="E97" i="7"/>
  <c r="H96" i="7"/>
  <c r="F96" i="7"/>
  <c r="E96" i="7"/>
  <c r="H95" i="7"/>
  <c r="F95" i="7"/>
  <c r="E95" i="7"/>
  <c r="H94" i="7"/>
  <c r="F94" i="7"/>
  <c r="E94" i="7"/>
  <c r="H93" i="7"/>
  <c r="F93" i="7"/>
  <c r="E93" i="7"/>
  <c r="H92" i="7"/>
  <c r="F92" i="7"/>
  <c r="E92" i="7"/>
  <c r="H91" i="7"/>
  <c r="F91" i="7"/>
  <c r="E91" i="7"/>
  <c r="H90" i="7"/>
  <c r="F90" i="7"/>
  <c r="E90" i="7"/>
  <c r="H89" i="7"/>
  <c r="F89" i="7"/>
  <c r="E89" i="7"/>
  <c r="H88" i="7"/>
  <c r="F88" i="7"/>
  <c r="E88" i="7"/>
  <c r="H87" i="7"/>
  <c r="F87" i="7"/>
  <c r="E87" i="7"/>
  <c r="H86" i="7"/>
  <c r="F86" i="7"/>
  <c r="E86" i="7"/>
  <c r="H85" i="7"/>
  <c r="F85" i="7"/>
  <c r="E85" i="7"/>
  <c r="H84" i="7"/>
  <c r="F84" i="7"/>
  <c r="E84" i="7"/>
  <c r="H83" i="7"/>
  <c r="F83" i="7"/>
  <c r="E83" i="7"/>
  <c r="H82" i="7"/>
  <c r="F82" i="7"/>
  <c r="E82" i="7"/>
  <c r="H81" i="7"/>
  <c r="F81" i="7"/>
  <c r="E81" i="7"/>
  <c r="H80" i="7"/>
  <c r="F80" i="7"/>
  <c r="E80" i="7"/>
  <c r="H79" i="7"/>
  <c r="F79" i="7"/>
  <c r="E79" i="7"/>
  <c r="H78" i="7"/>
  <c r="F78" i="7"/>
  <c r="E78" i="7"/>
  <c r="H77" i="7"/>
  <c r="F77" i="7"/>
  <c r="E77" i="7"/>
  <c r="H76" i="7"/>
  <c r="F76" i="7"/>
  <c r="E76" i="7"/>
  <c r="H75" i="7"/>
  <c r="F75" i="7"/>
  <c r="E75" i="7"/>
  <c r="H74" i="7"/>
  <c r="F74" i="7"/>
  <c r="E74" i="7"/>
  <c r="H73" i="7"/>
  <c r="F73" i="7"/>
  <c r="E73" i="7"/>
  <c r="H72" i="7"/>
  <c r="F72" i="7"/>
  <c r="E72" i="7"/>
  <c r="H71" i="7"/>
  <c r="F71" i="7"/>
  <c r="E71" i="7"/>
  <c r="H70" i="7"/>
  <c r="F70" i="7"/>
  <c r="E70" i="7"/>
  <c r="H69" i="7"/>
  <c r="F69" i="7"/>
  <c r="E69" i="7"/>
  <c r="H68" i="7"/>
  <c r="F68" i="7"/>
  <c r="E68" i="7"/>
  <c r="H67" i="7"/>
  <c r="F67" i="7"/>
  <c r="E67" i="7"/>
  <c r="H66" i="7"/>
  <c r="F66" i="7"/>
  <c r="E66" i="7"/>
  <c r="H65" i="7"/>
  <c r="F65" i="7"/>
  <c r="E65" i="7"/>
  <c r="H64" i="7"/>
  <c r="F64" i="7"/>
  <c r="E64" i="7"/>
  <c r="H63" i="7"/>
  <c r="F63" i="7"/>
  <c r="E63" i="7"/>
  <c r="H62" i="7"/>
  <c r="F62" i="7"/>
  <c r="E62" i="7"/>
  <c r="H61" i="7"/>
  <c r="F61" i="7"/>
  <c r="E61" i="7"/>
  <c r="H60" i="7"/>
  <c r="F60" i="7"/>
  <c r="E60" i="7"/>
  <c r="H59" i="7"/>
  <c r="F59" i="7"/>
  <c r="E59" i="7"/>
  <c r="H58" i="7"/>
  <c r="F58" i="7"/>
  <c r="E58" i="7"/>
  <c r="H57" i="7"/>
  <c r="F57" i="7"/>
  <c r="E57" i="7"/>
  <c r="H56" i="7"/>
  <c r="F56" i="7"/>
  <c r="E56" i="7"/>
  <c r="H55" i="7"/>
  <c r="F55" i="7"/>
  <c r="E55" i="7"/>
  <c r="H54" i="7"/>
  <c r="F54" i="7"/>
  <c r="E54" i="7"/>
  <c r="H53" i="7"/>
  <c r="F53" i="7"/>
  <c r="E53" i="7"/>
  <c r="H52" i="7"/>
  <c r="F52" i="7"/>
  <c r="E52" i="7"/>
  <c r="H51" i="7"/>
  <c r="F51" i="7"/>
  <c r="E51" i="7"/>
  <c r="H50" i="7"/>
  <c r="F50" i="7"/>
  <c r="E50" i="7"/>
  <c r="H49" i="7"/>
  <c r="F49" i="7"/>
  <c r="E49" i="7"/>
  <c r="H48" i="7"/>
  <c r="F48" i="7"/>
  <c r="E48" i="7"/>
  <c r="H47" i="7"/>
  <c r="F47" i="7"/>
  <c r="E47" i="7"/>
  <c r="H45" i="7"/>
  <c r="F45" i="7"/>
  <c r="E45" i="7"/>
  <c r="H44" i="7"/>
  <c r="F44" i="7"/>
  <c r="E44" i="7"/>
  <c r="H43" i="7"/>
  <c r="F43" i="7"/>
  <c r="E43" i="7"/>
  <c r="H42" i="7"/>
  <c r="F42" i="7"/>
  <c r="E42" i="7"/>
  <c r="H41" i="7"/>
  <c r="F41" i="7"/>
  <c r="E41" i="7"/>
  <c r="H40" i="7"/>
  <c r="F40" i="7"/>
  <c r="E40" i="7"/>
  <c r="H39" i="7"/>
  <c r="F39" i="7"/>
  <c r="E39" i="7"/>
  <c r="H38" i="7"/>
  <c r="F38" i="7"/>
  <c r="E38" i="7"/>
  <c r="H37" i="7"/>
  <c r="F37" i="7"/>
  <c r="E37" i="7"/>
  <c r="H36" i="7"/>
  <c r="F36" i="7"/>
  <c r="E36" i="7"/>
  <c r="H35" i="7"/>
  <c r="F35" i="7"/>
  <c r="E35" i="7"/>
  <c r="H34" i="7"/>
  <c r="F34" i="7"/>
  <c r="E34" i="7"/>
  <c r="H33" i="7"/>
  <c r="F33" i="7"/>
  <c r="E33" i="7"/>
  <c r="H32" i="7"/>
  <c r="F32" i="7"/>
  <c r="E32" i="7"/>
  <c r="H31" i="7"/>
  <c r="F31" i="7"/>
  <c r="E31" i="7"/>
  <c r="H30" i="7"/>
  <c r="F30" i="7"/>
  <c r="E30" i="7"/>
  <c r="H29" i="7"/>
  <c r="F29" i="7"/>
  <c r="E29" i="7"/>
  <c r="H28" i="7"/>
  <c r="F28" i="7"/>
  <c r="E28" i="7"/>
  <c r="H27" i="7"/>
  <c r="F27" i="7"/>
  <c r="E27" i="7"/>
  <c r="H26" i="7"/>
  <c r="F26" i="7"/>
  <c r="E26" i="7"/>
  <c r="H25" i="7"/>
  <c r="F25" i="7"/>
  <c r="E25" i="7"/>
  <c r="H594" i="6"/>
  <c r="F594" i="6"/>
  <c r="E594" i="6"/>
  <c r="H593" i="6"/>
  <c r="F593" i="6"/>
  <c r="E593" i="6"/>
  <c r="H592" i="6"/>
  <c r="F592" i="6"/>
  <c r="E592" i="6"/>
  <c r="H591" i="6"/>
  <c r="F591" i="6"/>
  <c r="E591" i="6"/>
  <c r="H590" i="6"/>
  <c r="F590" i="6"/>
  <c r="E590" i="6"/>
  <c r="H589" i="6"/>
  <c r="F589" i="6"/>
  <c r="E589" i="6"/>
  <c r="H588" i="6"/>
  <c r="F588" i="6"/>
  <c r="E588" i="6"/>
  <c r="H587" i="6"/>
  <c r="F587" i="6"/>
  <c r="E587" i="6"/>
  <c r="H586" i="6"/>
  <c r="F586" i="6"/>
  <c r="E586" i="6"/>
  <c r="H585" i="6"/>
  <c r="F585" i="6"/>
  <c r="E585" i="6"/>
  <c r="H584" i="6"/>
  <c r="F584" i="6"/>
  <c r="E584" i="6"/>
  <c r="H583" i="6"/>
  <c r="F583" i="6"/>
  <c r="E583" i="6"/>
  <c r="H582" i="6"/>
  <c r="F582" i="6"/>
  <c r="E582" i="6"/>
  <c r="H581" i="6"/>
  <c r="F581" i="6"/>
  <c r="E581" i="6"/>
  <c r="H579" i="6"/>
  <c r="F579" i="6"/>
  <c r="H578" i="6"/>
  <c r="F578" i="6"/>
  <c r="E578" i="6"/>
  <c r="H577" i="6"/>
  <c r="F577" i="6"/>
  <c r="E577" i="6"/>
  <c r="H576" i="6"/>
  <c r="F576" i="6"/>
  <c r="E576" i="6"/>
  <c r="H575" i="6"/>
  <c r="F575" i="6"/>
  <c r="E575" i="6"/>
  <c r="H574" i="6"/>
  <c r="F574" i="6"/>
  <c r="E574" i="6"/>
  <c r="H573" i="6"/>
  <c r="F573" i="6"/>
  <c r="E573" i="6"/>
  <c r="H572" i="6"/>
  <c r="F572" i="6"/>
  <c r="E572" i="6"/>
  <c r="H571" i="6"/>
  <c r="F571" i="6"/>
  <c r="E571" i="6"/>
  <c r="H570" i="6"/>
  <c r="F570" i="6"/>
  <c r="E570" i="6"/>
  <c r="H569" i="6"/>
  <c r="F569" i="6"/>
  <c r="E569" i="6"/>
  <c r="H568" i="6"/>
  <c r="F568" i="6"/>
  <c r="E568" i="6"/>
  <c r="H566" i="6"/>
  <c r="F566" i="6"/>
  <c r="E566" i="6"/>
  <c r="H565" i="6"/>
  <c r="F565" i="6"/>
  <c r="E565" i="6"/>
  <c r="H564" i="6"/>
  <c r="F564" i="6"/>
  <c r="E564" i="6"/>
  <c r="H563" i="6"/>
  <c r="F563" i="6"/>
  <c r="E563" i="6"/>
  <c r="H562" i="6"/>
  <c r="F562" i="6"/>
  <c r="E562" i="6"/>
  <c r="H561" i="6"/>
  <c r="F561" i="6"/>
  <c r="E561" i="6"/>
  <c r="H560" i="6"/>
  <c r="F560" i="6"/>
  <c r="E560" i="6"/>
  <c r="H559" i="6"/>
  <c r="F559" i="6"/>
  <c r="E559" i="6"/>
  <c r="H558" i="6"/>
  <c r="F558" i="6"/>
  <c r="E558" i="6"/>
  <c r="H557" i="6"/>
  <c r="F557" i="6"/>
  <c r="E557" i="6"/>
  <c r="H556" i="6"/>
  <c r="F556" i="6"/>
  <c r="E556" i="6"/>
  <c r="H555" i="6"/>
  <c r="F555" i="6"/>
  <c r="E555" i="6"/>
  <c r="H554" i="6"/>
  <c r="F554" i="6"/>
  <c r="E554" i="6"/>
  <c r="H553" i="6"/>
  <c r="F553" i="6"/>
  <c r="E553" i="6"/>
  <c r="H552" i="6"/>
  <c r="F552" i="6"/>
  <c r="E552" i="6"/>
  <c r="H551" i="6"/>
  <c r="F551" i="6"/>
  <c r="E551" i="6"/>
  <c r="H550" i="6"/>
  <c r="F550" i="6"/>
  <c r="E550" i="6"/>
  <c r="H549" i="6"/>
  <c r="F549" i="6"/>
  <c r="E549" i="6"/>
  <c r="H548" i="6"/>
  <c r="F548" i="6"/>
  <c r="E548" i="6"/>
  <c r="H533" i="6"/>
  <c r="F533" i="6"/>
  <c r="E533" i="6"/>
  <c r="H532" i="6"/>
  <c r="F532" i="6"/>
  <c r="E532" i="6"/>
  <c r="H531" i="6"/>
  <c r="F531" i="6"/>
  <c r="E531" i="6"/>
  <c r="H530" i="6"/>
  <c r="F530" i="6"/>
  <c r="E530" i="6"/>
  <c r="H529" i="6"/>
  <c r="F529" i="6"/>
  <c r="E529" i="6"/>
  <c r="H528" i="6"/>
  <c r="F528" i="6"/>
  <c r="E528" i="6"/>
  <c r="H527" i="6"/>
  <c r="F527" i="6"/>
  <c r="E527" i="6"/>
  <c r="H526" i="6"/>
  <c r="F526" i="6"/>
  <c r="E526" i="6"/>
  <c r="H525" i="6"/>
  <c r="F525" i="6"/>
  <c r="E525" i="6"/>
  <c r="H524" i="6"/>
  <c r="F524" i="6"/>
  <c r="E524" i="6"/>
  <c r="H523" i="6"/>
  <c r="F523" i="6"/>
  <c r="E523" i="6"/>
  <c r="H522" i="6"/>
  <c r="F522" i="6"/>
  <c r="E522" i="6"/>
  <c r="H521" i="6"/>
  <c r="F521" i="6"/>
  <c r="E521" i="6"/>
  <c r="H520" i="6"/>
  <c r="F520" i="6"/>
  <c r="E520" i="6"/>
  <c r="H519" i="6"/>
  <c r="F519" i="6"/>
  <c r="E519" i="6"/>
  <c r="H518" i="6"/>
  <c r="F518" i="6"/>
  <c r="E518" i="6"/>
  <c r="H517" i="6"/>
  <c r="F517" i="6"/>
  <c r="E517" i="6"/>
  <c r="H516" i="6"/>
  <c r="F516" i="6"/>
  <c r="E516" i="6"/>
  <c r="H515" i="6"/>
  <c r="F515" i="6"/>
  <c r="E515" i="6"/>
  <c r="H514" i="6"/>
  <c r="F514" i="6"/>
  <c r="E514" i="6"/>
  <c r="H513" i="6"/>
  <c r="F513" i="6"/>
  <c r="E513" i="6"/>
  <c r="H512" i="6"/>
  <c r="F512" i="6"/>
  <c r="E512" i="6"/>
  <c r="H511" i="6"/>
  <c r="F511" i="6"/>
  <c r="E511" i="6"/>
  <c r="H510" i="6"/>
  <c r="F510" i="6"/>
  <c r="E510" i="6"/>
  <c r="H509" i="6"/>
  <c r="F509" i="6"/>
  <c r="E509" i="6"/>
  <c r="H508" i="6"/>
  <c r="F508" i="6"/>
  <c r="E508" i="6"/>
  <c r="H507" i="6"/>
  <c r="F507" i="6"/>
  <c r="E507" i="6"/>
  <c r="H506" i="6"/>
  <c r="F506" i="6"/>
  <c r="E506" i="6"/>
  <c r="H505" i="6"/>
  <c r="F505" i="6"/>
  <c r="E505" i="6"/>
  <c r="H504" i="6"/>
  <c r="F504" i="6"/>
  <c r="E504" i="6"/>
  <c r="H503" i="6"/>
  <c r="F503" i="6"/>
  <c r="E503" i="6"/>
  <c r="H502" i="6"/>
  <c r="F502" i="6"/>
  <c r="E502" i="6"/>
  <c r="H501" i="6"/>
  <c r="F501" i="6"/>
  <c r="E501" i="6"/>
  <c r="H500" i="6"/>
  <c r="F500" i="6"/>
  <c r="E500" i="6"/>
  <c r="H499" i="6"/>
  <c r="F499" i="6"/>
  <c r="E499" i="6"/>
  <c r="H498" i="6"/>
  <c r="F498" i="6"/>
  <c r="E498" i="6"/>
  <c r="H497" i="6"/>
  <c r="F497" i="6"/>
  <c r="E497" i="6"/>
  <c r="H496" i="6"/>
  <c r="F496" i="6"/>
  <c r="E496" i="6"/>
  <c r="H495" i="6"/>
  <c r="F495" i="6"/>
  <c r="E495" i="6"/>
  <c r="H494" i="6"/>
  <c r="F494" i="6"/>
  <c r="E494" i="6"/>
  <c r="H493" i="6"/>
  <c r="F493" i="6"/>
  <c r="E493" i="6"/>
  <c r="H492" i="6"/>
  <c r="F492" i="6"/>
  <c r="E492" i="6"/>
  <c r="H491" i="6"/>
  <c r="F491" i="6"/>
  <c r="E491" i="6"/>
  <c r="H490" i="6"/>
  <c r="F490" i="6"/>
  <c r="E490" i="6"/>
  <c r="H489" i="6"/>
  <c r="F489" i="6"/>
  <c r="E489" i="6"/>
  <c r="H488" i="6"/>
  <c r="F488" i="6"/>
  <c r="E488" i="6"/>
  <c r="H487" i="6"/>
  <c r="F487" i="6"/>
  <c r="E487" i="6"/>
  <c r="H486" i="6"/>
  <c r="F486" i="6"/>
  <c r="E486" i="6"/>
  <c r="H485" i="6"/>
  <c r="F485" i="6"/>
  <c r="E485" i="6"/>
  <c r="H484" i="6"/>
  <c r="F484" i="6"/>
  <c r="E484" i="6"/>
  <c r="H483" i="6"/>
  <c r="F483" i="6"/>
  <c r="E483" i="6"/>
  <c r="H482" i="6"/>
  <c r="F482" i="6"/>
  <c r="E482" i="6"/>
  <c r="H481" i="6"/>
  <c r="F481" i="6"/>
  <c r="E481" i="6"/>
  <c r="H480" i="6"/>
  <c r="F480" i="6"/>
  <c r="E480" i="6"/>
  <c r="H479" i="6"/>
  <c r="F479" i="6"/>
  <c r="E479" i="6"/>
  <c r="H478" i="6"/>
  <c r="F478" i="6"/>
  <c r="E478" i="6"/>
  <c r="H477" i="6"/>
  <c r="F477" i="6"/>
  <c r="E477" i="6"/>
  <c r="H476" i="6"/>
  <c r="F476" i="6"/>
  <c r="E476" i="6"/>
  <c r="H475" i="6"/>
  <c r="F475" i="6"/>
  <c r="E475" i="6"/>
  <c r="H474" i="6"/>
  <c r="F474" i="6"/>
  <c r="E474" i="6"/>
  <c r="H473" i="6"/>
  <c r="F473" i="6"/>
  <c r="E473" i="6"/>
  <c r="H472" i="6"/>
  <c r="F472" i="6"/>
  <c r="E472" i="6"/>
  <c r="H471" i="6"/>
  <c r="F471" i="6"/>
  <c r="E471" i="6"/>
  <c r="H470" i="6"/>
  <c r="F470" i="6"/>
  <c r="E470" i="6"/>
  <c r="H469" i="6"/>
  <c r="F469" i="6"/>
  <c r="E469" i="6"/>
  <c r="H468" i="6"/>
  <c r="F468" i="6"/>
  <c r="E468" i="6"/>
  <c r="H467" i="6"/>
  <c r="F467" i="6"/>
  <c r="E467" i="6"/>
  <c r="H466" i="6"/>
  <c r="F466" i="6"/>
  <c r="E466" i="6"/>
  <c r="H465" i="6"/>
  <c r="F465" i="6"/>
  <c r="E465" i="6"/>
  <c r="H464" i="6"/>
  <c r="F464" i="6"/>
  <c r="E464" i="6"/>
  <c r="H463" i="6"/>
  <c r="F463" i="6"/>
  <c r="E463" i="6"/>
  <c r="H462" i="6"/>
  <c r="F462" i="6"/>
  <c r="E462" i="6"/>
  <c r="H461" i="6"/>
  <c r="F461" i="6"/>
  <c r="E461" i="6"/>
  <c r="H460" i="6"/>
  <c r="F460" i="6"/>
  <c r="E460" i="6"/>
  <c r="H459" i="6"/>
  <c r="F459" i="6"/>
  <c r="E459" i="6"/>
  <c r="H458" i="6"/>
  <c r="F458" i="6"/>
  <c r="E458" i="6"/>
  <c r="H457" i="6"/>
  <c r="F457" i="6"/>
  <c r="E457" i="6"/>
  <c r="H456" i="6"/>
  <c r="F456" i="6"/>
  <c r="E456" i="6"/>
  <c r="H455" i="6"/>
  <c r="F455" i="6"/>
  <c r="E455" i="6"/>
  <c r="H454" i="6"/>
  <c r="F454" i="6"/>
  <c r="E454" i="6"/>
  <c r="H453" i="6"/>
  <c r="F453" i="6"/>
  <c r="E453" i="6"/>
  <c r="H452" i="6"/>
  <c r="F452" i="6"/>
  <c r="E452" i="6"/>
  <c r="H451" i="6"/>
  <c r="F451" i="6"/>
  <c r="E451" i="6"/>
  <c r="H450" i="6"/>
  <c r="F450" i="6"/>
  <c r="E450" i="6"/>
  <c r="H449" i="6"/>
  <c r="F449" i="6"/>
  <c r="E449" i="6"/>
  <c r="H448" i="6"/>
  <c r="F448" i="6"/>
  <c r="E448" i="6"/>
  <c r="H447" i="6"/>
  <c r="F447" i="6"/>
  <c r="E447" i="6"/>
  <c r="H446" i="6"/>
  <c r="F446" i="6"/>
  <c r="E446" i="6"/>
  <c r="H445" i="6"/>
  <c r="F445" i="6"/>
  <c r="E445" i="6"/>
  <c r="H444" i="6"/>
  <c r="F444" i="6"/>
  <c r="E444" i="6"/>
  <c r="H443" i="6"/>
  <c r="F443" i="6"/>
  <c r="E443" i="6"/>
  <c r="H442" i="6"/>
  <c r="F442" i="6"/>
  <c r="E442" i="6"/>
  <c r="H441" i="6"/>
  <c r="F441" i="6"/>
  <c r="E441" i="6"/>
  <c r="H440" i="6"/>
  <c r="F440" i="6"/>
  <c r="E440" i="6"/>
  <c r="H439" i="6"/>
  <c r="F439" i="6"/>
  <c r="E439" i="6"/>
  <c r="H438" i="6"/>
  <c r="F438" i="6"/>
  <c r="E438" i="6"/>
  <c r="H437" i="6"/>
  <c r="F437" i="6"/>
  <c r="E437" i="6"/>
  <c r="H436" i="6"/>
  <c r="F436" i="6"/>
  <c r="E436" i="6"/>
  <c r="H435" i="6"/>
  <c r="F435" i="6"/>
  <c r="E435" i="6"/>
  <c r="H434" i="6"/>
  <c r="F434" i="6"/>
  <c r="E434" i="6"/>
  <c r="H433" i="6"/>
  <c r="F433" i="6"/>
  <c r="E433" i="6"/>
  <c r="H432" i="6"/>
  <c r="F432" i="6"/>
  <c r="E432" i="6"/>
  <c r="H431" i="6"/>
  <c r="F431" i="6"/>
  <c r="E431" i="6"/>
  <c r="H430" i="6"/>
  <c r="F430" i="6"/>
  <c r="E430" i="6"/>
  <c r="H429" i="6"/>
  <c r="F429" i="6"/>
  <c r="E429" i="6"/>
  <c r="H428" i="6"/>
  <c r="F428" i="6"/>
  <c r="E428" i="6"/>
  <c r="H427" i="6"/>
  <c r="F427" i="6"/>
  <c r="E427" i="6"/>
  <c r="H426" i="6"/>
  <c r="F426" i="6"/>
  <c r="E426" i="6"/>
  <c r="H425" i="6"/>
  <c r="F425" i="6"/>
  <c r="E425" i="6"/>
  <c r="H424" i="6"/>
  <c r="F424" i="6"/>
  <c r="E424" i="6"/>
  <c r="H423" i="6"/>
  <c r="F423" i="6"/>
  <c r="E423" i="6"/>
  <c r="H422" i="6"/>
  <c r="F422" i="6"/>
  <c r="E422" i="6"/>
  <c r="H421" i="6"/>
  <c r="F421" i="6"/>
  <c r="E421" i="6"/>
  <c r="H420" i="6"/>
  <c r="F420" i="6"/>
  <c r="E420" i="6"/>
  <c r="H419" i="6"/>
  <c r="F419" i="6"/>
  <c r="E419" i="6"/>
  <c r="H418" i="6"/>
  <c r="F418" i="6"/>
  <c r="E418" i="6"/>
  <c r="H417" i="6"/>
  <c r="F417" i="6"/>
  <c r="E417" i="6"/>
  <c r="H416" i="6"/>
  <c r="F416" i="6"/>
  <c r="E416" i="6"/>
  <c r="H415" i="6"/>
  <c r="F415" i="6"/>
  <c r="E415" i="6"/>
  <c r="H414" i="6"/>
  <c r="F414" i="6"/>
  <c r="E414" i="6"/>
  <c r="H413" i="6"/>
  <c r="F413" i="6"/>
  <c r="E413" i="6"/>
  <c r="H412" i="6"/>
  <c r="F412" i="6"/>
  <c r="E412" i="6"/>
  <c r="H411" i="6"/>
  <c r="F411" i="6"/>
  <c r="E411" i="6"/>
  <c r="H410" i="6"/>
  <c r="F410" i="6"/>
  <c r="E410" i="6"/>
  <c r="H409" i="6"/>
  <c r="F409" i="6"/>
  <c r="E409" i="6"/>
  <c r="H408" i="6"/>
  <c r="F408" i="6"/>
  <c r="E408" i="6"/>
  <c r="H407" i="6"/>
  <c r="F407" i="6"/>
  <c r="E407" i="6"/>
  <c r="H406" i="6"/>
  <c r="F406" i="6"/>
  <c r="E406" i="6"/>
  <c r="H405" i="6"/>
  <c r="F405" i="6"/>
  <c r="E405" i="6"/>
  <c r="H404" i="6"/>
  <c r="F404" i="6"/>
  <c r="E404" i="6"/>
  <c r="H403" i="6"/>
  <c r="F403" i="6"/>
  <c r="E403" i="6"/>
  <c r="H402" i="6"/>
  <c r="F402" i="6"/>
  <c r="E402" i="6"/>
  <c r="H401" i="6"/>
  <c r="F401" i="6"/>
  <c r="E401" i="6"/>
  <c r="H400" i="6"/>
  <c r="F400" i="6"/>
  <c r="E400" i="6"/>
  <c r="H399" i="6"/>
  <c r="F399" i="6"/>
  <c r="E399" i="6"/>
  <c r="H398" i="6"/>
  <c r="F398" i="6"/>
  <c r="E398" i="6"/>
  <c r="H397" i="6"/>
  <c r="F397" i="6"/>
  <c r="E397" i="6"/>
  <c r="H396" i="6"/>
  <c r="F396" i="6"/>
  <c r="E396" i="6"/>
  <c r="H395" i="6"/>
  <c r="F395" i="6"/>
  <c r="E395" i="6"/>
  <c r="H394" i="6"/>
  <c r="F394" i="6"/>
  <c r="E394" i="6"/>
  <c r="H393" i="6"/>
  <c r="F393" i="6"/>
  <c r="E393" i="6"/>
  <c r="H392" i="6"/>
  <c r="F392" i="6"/>
  <c r="E392" i="6"/>
  <c r="H391" i="6"/>
  <c r="F391" i="6"/>
  <c r="E391" i="6"/>
  <c r="H390" i="6"/>
  <c r="F390" i="6"/>
  <c r="E390" i="6"/>
  <c r="H389" i="6"/>
  <c r="F389" i="6"/>
  <c r="E389" i="6"/>
  <c r="H388" i="6"/>
  <c r="F388" i="6"/>
  <c r="E388" i="6"/>
  <c r="H387" i="6"/>
  <c r="F387" i="6"/>
  <c r="E387" i="6"/>
  <c r="H386" i="6"/>
  <c r="F386" i="6"/>
  <c r="E386" i="6"/>
  <c r="H385" i="6"/>
  <c r="F385" i="6"/>
  <c r="E385" i="6"/>
  <c r="H384" i="6"/>
  <c r="F384" i="6"/>
  <c r="E384" i="6"/>
  <c r="H383" i="6"/>
  <c r="F383" i="6"/>
  <c r="E383" i="6"/>
  <c r="H382" i="6"/>
  <c r="F382" i="6"/>
  <c r="E382" i="6"/>
  <c r="H381" i="6"/>
  <c r="F381" i="6"/>
  <c r="E381" i="6"/>
  <c r="H380" i="6"/>
  <c r="F380" i="6"/>
  <c r="E380" i="6"/>
  <c r="H379" i="6"/>
  <c r="F379" i="6"/>
  <c r="E379" i="6"/>
  <c r="H378" i="6"/>
  <c r="F378" i="6"/>
  <c r="E378" i="6"/>
  <c r="H377" i="6"/>
  <c r="F377" i="6"/>
  <c r="E377" i="6"/>
  <c r="H376" i="6"/>
  <c r="F376" i="6"/>
  <c r="E376" i="6"/>
  <c r="H375" i="6"/>
  <c r="F375" i="6"/>
  <c r="E375" i="6"/>
  <c r="H374" i="6"/>
  <c r="F374" i="6"/>
  <c r="E374" i="6"/>
  <c r="H373" i="6"/>
  <c r="F373" i="6"/>
  <c r="E373" i="6"/>
  <c r="H372" i="6"/>
  <c r="F372" i="6"/>
  <c r="E372" i="6"/>
  <c r="H371" i="6"/>
  <c r="F371" i="6"/>
  <c r="E371" i="6"/>
  <c r="H370" i="6"/>
  <c r="F370" i="6"/>
  <c r="E370" i="6"/>
  <c r="H369" i="6"/>
  <c r="F369" i="6"/>
  <c r="E369" i="6"/>
  <c r="H368" i="6"/>
  <c r="F368" i="6"/>
  <c r="E368" i="6"/>
  <c r="H367" i="6"/>
  <c r="F367" i="6"/>
  <c r="E367" i="6"/>
  <c r="H366" i="6"/>
  <c r="F366" i="6"/>
  <c r="E366" i="6"/>
  <c r="H365" i="6"/>
  <c r="F365" i="6"/>
  <c r="E365" i="6"/>
  <c r="H364" i="6"/>
  <c r="F364" i="6"/>
  <c r="E364" i="6"/>
  <c r="H363" i="6"/>
  <c r="F363" i="6"/>
  <c r="E363" i="6"/>
  <c r="H362" i="6"/>
  <c r="F362" i="6"/>
  <c r="E362" i="6"/>
  <c r="H361" i="6"/>
  <c r="F361" i="6"/>
  <c r="E361" i="6"/>
  <c r="H360" i="6"/>
  <c r="F360" i="6"/>
  <c r="E360" i="6"/>
  <c r="H359" i="6"/>
  <c r="F359" i="6"/>
  <c r="E359" i="6"/>
  <c r="H358" i="6"/>
  <c r="F358" i="6"/>
  <c r="E358" i="6"/>
  <c r="H357" i="6"/>
  <c r="F357" i="6"/>
  <c r="E357" i="6"/>
  <c r="H356" i="6"/>
  <c r="F356" i="6"/>
  <c r="E356" i="6"/>
  <c r="H355" i="6"/>
  <c r="F355" i="6"/>
  <c r="E355" i="6"/>
  <c r="H354" i="6"/>
  <c r="F354" i="6"/>
  <c r="E354" i="6"/>
  <c r="H353" i="6"/>
  <c r="F353" i="6"/>
  <c r="E353" i="6"/>
  <c r="H352" i="6"/>
  <c r="F352" i="6"/>
  <c r="E352" i="6"/>
  <c r="H351" i="6"/>
  <c r="F351" i="6"/>
  <c r="E351" i="6"/>
  <c r="H350" i="6"/>
  <c r="F350" i="6"/>
  <c r="E350" i="6"/>
  <c r="H349" i="6"/>
  <c r="F349" i="6"/>
  <c r="E349" i="6"/>
  <c r="H348" i="6"/>
  <c r="F348" i="6"/>
  <c r="E348" i="6"/>
  <c r="H347" i="6"/>
  <c r="F347" i="6"/>
  <c r="E347" i="6"/>
  <c r="H346" i="6"/>
  <c r="F346" i="6"/>
  <c r="E346" i="6"/>
  <c r="H345" i="6"/>
  <c r="F345" i="6"/>
  <c r="E345" i="6"/>
  <c r="H344" i="6"/>
  <c r="F344" i="6"/>
  <c r="E344" i="6"/>
  <c r="H343" i="6"/>
  <c r="F343" i="6"/>
  <c r="E343" i="6"/>
  <c r="H342" i="6"/>
  <c r="F342" i="6"/>
  <c r="E342" i="6"/>
  <c r="H341" i="6"/>
  <c r="F341" i="6"/>
  <c r="E341" i="6"/>
  <c r="H340" i="6"/>
  <c r="F340" i="6"/>
  <c r="E340" i="6"/>
  <c r="H339" i="6"/>
  <c r="F339" i="6"/>
  <c r="E339" i="6"/>
  <c r="H338" i="6"/>
  <c r="F338" i="6"/>
  <c r="E338" i="6"/>
  <c r="H337" i="6"/>
  <c r="F337" i="6"/>
  <c r="E337" i="6"/>
  <c r="H336" i="6"/>
  <c r="F336" i="6"/>
  <c r="E336" i="6"/>
  <c r="H335" i="6"/>
  <c r="F335" i="6"/>
  <c r="E335" i="6"/>
  <c r="H334" i="6"/>
  <c r="F334" i="6"/>
  <c r="E334" i="6"/>
  <c r="H333" i="6"/>
  <c r="F333" i="6"/>
  <c r="E333" i="6"/>
  <c r="H332" i="6"/>
  <c r="F332" i="6"/>
  <c r="E332" i="6"/>
  <c r="H331" i="6"/>
  <c r="F331" i="6"/>
  <c r="E331" i="6"/>
  <c r="H330" i="6"/>
  <c r="F330" i="6"/>
  <c r="E330" i="6"/>
  <c r="H329" i="6"/>
  <c r="F329" i="6"/>
  <c r="E329" i="6"/>
  <c r="H328" i="6"/>
  <c r="F328" i="6"/>
  <c r="E328" i="6"/>
  <c r="H327" i="6"/>
  <c r="F327" i="6"/>
  <c r="E327" i="6"/>
  <c r="H326" i="6"/>
  <c r="F326" i="6"/>
  <c r="E326" i="6"/>
  <c r="H325" i="6"/>
  <c r="F325" i="6"/>
  <c r="E325" i="6"/>
  <c r="H324" i="6"/>
  <c r="F324" i="6"/>
  <c r="E324" i="6"/>
  <c r="H323" i="6"/>
  <c r="F323" i="6"/>
  <c r="E323" i="6"/>
  <c r="H322" i="6"/>
  <c r="F322" i="6"/>
  <c r="E322" i="6"/>
  <c r="H321" i="6"/>
  <c r="F321" i="6"/>
  <c r="E321" i="6"/>
  <c r="H320" i="6"/>
  <c r="F320" i="6"/>
  <c r="E320" i="6"/>
  <c r="H319" i="6"/>
  <c r="F319" i="6"/>
  <c r="E319" i="6"/>
  <c r="H318" i="6"/>
  <c r="F318" i="6"/>
  <c r="E318" i="6"/>
  <c r="H317" i="6"/>
  <c r="F317" i="6"/>
  <c r="E317" i="6"/>
  <c r="H316" i="6"/>
  <c r="F316" i="6"/>
  <c r="E316" i="6"/>
  <c r="H315" i="6"/>
  <c r="F315" i="6"/>
  <c r="E315" i="6"/>
  <c r="H314" i="6"/>
  <c r="F314" i="6"/>
  <c r="E314" i="6"/>
  <c r="H313" i="6"/>
  <c r="F313" i="6"/>
  <c r="E313" i="6"/>
  <c r="H312" i="6"/>
  <c r="F312" i="6"/>
  <c r="E312" i="6"/>
  <c r="H311" i="6"/>
  <c r="F311" i="6"/>
  <c r="E311" i="6"/>
  <c r="H310" i="6"/>
  <c r="F310" i="6"/>
  <c r="E310" i="6"/>
  <c r="H309" i="6"/>
  <c r="F309" i="6"/>
  <c r="E309" i="6"/>
  <c r="H308" i="6"/>
  <c r="F308" i="6"/>
  <c r="E308" i="6"/>
  <c r="H307" i="6"/>
  <c r="F307" i="6"/>
  <c r="E307" i="6"/>
  <c r="H306" i="6"/>
  <c r="F306" i="6"/>
  <c r="E306" i="6"/>
  <c r="H305" i="6"/>
  <c r="F305" i="6"/>
  <c r="E305" i="6"/>
  <c r="H304" i="6"/>
  <c r="F304" i="6"/>
  <c r="E304" i="6"/>
  <c r="H303" i="6"/>
  <c r="F303" i="6"/>
  <c r="E303" i="6"/>
  <c r="H302" i="6"/>
  <c r="F302" i="6"/>
  <c r="E302" i="6"/>
  <c r="H301" i="6"/>
  <c r="F301" i="6"/>
  <c r="E301" i="6"/>
  <c r="H300" i="6"/>
  <c r="F300" i="6"/>
  <c r="E300" i="6"/>
  <c r="H299" i="6"/>
  <c r="F299" i="6"/>
  <c r="E299" i="6"/>
  <c r="H298" i="6"/>
  <c r="F298" i="6"/>
  <c r="E298" i="6"/>
  <c r="H297" i="6"/>
  <c r="F297" i="6"/>
  <c r="E297" i="6"/>
  <c r="H296" i="6"/>
  <c r="F296" i="6"/>
  <c r="E296" i="6"/>
  <c r="H295" i="6"/>
  <c r="F295" i="6"/>
  <c r="E295" i="6"/>
  <c r="H294" i="6"/>
  <c r="F294" i="6"/>
  <c r="E294" i="6"/>
  <c r="H293" i="6"/>
  <c r="F293" i="6"/>
  <c r="E293" i="6"/>
  <c r="H292" i="6"/>
  <c r="F292" i="6"/>
  <c r="E292" i="6"/>
  <c r="H291" i="6"/>
  <c r="F291" i="6"/>
  <c r="E291" i="6"/>
  <c r="H290" i="6"/>
  <c r="F290" i="6"/>
  <c r="E290" i="6"/>
  <c r="H289" i="6"/>
  <c r="F289" i="6"/>
  <c r="E289" i="6"/>
  <c r="H288" i="6"/>
  <c r="F288" i="6"/>
  <c r="E288" i="6"/>
  <c r="H287" i="6"/>
  <c r="F287" i="6"/>
  <c r="E287" i="6"/>
  <c r="H286" i="6"/>
  <c r="F286" i="6"/>
  <c r="E286" i="6"/>
  <c r="H285" i="6"/>
  <c r="F285" i="6"/>
  <c r="E285" i="6"/>
  <c r="H284" i="6"/>
  <c r="F284" i="6"/>
  <c r="E284" i="6"/>
  <c r="H283" i="6"/>
  <c r="F283" i="6"/>
  <c r="E283" i="6"/>
  <c r="H282" i="6"/>
  <c r="F282" i="6"/>
  <c r="E282" i="6"/>
  <c r="H281" i="6"/>
  <c r="F281" i="6"/>
  <c r="E281" i="6"/>
  <c r="H280" i="6"/>
  <c r="F280" i="6"/>
  <c r="E280" i="6"/>
  <c r="H279" i="6"/>
  <c r="F279" i="6"/>
  <c r="E279" i="6"/>
  <c r="H278" i="6"/>
  <c r="F278" i="6"/>
  <c r="E278" i="6"/>
  <c r="H277" i="6"/>
  <c r="F277" i="6"/>
  <c r="E277" i="6"/>
  <c r="H276" i="6"/>
  <c r="F276" i="6"/>
  <c r="E276" i="6"/>
  <c r="H275" i="6"/>
  <c r="F275" i="6"/>
  <c r="E275" i="6"/>
  <c r="H274" i="6"/>
  <c r="E274" i="6"/>
  <c r="H273" i="6"/>
  <c r="F273" i="6"/>
  <c r="E273" i="6"/>
  <c r="H272" i="6"/>
  <c r="F272" i="6"/>
  <c r="E272" i="6"/>
  <c r="H271" i="6"/>
  <c r="F271" i="6"/>
  <c r="E271" i="6"/>
  <c r="H270" i="6"/>
  <c r="F270" i="6"/>
  <c r="E270" i="6"/>
  <c r="H269" i="6"/>
  <c r="F269" i="6"/>
  <c r="E269" i="6"/>
  <c r="H268" i="6"/>
  <c r="F268" i="6"/>
  <c r="E268" i="6"/>
  <c r="H267" i="6"/>
  <c r="F267" i="6"/>
  <c r="E267" i="6"/>
  <c r="H266" i="6"/>
  <c r="F266" i="6"/>
  <c r="E266" i="6"/>
  <c r="H265" i="6"/>
  <c r="F265" i="6"/>
  <c r="E265" i="6"/>
  <c r="H264" i="6"/>
  <c r="F264" i="6"/>
  <c r="E264" i="6"/>
  <c r="H263" i="6"/>
  <c r="F263" i="6"/>
  <c r="E263" i="6"/>
  <c r="H262" i="6"/>
  <c r="F262" i="6"/>
  <c r="E262" i="6"/>
  <c r="H261" i="6"/>
  <c r="F261" i="6"/>
  <c r="E261" i="6"/>
  <c r="H260" i="6"/>
  <c r="F260" i="6"/>
  <c r="E260" i="6"/>
  <c r="H259" i="6"/>
  <c r="F259" i="6"/>
  <c r="E259" i="6"/>
  <c r="H257" i="6"/>
  <c r="F257" i="6"/>
  <c r="E257" i="6"/>
  <c r="H256" i="6"/>
  <c r="F256" i="6"/>
  <c r="E256" i="6"/>
  <c r="H255" i="6"/>
  <c r="F255" i="6"/>
  <c r="E255" i="6"/>
  <c r="H254" i="6"/>
  <c r="F254" i="6"/>
  <c r="E254" i="6"/>
  <c r="H253" i="6"/>
  <c r="F253" i="6"/>
  <c r="E253" i="6"/>
  <c r="H252" i="6"/>
  <c r="F252" i="6"/>
  <c r="E252" i="6"/>
  <c r="H251" i="6"/>
  <c r="F251" i="6"/>
  <c r="E251" i="6"/>
  <c r="H250" i="6"/>
  <c r="F250" i="6"/>
  <c r="E250" i="6"/>
  <c r="H249" i="6"/>
  <c r="F249" i="6"/>
  <c r="E249" i="6"/>
  <c r="H248" i="6"/>
  <c r="F248" i="6"/>
  <c r="E248" i="6"/>
  <c r="H247" i="6"/>
  <c r="F247" i="6"/>
  <c r="E247" i="6"/>
  <c r="H246" i="6"/>
  <c r="F246" i="6"/>
  <c r="E246" i="6"/>
  <c r="H245" i="6"/>
  <c r="F245" i="6"/>
  <c r="E245" i="6"/>
  <c r="H244" i="6"/>
  <c r="F244" i="6"/>
  <c r="E244" i="6"/>
  <c r="H243" i="6"/>
  <c r="F243" i="6"/>
  <c r="E243" i="6"/>
  <c r="H242" i="6"/>
  <c r="F242" i="6"/>
  <c r="E242" i="6"/>
  <c r="H241" i="6"/>
  <c r="F241" i="6"/>
  <c r="E241" i="6"/>
  <c r="H240" i="6"/>
  <c r="F240" i="6"/>
  <c r="E240" i="6"/>
  <c r="H239" i="6"/>
  <c r="F239" i="6"/>
  <c r="E239" i="6"/>
  <c r="H238" i="6"/>
  <c r="F238" i="6"/>
  <c r="E238" i="6"/>
  <c r="H237" i="6"/>
  <c r="F237" i="6"/>
  <c r="E237" i="6"/>
  <c r="H236" i="6"/>
  <c r="F236" i="6"/>
  <c r="E236" i="6"/>
  <c r="H235" i="6"/>
  <c r="F235" i="6"/>
  <c r="E235" i="6"/>
  <c r="H234" i="6"/>
  <c r="F234" i="6"/>
  <c r="E234" i="6"/>
  <c r="H233" i="6"/>
  <c r="F233" i="6"/>
  <c r="E233" i="6"/>
  <c r="H232" i="6"/>
  <c r="F232" i="6"/>
  <c r="E232" i="6"/>
  <c r="H231" i="6"/>
  <c r="F231" i="6"/>
  <c r="E231" i="6"/>
  <c r="H230" i="6"/>
  <c r="F230" i="6"/>
  <c r="E230" i="6"/>
  <c r="H229" i="6"/>
  <c r="F229" i="6"/>
  <c r="E229" i="6"/>
  <c r="H228" i="6"/>
  <c r="F228" i="6"/>
  <c r="E228" i="6"/>
  <c r="H227" i="6"/>
  <c r="F227" i="6"/>
  <c r="E227" i="6"/>
  <c r="H226" i="6"/>
  <c r="F226" i="6"/>
  <c r="E226" i="6"/>
  <c r="H225" i="6"/>
  <c r="F225" i="6"/>
  <c r="E225" i="6"/>
  <c r="H224" i="6"/>
  <c r="F224" i="6"/>
  <c r="E224" i="6"/>
  <c r="H223" i="6"/>
  <c r="F223" i="6"/>
  <c r="E223" i="6"/>
  <c r="H222" i="6"/>
  <c r="F222" i="6"/>
  <c r="E222" i="6"/>
  <c r="H221" i="6"/>
  <c r="F221" i="6"/>
  <c r="E221" i="6"/>
  <c r="H220" i="6"/>
  <c r="F220" i="6"/>
  <c r="E220" i="6"/>
  <c r="H219" i="6"/>
  <c r="F219" i="6"/>
  <c r="E219" i="6"/>
  <c r="H218" i="6"/>
  <c r="F218" i="6"/>
  <c r="E218" i="6"/>
  <c r="H217" i="6"/>
  <c r="F217" i="6"/>
  <c r="E217" i="6"/>
  <c r="H216" i="6"/>
  <c r="F216" i="6"/>
  <c r="E216" i="6"/>
  <c r="H215" i="6"/>
  <c r="F215" i="6"/>
  <c r="E215" i="6"/>
  <c r="H214" i="6"/>
  <c r="F214" i="6"/>
  <c r="E214" i="6"/>
  <c r="H213" i="6"/>
  <c r="F213" i="6"/>
  <c r="E213" i="6"/>
  <c r="H212" i="6"/>
  <c r="F212" i="6"/>
  <c r="E212" i="6"/>
  <c r="H211" i="6"/>
  <c r="F211" i="6"/>
  <c r="E211" i="6"/>
  <c r="H210" i="6"/>
  <c r="F210" i="6"/>
  <c r="E210" i="6"/>
  <c r="H209" i="6"/>
  <c r="F209" i="6"/>
  <c r="E209" i="6"/>
  <c r="H208" i="6"/>
  <c r="F208" i="6"/>
  <c r="E208" i="6"/>
  <c r="H207" i="6"/>
  <c r="F207" i="6"/>
  <c r="E207" i="6"/>
  <c r="H206" i="6"/>
  <c r="F206" i="6"/>
  <c r="E206" i="6"/>
  <c r="H205" i="6"/>
  <c r="F205" i="6"/>
  <c r="E205" i="6"/>
  <c r="H204" i="6"/>
  <c r="F204" i="6"/>
  <c r="E204" i="6"/>
  <c r="H203" i="6"/>
  <c r="F203" i="6"/>
  <c r="E203" i="6"/>
  <c r="H202" i="6"/>
  <c r="F202" i="6"/>
  <c r="E202" i="6"/>
  <c r="H201" i="6"/>
  <c r="F201" i="6"/>
  <c r="E201" i="6"/>
  <c r="H200" i="6"/>
  <c r="F200" i="6"/>
  <c r="E200" i="6"/>
  <c r="H199" i="6"/>
  <c r="F199" i="6"/>
  <c r="E199" i="6"/>
  <c r="H198" i="6"/>
  <c r="F198" i="6"/>
  <c r="E198" i="6"/>
  <c r="H197" i="6"/>
  <c r="F197" i="6"/>
  <c r="E197" i="6"/>
  <c r="H196" i="6"/>
  <c r="F196" i="6"/>
  <c r="E196" i="6"/>
  <c r="H195" i="6"/>
  <c r="F195" i="6"/>
  <c r="E195" i="6"/>
  <c r="H194" i="6"/>
  <c r="F194" i="6"/>
  <c r="E194" i="6"/>
  <c r="H193" i="6"/>
  <c r="F193" i="6"/>
  <c r="E193" i="6"/>
  <c r="H192" i="6"/>
  <c r="F192" i="6"/>
  <c r="E192" i="6"/>
  <c r="H191" i="6"/>
  <c r="F191" i="6"/>
  <c r="E191" i="6"/>
  <c r="H190" i="6"/>
  <c r="F190" i="6"/>
  <c r="E190" i="6"/>
  <c r="H189" i="6"/>
  <c r="F189" i="6"/>
  <c r="E189" i="6"/>
  <c r="H188" i="6"/>
  <c r="F188" i="6"/>
  <c r="E188" i="6"/>
  <c r="H187" i="6"/>
  <c r="F187" i="6"/>
  <c r="E187" i="6"/>
  <c r="H186" i="6"/>
  <c r="F186" i="6"/>
  <c r="E186" i="6"/>
  <c r="H185" i="6"/>
  <c r="F185" i="6"/>
  <c r="E185" i="6"/>
  <c r="H184" i="6"/>
  <c r="F184" i="6"/>
  <c r="E184" i="6"/>
  <c r="H183" i="6"/>
  <c r="F183" i="6"/>
  <c r="E183" i="6"/>
  <c r="H182" i="6"/>
  <c r="F182" i="6"/>
  <c r="E182" i="6"/>
  <c r="H181" i="6"/>
  <c r="F181" i="6"/>
  <c r="E181" i="6"/>
  <c r="H180" i="6"/>
  <c r="F180" i="6"/>
  <c r="E180" i="6"/>
  <c r="H179" i="6"/>
  <c r="F179" i="6"/>
  <c r="E179" i="6"/>
  <c r="H178" i="6"/>
  <c r="F178" i="6"/>
  <c r="E178" i="6"/>
  <c r="H177" i="6"/>
  <c r="F177" i="6"/>
  <c r="E177" i="6"/>
  <c r="H176" i="6"/>
  <c r="F176" i="6"/>
  <c r="E176" i="6"/>
  <c r="H175" i="6"/>
  <c r="F175" i="6"/>
  <c r="E175" i="6"/>
  <c r="H174" i="6"/>
  <c r="F174" i="6"/>
  <c r="E174" i="6"/>
  <c r="H173" i="6"/>
  <c r="F173" i="6"/>
  <c r="E173" i="6"/>
  <c r="H172" i="6"/>
  <c r="F172" i="6"/>
  <c r="E172" i="6"/>
  <c r="H171" i="6"/>
  <c r="F171" i="6"/>
  <c r="E171" i="6"/>
  <c r="H170" i="6"/>
  <c r="F170" i="6"/>
  <c r="E170" i="6"/>
  <c r="H169" i="6"/>
  <c r="F169" i="6"/>
  <c r="E169" i="6"/>
  <c r="H168" i="6"/>
  <c r="F168" i="6"/>
  <c r="E168" i="6"/>
  <c r="H167" i="6"/>
  <c r="F167" i="6"/>
  <c r="E167" i="6"/>
  <c r="H166" i="6"/>
  <c r="F166" i="6"/>
  <c r="E166" i="6"/>
  <c r="H165" i="6"/>
  <c r="F165" i="6"/>
  <c r="E165" i="6"/>
  <c r="H164" i="6"/>
  <c r="F164" i="6"/>
  <c r="E164" i="6"/>
  <c r="H163" i="6"/>
  <c r="F163" i="6"/>
  <c r="E163" i="6"/>
  <c r="H162" i="6"/>
  <c r="F162" i="6"/>
  <c r="E162" i="6"/>
  <c r="H161" i="6"/>
  <c r="F161" i="6"/>
  <c r="E161" i="6"/>
  <c r="H160" i="6"/>
  <c r="F160" i="6"/>
  <c r="E160" i="6"/>
  <c r="H159" i="6"/>
  <c r="F159" i="6"/>
  <c r="E159" i="6"/>
  <c r="H158" i="6"/>
  <c r="F158" i="6"/>
  <c r="E158" i="6"/>
  <c r="H157" i="6"/>
  <c r="F157" i="6"/>
  <c r="E157" i="6"/>
  <c r="H156" i="6"/>
  <c r="F156" i="6"/>
  <c r="E156" i="6"/>
  <c r="H155" i="6"/>
  <c r="F155" i="6"/>
  <c r="E155" i="6"/>
  <c r="H154" i="6"/>
  <c r="F154" i="6"/>
  <c r="E154" i="6"/>
  <c r="H153" i="6"/>
  <c r="F153" i="6"/>
  <c r="E153" i="6"/>
  <c r="H152" i="6"/>
  <c r="F152" i="6"/>
  <c r="E152" i="6"/>
  <c r="H151" i="6"/>
  <c r="F151" i="6"/>
  <c r="E151" i="6"/>
  <c r="H150" i="6"/>
  <c r="F150" i="6"/>
  <c r="E150" i="6"/>
  <c r="H149" i="6"/>
  <c r="F149" i="6"/>
  <c r="E149" i="6"/>
  <c r="H148" i="6"/>
  <c r="F148" i="6"/>
  <c r="E148" i="6"/>
  <c r="H147" i="6"/>
  <c r="F147" i="6"/>
  <c r="E147" i="6"/>
  <c r="H146" i="6"/>
  <c r="F146" i="6"/>
  <c r="E146" i="6"/>
  <c r="H145" i="6"/>
  <c r="F145" i="6"/>
  <c r="E145" i="6"/>
  <c r="H144" i="6"/>
  <c r="F144" i="6"/>
  <c r="E144" i="6"/>
  <c r="H143" i="6"/>
  <c r="F143" i="6"/>
  <c r="E143" i="6"/>
  <c r="H142" i="6"/>
  <c r="F142" i="6"/>
  <c r="E142" i="6"/>
  <c r="H141" i="6"/>
  <c r="F141" i="6"/>
  <c r="E141" i="6"/>
  <c r="H140" i="6"/>
  <c r="F140" i="6"/>
  <c r="E140" i="6"/>
  <c r="H139" i="6"/>
  <c r="F139" i="6"/>
  <c r="E139" i="6"/>
  <c r="H138" i="6"/>
  <c r="F138" i="6"/>
  <c r="E138" i="6"/>
  <c r="H137" i="6"/>
  <c r="F137" i="6"/>
  <c r="E137" i="6"/>
  <c r="H136" i="6"/>
  <c r="F136" i="6"/>
  <c r="E136" i="6"/>
  <c r="H135" i="6"/>
  <c r="F135" i="6"/>
  <c r="E135" i="6"/>
  <c r="H134" i="6"/>
  <c r="F134" i="6"/>
  <c r="E134" i="6"/>
  <c r="H133" i="6"/>
  <c r="F133" i="6"/>
  <c r="E133" i="6"/>
  <c r="H132" i="6"/>
  <c r="F132" i="6"/>
  <c r="E132" i="6"/>
  <c r="H131" i="6"/>
  <c r="F131" i="6"/>
  <c r="E131" i="6"/>
  <c r="H130" i="6"/>
  <c r="F130" i="6"/>
  <c r="E130" i="6"/>
  <c r="H129" i="6"/>
  <c r="F129" i="6"/>
  <c r="E129" i="6"/>
  <c r="H128" i="6"/>
  <c r="F128" i="6"/>
  <c r="E128" i="6"/>
  <c r="H127" i="6"/>
  <c r="F127" i="6"/>
  <c r="E127" i="6"/>
  <c r="H126" i="6"/>
  <c r="F126" i="6"/>
  <c r="E126" i="6"/>
  <c r="H125" i="6"/>
  <c r="F125" i="6"/>
  <c r="E125" i="6"/>
  <c r="H124" i="6"/>
  <c r="F124" i="6"/>
  <c r="E124" i="6"/>
  <c r="H123" i="6"/>
  <c r="F123" i="6"/>
  <c r="E123" i="6"/>
  <c r="H122" i="6"/>
  <c r="F122" i="6"/>
  <c r="E122" i="6"/>
  <c r="H121" i="6"/>
  <c r="F121" i="6"/>
  <c r="E121" i="6"/>
  <c r="H120" i="6"/>
  <c r="F120" i="6"/>
  <c r="E120" i="6"/>
  <c r="H119" i="6"/>
  <c r="F119" i="6"/>
  <c r="E119" i="6"/>
  <c r="H118" i="6"/>
  <c r="F118" i="6"/>
  <c r="E118" i="6"/>
  <c r="H117" i="6"/>
  <c r="F117" i="6"/>
  <c r="E117" i="6"/>
  <c r="H116" i="6"/>
  <c r="F116" i="6"/>
  <c r="E116" i="6"/>
  <c r="H115" i="6"/>
  <c r="F115" i="6"/>
  <c r="E115" i="6"/>
  <c r="H114" i="6"/>
  <c r="F114" i="6"/>
  <c r="E114" i="6"/>
  <c r="H113" i="6"/>
  <c r="F113" i="6"/>
  <c r="E113" i="6"/>
  <c r="H112" i="6"/>
  <c r="F112" i="6"/>
  <c r="E112" i="6"/>
  <c r="H111" i="6"/>
  <c r="F111" i="6"/>
  <c r="E111" i="6"/>
  <c r="H110" i="6"/>
  <c r="F110" i="6"/>
  <c r="E110" i="6"/>
  <c r="H109" i="6"/>
  <c r="F109" i="6"/>
  <c r="E109" i="6"/>
  <c r="H108" i="6"/>
  <c r="F108" i="6"/>
  <c r="E108" i="6"/>
  <c r="H107" i="6"/>
  <c r="F107" i="6"/>
  <c r="E107" i="6"/>
  <c r="H106" i="6"/>
  <c r="F106" i="6"/>
  <c r="E106" i="6"/>
  <c r="H105" i="6"/>
  <c r="F105" i="6"/>
  <c r="E105" i="6"/>
  <c r="H104" i="6"/>
  <c r="F104" i="6"/>
  <c r="E104" i="6"/>
  <c r="H103" i="6"/>
  <c r="F103" i="6"/>
  <c r="E103" i="6"/>
  <c r="H102" i="6"/>
  <c r="F102" i="6"/>
  <c r="E102" i="6"/>
  <c r="H101" i="6"/>
  <c r="F101" i="6"/>
  <c r="E101" i="6"/>
  <c r="H100" i="6"/>
  <c r="F100" i="6"/>
  <c r="E100" i="6"/>
  <c r="H99" i="6"/>
  <c r="F99" i="6"/>
  <c r="E99" i="6"/>
  <c r="H98" i="6"/>
  <c r="F98" i="6"/>
  <c r="E98" i="6"/>
  <c r="H97" i="6"/>
  <c r="F97" i="6"/>
  <c r="E97" i="6"/>
  <c r="H96" i="6"/>
  <c r="F96" i="6"/>
  <c r="E96" i="6"/>
  <c r="H95" i="6"/>
  <c r="F95" i="6"/>
  <c r="E95" i="6"/>
  <c r="H94" i="6"/>
  <c r="F94" i="6"/>
  <c r="E94" i="6"/>
  <c r="H93" i="6"/>
  <c r="F93" i="6"/>
  <c r="E93" i="6"/>
  <c r="H92" i="6"/>
  <c r="F92" i="6"/>
  <c r="E92" i="6"/>
  <c r="H91" i="6"/>
  <c r="F91" i="6"/>
  <c r="E91" i="6"/>
  <c r="H90" i="6"/>
  <c r="F90" i="6"/>
  <c r="E90" i="6"/>
  <c r="H89" i="6"/>
  <c r="F89" i="6"/>
  <c r="E89" i="6"/>
  <c r="H88" i="6"/>
  <c r="F88" i="6"/>
  <c r="E88" i="6"/>
  <c r="H87" i="6"/>
  <c r="F87" i="6"/>
  <c r="E87" i="6"/>
  <c r="H86" i="6"/>
  <c r="F86" i="6"/>
  <c r="E86" i="6"/>
  <c r="H85" i="6"/>
  <c r="F85" i="6"/>
  <c r="E85" i="6"/>
  <c r="H84" i="6"/>
  <c r="F84" i="6"/>
  <c r="E84" i="6"/>
  <c r="H83" i="6"/>
  <c r="F83" i="6"/>
  <c r="E83" i="6"/>
  <c r="H82" i="6"/>
  <c r="F82" i="6"/>
  <c r="E82" i="6"/>
  <c r="H81" i="6"/>
  <c r="F81" i="6"/>
  <c r="E81" i="6"/>
  <c r="H80" i="6"/>
  <c r="F80" i="6"/>
  <c r="E80" i="6"/>
  <c r="H79" i="6"/>
  <c r="F79" i="6"/>
  <c r="E79" i="6"/>
  <c r="H78" i="6"/>
  <c r="F78" i="6"/>
  <c r="E78" i="6"/>
  <c r="H77" i="6"/>
  <c r="F77" i="6"/>
  <c r="E77" i="6"/>
  <c r="H76" i="6"/>
  <c r="F76" i="6"/>
  <c r="E76" i="6"/>
  <c r="H75" i="6"/>
  <c r="F75" i="6"/>
  <c r="E75" i="6"/>
  <c r="H74" i="6"/>
  <c r="F74" i="6"/>
  <c r="E74" i="6"/>
  <c r="H73" i="6"/>
  <c r="F73" i="6"/>
  <c r="E73" i="6"/>
  <c r="H72" i="6"/>
  <c r="F72" i="6"/>
  <c r="E72" i="6"/>
  <c r="H71" i="6"/>
  <c r="F71" i="6"/>
  <c r="E71" i="6"/>
  <c r="H70" i="6"/>
  <c r="F70" i="6"/>
  <c r="E70" i="6"/>
  <c r="H69" i="6"/>
  <c r="F69" i="6"/>
  <c r="E69" i="6"/>
  <c r="H68" i="6"/>
  <c r="F68" i="6"/>
  <c r="E68" i="6"/>
  <c r="H67" i="6"/>
  <c r="F67" i="6"/>
  <c r="E67" i="6"/>
  <c r="H66" i="6"/>
  <c r="F66" i="6"/>
  <c r="E66" i="6"/>
  <c r="H65" i="6"/>
  <c r="F65" i="6"/>
  <c r="E65" i="6"/>
  <c r="H64" i="6"/>
  <c r="F64" i="6"/>
  <c r="E64" i="6"/>
  <c r="H63" i="6"/>
  <c r="F63" i="6"/>
  <c r="E63" i="6"/>
  <c r="H62" i="6"/>
  <c r="F62" i="6"/>
  <c r="E62" i="6"/>
  <c r="H61" i="6"/>
  <c r="F61" i="6"/>
  <c r="E61" i="6"/>
  <c r="H60" i="6"/>
  <c r="F60" i="6"/>
  <c r="E60" i="6"/>
  <c r="H59" i="6"/>
  <c r="F59" i="6"/>
  <c r="E59" i="6"/>
  <c r="H58" i="6"/>
  <c r="F58" i="6"/>
  <c r="E58" i="6"/>
  <c r="H57" i="6"/>
  <c r="F57" i="6"/>
  <c r="E57" i="6"/>
  <c r="H56" i="6"/>
  <c r="F56" i="6"/>
  <c r="E56" i="6"/>
  <c r="H55" i="6"/>
  <c r="F55" i="6"/>
  <c r="E55" i="6"/>
  <c r="H54" i="6"/>
  <c r="F54" i="6"/>
  <c r="E54" i="6"/>
  <c r="H53" i="6"/>
  <c r="F53" i="6"/>
  <c r="E53" i="6"/>
  <c r="H52" i="6"/>
  <c r="F52" i="6"/>
  <c r="E52" i="6"/>
  <c r="H51" i="6"/>
  <c r="F51" i="6"/>
  <c r="E51" i="6"/>
  <c r="H50" i="6"/>
  <c r="F50" i="6"/>
  <c r="E50" i="6"/>
  <c r="H49" i="6"/>
  <c r="F49" i="6"/>
  <c r="E49" i="6"/>
  <c r="H48" i="6"/>
  <c r="F48" i="6"/>
  <c r="E48" i="6"/>
  <c r="H47" i="6"/>
  <c r="F47" i="6"/>
  <c r="E47" i="6"/>
  <c r="H45" i="6"/>
  <c r="F45" i="6"/>
  <c r="E45" i="6"/>
  <c r="H44" i="6"/>
  <c r="F44" i="6"/>
  <c r="E44" i="6"/>
  <c r="H43" i="6"/>
  <c r="F43" i="6"/>
  <c r="E43" i="6"/>
  <c r="H42" i="6"/>
  <c r="F42" i="6"/>
  <c r="E42" i="6"/>
  <c r="H41" i="6"/>
  <c r="F41" i="6"/>
  <c r="E41" i="6"/>
  <c r="H40" i="6"/>
  <c r="F40" i="6"/>
  <c r="E40" i="6"/>
  <c r="H39" i="6"/>
  <c r="F39" i="6"/>
  <c r="E39" i="6"/>
  <c r="H38" i="6"/>
  <c r="F38" i="6"/>
  <c r="E38" i="6"/>
  <c r="H37" i="6"/>
  <c r="F37" i="6"/>
  <c r="E37" i="6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R591" i="5"/>
  <c r="F591" i="5"/>
  <c r="E591" i="5"/>
  <c r="R590" i="5"/>
  <c r="F590" i="5"/>
  <c r="E590" i="5"/>
  <c r="R589" i="5"/>
  <c r="F589" i="5"/>
  <c r="E589" i="5"/>
  <c r="R588" i="5"/>
  <c r="F588" i="5"/>
  <c r="E588" i="5"/>
  <c r="R587" i="5"/>
  <c r="F587" i="5"/>
  <c r="E587" i="5"/>
  <c r="R586" i="5"/>
  <c r="F586" i="5"/>
  <c r="E586" i="5"/>
  <c r="R585" i="5"/>
  <c r="F585" i="5"/>
  <c r="E585" i="5"/>
  <c r="R584" i="5"/>
  <c r="F584" i="5"/>
  <c r="E584" i="5"/>
  <c r="R583" i="5"/>
  <c r="F583" i="5"/>
  <c r="E583" i="5"/>
  <c r="R582" i="5"/>
  <c r="F582" i="5"/>
  <c r="E582" i="5"/>
  <c r="R581" i="5"/>
  <c r="F581" i="5"/>
  <c r="E581" i="5"/>
  <c r="R580" i="5"/>
  <c r="F580" i="5"/>
  <c r="E580" i="5"/>
  <c r="R579" i="5"/>
  <c r="F579" i="5"/>
  <c r="E579" i="5"/>
  <c r="R578" i="5"/>
  <c r="F578" i="5"/>
  <c r="E578" i="5"/>
  <c r="R576" i="5"/>
  <c r="F576" i="5"/>
  <c r="E576" i="5"/>
  <c r="R575" i="5"/>
  <c r="F575" i="5"/>
  <c r="E575" i="5"/>
  <c r="R574" i="5"/>
  <c r="F574" i="5"/>
  <c r="E574" i="5"/>
  <c r="R573" i="5"/>
  <c r="F573" i="5"/>
  <c r="E573" i="5"/>
  <c r="R572" i="5"/>
  <c r="F572" i="5"/>
  <c r="E572" i="5"/>
  <c r="R571" i="5"/>
  <c r="F571" i="5"/>
  <c r="E571" i="5"/>
  <c r="R570" i="5"/>
  <c r="F570" i="5"/>
  <c r="E570" i="5"/>
  <c r="R569" i="5"/>
  <c r="F569" i="5"/>
  <c r="E569" i="5"/>
  <c r="R568" i="5"/>
  <c r="F568" i="5"/>
  <c r="E568" i="5"/>
  <c r="R567" i="5"/>
  <c r="F567" i="5"/>
  <c r="E567" i="5"/>
  <c r="R566" i="5"/>
  <c r="F566" i="5"/>
  <c r="E566" i="5"/>
  <c r="R565" i="5"/>
  <c r="F565" i="5"/>
  <c r="E565" i="5"/>
  <c r="R563" i="5"/>
  <c r="F563" i="5"/>
  <c r="E563" i="5"/>
  <c r="R562" i="5"/>
  <c r="F562" i="5"/>
  <c r="E562" i="5"/>
  <c r="R561" i="5"/>
  <c r="F561" i="5"/>
  <c r="E561" i="5"/>
  <c r="R560" i="5"/>
  <c r="F560" i="5"/>
  <c r="E560" i="5"/>
  <c r="R559" i="5"/>
  <c r="F559" i="5"/>
  <c r="E559" i="5"/>
  <c r="R558" i="5"/>
  <c r="F558" i="5"/>
  <c r="E558" i="5"/>
  <c r="R557" i="5"/>
  <c r="F557" i="5"/>
  <c r="E557" i="5"/>
  <c r="R556" i="5"/>
  <c r="F556" i="5"/>
  <c r="E556" i="5"/>
  <c r="R555" i="5"/>
  <c r="F555" i="5"/>
  <c r="E555" i="5"/>
  <c r="R554" i="5"/>
  <c r="F554" i="5"/>
  <c r="E554" i="5"/>
  <c r="R553" i="5"/>
  <c r="F553" i="5"/>
  <c r="E553" i="5"/>
  <c r="R552" i="5"/>
  <c r="F552" i="5"/>
  <c r="E552" i="5"/>
  <c r="R551" i="5"/>
  <c r="F551" i="5"/>
  <c r="E551" i="5"/>
  <c r="R550" i="5"/>
  <c r="F550" i="5"/>
  <c r="E550" i="5"/>
  <c r="R549" i="5"/>
  <c r="F549" i="5"/>
  <c r="E549" i="5"/>
  <c r="R548" i="5"/>
  <c r="F548" i="5"/>
  <c r="E548" i="5"/>
  <c r="R547" i="5"/>
  <c r="F547" i="5"/>
  <c r="E547" i="5"/>
  <c r="R546" i="5"/>
  <c r="F546" i="5"/>
  <c r="E546" i="5"/>
  <c r="R545" i="5"/>
  <c r="R530" i="5"/>
  <c r="F530" i="5"/>
  <c r="E530" i="5"/>
  <c r="R529" i="5"/>
  <c r="F529" i="5"/>
  <c r="E529" i="5"/>
  <c r="R528" i="5"/>
  <c r="F528" i="5"/>
  <c r="E528" i="5"/>
  <c r="R527" i="5"/>
  <c r="F527" i="5"/>
  <c r="E527" i="5"/>
  <c r="R526" i="5"/>
  <c r="F526" i="5"/>
  <c r="E526" i="5"/>
  <c r="R525" i="5"/>
  <c r="F525" i="5"/>
  <c r="E525" i="5"/>
  <c r="R524" i="5"/>
  <c r="F524" i="5"/>
  <c r="E524" i="5"/>
  <c r="R523" i="5"/>
  <c r="F523" i="5"/>
  <c r="E523" i="5"/>
  <c r="R522" i="5"/>
  <c r="F522" i="5"/>
  <c r="E522" i="5"/>
  <c r="R521" i="5"/>
  <c r="F521" i="5"/>
  <c r="E521" i="5"/>
  <c r="R520" i="5"/>
  <c r="F520" i="5"/>
  <c r="E520" i="5"/>
  <c r="R519" i="5"/>
  <c r="F519" i="5"/>
  <c r="E519" i="5"/>
  <c r="R518" i="5"/>
  <c r="F518" i="5"/>
  <c r="E518" i="5"/>
  <c r="R517" i="5"/>
  <c r="F517" i="5"/>
  <c r="E517" i="5"/>
  <c r="R516" i="5"/>
  <c r="F516" i="5"/>
  <c r="E516" i="5"/>
  <c r="R515" i="5"/>
  <c r="F515" i="5"/>
  <c r="E515" i="5"/>
  <c r="R514" i="5"/>
  <c r="F514" i="5"/>
  <c r="E514" i="5"/>
  <c r="R513" i="5"/>
  <c r="F513" i="5"/>
  <c r="E513" i="5"/>
  <c r="R512" i="5"/>
  <c r="F512" i="5"/>
  <c r="E512" i="5"/>
  <c r="R511" i="5"/>
  <c r="F511" i="5"/>
  <c r="E511" i="5"/>
  <c r="R510" i="5"/>
  <c r="F510" i="5"/>
  <c r="E510" i="5"/>
  <c r="R509" i="5"/>
  <c r="F509" i="5"/>
  <c r="E509" i="5"/>
  <c r="R508" i="5"/>
  <c r="F508" i="5"/>
  <c r="E508" i="5"/>
  <c r="R507" i="5"/>
  <c r="F507" i="5"/>
  <c r="E507" i="5"/>
  <c r="R506" i="5"/>
  <c r="F506" i="5"/>
  <c r="E506" i="5"/>
  <c r="R505" i="5"/>
  <c r="F505" i="5"/>
  <c r="E505" i="5"/>
  <c r="R504" i="5"/>
  <c r="F504" i="5"/>
  <c r="E504" i="5"/>
  <c r="R503" i="5"/>
  <c r="F503" i="5"/>
  <c r="E503" i="5"/>
  <c r="R502" i="5"/>
  <c r="F502" i="5"/>
  <c r="E502" i="5"/>
  <c r="R501" i="5"/>
  <c r="F501" i="5"/>
  <c r="E501" i="5"/>
  <c r="R500" i="5"/>
  <c r="F500" i="5"/>
  <c r="E500" i="5"/>
  <c r="R499" i="5"/>
  <c r="F499" i="5"/>
  <c r="E499" i="5"/>
  <c r="R498" i="5"/>
  <c r="F498" i="5"/>
  <c r="E498" i="5"/>
  <c r="R497" i="5"/>
  <c r="F497" i="5"/>
  <c r="E497" i="5"/>
  <c r="R496" i="5"/>
  <c r="F496" i="5"/>
  <c r="E496" i="5"/>
  <c r="R495" i="5"/>
  <c r="F495" i="5"/>
  <c r="E495" i="5"/>
  <c r="R494" i="5"/>
  <c r="F494" i="5"/>
  <c r="E494" i="5"/>
  <c r="R493" i="5"/>
  <c r="F493" i="5"/>
  <c r="E493" i="5"/>
  <c r="R492" i="5"/>
  <c r="F492" i="5"/>
  <c r="E492" i="5"/>
  <c r="R491" i="5"/>
  <c r="F491" i="5"/>
  <c r="E491" i="5"/>
  <c r="R490" i="5"/>
  <c r="F490" i="5"/>
  <c r="E490" i="5"/>
  <c r="R489" i="5"/>
  <c r="F489" i="5"/>
  <c r="E489" i="5"/>
  <c r="R488" i="5"/>
  <c r="F488" i="5"/>
  <c r="E488" i="5"/>
  <c r="R487" i="5"/>
  <c r="F487" i="5"/>
  <c r="E487" i="5"/>
  <c r="R486" i="5"/>
  <c r="F486" i="5"/>
  <c r="E486" i="5"/>
  <c r="R485" i="5"/>
  <c r="F485" i="5"/>
  <c r="E485" i="5"/>
  <c r="R484" i="5"/>
  <c r="F484" i="5"/>
  <c r="E484" i="5"/>
  <c r="R483" i="5"/>
  <c r="F483" i="5"/>
  <c r="E483" i="5"/>
  <c r="R482" i="5"/>
  <c r="F482" i="5"/>
  <c r="E482" i="5"/>
  <c r="R481" i="5"/>
  <c r="F481" i="5"/>
  <c r="E481" i="5"/>
  <c r="R480" i="5"/>
  <c r="F480" i="5"/>
  <c r="E480" i="5"/>
  <c r="R479" i="5"/>
  <c r="F479" i="5"/>
  <c r="E479" i="5"/>
  <c r="R478" i="5"/>
  <c r="F478" i="5"/>
  <c r="E478" i="5"/>
  <c r="R477" i="5"/>
  <c r="F477" i="5"/>
  <c r="E477" i="5"/>
  <c r="R476" i="5"/>
  <c r="F476" i="5"/>
  <c r="E476" i="5"/>
  <c r="R475" i="5"/>
  <c r="F475" i="5"/>
  <c r="E475" i="5"/>
  <c r="R474" i="5"/>
  <c r="F474" i="5"/>
  <c r="E474" i="5"/>
  <c r="R473" i="5"/>
  <c r="F473" i="5"/>
  <c r="E473" i="5"/>
  <c r="R472" i="5"/>
  <c r="F472" i="5"/>
  <c r="E472" i="5"/>
  <c r="R471" i="5"/>
  <c r="F471" i="5"/>
  <c r="E471" i="5"/>
  <c r="R470" i="5"/>
  <c r="F470" i="5"/>
  <c r="E470" i="5"/>
  <c r="R469" i="5"/>
  <c r="F469" i="5"/>
  <c r="E469" i="5"/>
  <c r="R468" i="5"/>
  <c r="F468" i="5"/>
  <c r="E468" i="5"/>
  <c r="R467" i="5"/>
  <c r="F467" i="5"/>
  <c r="E467" i="5"/>
  <c r="R466" i="5"/>
  <c r="F466" i="5"/>
  <c r="E466" i="5"/>
  <c r="R465" i="5"/>
  <c r="F465" i="5"/>
  <c r="E465" i="5"/>
  <c r="R464" i="5"/>
  <c r="F464" i="5"/>
  <c r="E464" i="5"/>
  <c r="R463" i="5"/>
  <c r="F463" i="5"/>
  <c r="E463" i="5"/>
  <c r="R462" i="5"/>
  <c r="F462" i="5"/>
  <c r="E462" i="5"/>
  <c r="R461" i="5"/>
  <c r="F461" i="5"/>
  <c r="E461" i="5"/>
  <c r="R460" i="5"/>
  <c r="F460" i="5"/>
  <c r="E460" i="5"/>
  <c r="R459" i="5"/>
  <c r="F459" i="5"/>
  <c r="E459" i="5"/>
  <c r="R458" i="5"/>
  <c r="F458" i="5"/>
  <c r="E458" i="5"/>
  <c r="R457" i="5"/>
  <c r="F457" i="5"/>
  <c r="E457" i="5"/>
  <c r="R456" i="5"/>
  <c r="F456" i="5"/>
  <c r="E456" i="5"/>
  <c r="R455" i="5"/>
  <c r="F455" i="5"/>
  <c r="E455" i="5"/>
  <c r="R454" i="5"/>
  <c r="F454" i="5"/>
  <c r="E454" i="5"/>
  <c r="R453" i="5"/>
  <c r="F453" i="5"/>
  <c r="E453" i="5"/>
  <c r="R452" i="5"/>
  <c r="F452" i="5"/>
  <c r="E452" i="5"/>
  <c r="R451" i="5"/>
  <c r="F451" i="5"/>
  <c r="E451" i="5"/>
  <c r="R450" i="5"/>
  <c r="F450" i="5"/>
  <c r="E450" i="5"/>
  <c r="R449" i="5"/>
  <c r="F449" i="5"/>
  <c r="E449" i="5"/>
  <c r="R448" i="5"/>
  <c r="F448" i="5"/>
  <c r="E448" i="5"/>
  <c r="R447" i="5"/>
  <c r="F447" i="5"/>
  <c r="E447" i="5"/>
  <c r="R446" i="5"/>
  <c r="F446" i="5"/>
  <c r="E446" i="5"/>
  <c r="R445" i="5"/>
  <c r="F445" i="5"/>
  <c r="E445" i="5"/>
  <c r="R444" i="5"/>
  <c r="F444" i="5"/>
  <c r="E444" i="5"/>
  <c r="R443" i="5"/>
  <c r="F443" i="5"/>
  <c r="E443" i="5"/>
  <c r="R442" i="5"/>
  <c r="F442" i="5"/>
  <c r="E442" i="5"/>
  <c r="R441" i="5"/>
  <c r="F441" i="5"/>
  <c r="E441" i="5"/>
  <c r="R440" i="5"/>
  <c r="F440" i="5"/>
  <c r="E440" i="5"/>
  <c r="R439" i="5"/>
  <c r="F439" i="5"/>
  <c r="E439" i="5"/>
  <c r="R438" i="5"/>
  <c r="F438" i="5"/>
  <c r="E438" i="5"/>
  <c r="R437" i="5"/>
  <c r="F437" i="5"/>
  <c r="E437" i="5"/>
  <c r="R436" i="5"/>
  <c r="F436" i="5"/>
  <c r="E436" i="5"/>
  <c r="R435" i="5"/>
  <c r="F435" i="5"/>
  <c r="E435" i="5"/>
  <c r="R434" i="5"/>
  <c r="F434" i="5"/>
  <c r="E434" i="5"/>
  <c r="R433" i="5"/>
  <c r="F433" i="5"/>
  <c r="E433" i="5"/>
  <c r="R432" i="5"/>
  <c r="F432" i="5"/>
  <c r="E432" i="5"/>
  <c r="R431" i="5"/>
  <c r="F431" i="5"/>
  <c r="E431" i="5"/>
  <c r="R430" i="5"/>
  <c r="F430" i="5"/>
  <c r="E430" i="5"/>
  <c r="R429" i="5"/>
  <c r="F429" i="5"/>
  <c r="E429" i="5"/>
  <c r="R428" i="5"/>
  <c r="F428" i="5"/>
  <c r="E428" i="5"/>
  <c r="R427" i="5"/>
  <c r="F427" i="5"/>
  <c r="E427" i="5"/>
  <c r="R426" i="5"/>
  <c r="F426" i="5"/>
  <c r="E426" i="5"/>
  <c r="R425" i="5"/>
  <c r="F425" i="5"/>
  <c r="E425" i="5"/>
  <c r="R424" i="5"/>
  <c r="F424" i="5"/>
  <c r="E424" i="5"/>
  <c r="R423" i="5"/>
  <c r="F423" i="5"/>
  <c r="E423" i="5"/>
  <c r="R422" i="5"/>
  <c r="F422" i="5"/>
  <c r="E422" i="5"/>
  <c r="R421" i="5"/>
  <c r="F421" i="5"/>
  <c r="E421" i="5"/>
  <c r="R420" i="5"/>
  <c r="F420" i="5"/>
  <c r="E420" i="5"/>
  <c r="R419" i="5"/>
  <c r="F419" i="5"/>
  <c r="E419" i="5"/>
  <c r="R418" i="5"/>
  <c r="F418" i="5"/>
  <c r="E418" i="5"/>
  <c r="R417" i="5"/>
  <c r="F417" i="5"/>
  <c r="E417" i="5"/>
  <c r="R416" i="5"/>
  <c r="F416" i="5"/>
  <c r="E416" i="5"/>
  <c r="R415" i="5"/>
  <c r="F415" i="5"/>
  <c r="E415" i="5"/>
  <c r="R414" i="5"/>
  <c r="F414" i="5"/>
  <c r="E414" i="5"/>
  <c r="R413" i="5"/>
  <c r="F413" i="5"/>
  <c r="E413" i="5"/>
  <c r="R412" i="5"/>
  <c r="F412" i="5"/>
  <c r="E412" i="5"/>
  <c r="R411" i="5"/>
  <c r="F411" i="5"/>
  <c r="E411" i="5"/>
  <c r="R410" i="5"/>
  <c r="F410" i="5"/>
  <c r="E410" i="5"/>
  <c r="R409" i="5"/>
  <c r="F409" i="5"/>
  <c r="E409" i="5"/>
  <c r="R408" i="5"/>
  <c r="F408" i="5"/>
  <c r="E408" i="5"/>
  <c r="R407" i="5"/>
  <c r="F407" i="5"/>
  <c r="E407" i="5"/>
  <c r="R406" i="5"/>
  <c r="F406" i="5"/>
  <c r="E406" i="5"/>
  <c r="R405" i="5"/>
  <c r="F405" i="5"/>
  <c r="E405" i="5"/>
  <c r="R404" i="5"/>
  <c r="F404" i="5"/>
  <c r="E404" i="5"/>
  <c r="R403" i="5"/>
  <c r="F403" i="5"/>
  <c r="E403" i="5"/>
  <c r="R402" i="5"/>
  <c r="F402" i="5"/>
  <c r="E402" i="5"/>
  <c r="R401" i="5"/>
  <c r="F401" i="5"/>
  <c r="E401" i="5"/>
  <c r="R400" i="5"/>
  <c r="F400" i="5"/>
  <c r="E400" i="5"/>
  <c r="R399" i="5"/>
  <c r="F399" i="5"/>
  <c r="E399" i="5"/>
  <c r="R398" i="5"/>
  <c r="F398" i="5"/>
  <c r="E398" i="5"/>
  <c r="R397" i="5"/>
  <c r="F397" i="5"/>
  <c r="E397" i="5"/>
  <c r="R396" i="5"/>
  <c r="F396" i="5"/>
  <c r="E396" i="5"/>
  <c r="R395" i="5"/>
  <c r="F395" i="5"/>
  <c r="E395" i="5"/>
  <c r="R394" i="5"/>
  <c r="F394" i="5"/>
  <c r="E394" i="5"/>
  <c r="R393" i="5"/>
  <c r="F393" i="5"/>
  <c r="E393" i="5"/>
  <c r="R392" i="5"/>
  <c r="F392" i="5"/>
  <c r="E392" i="5"/>
  <c r="R391" i="5"/>
  <c r="F391" i="5"/>
  <c r="E391" i="5"/>
  <c r="R390" i="5"/>
  <c r="F390" i="5"/>
  <c r="E390" i="5"/>
  <c r="R389" i="5"/>
  <c r="F389" i="5"/>
  <c r="E389" i="5"/>
  <c r="R388" i="5"/>
  <c r="F388" i="5"/>
  <c r="E388" i="5"/>
  <c r="R387" i="5"/>
  <c r="F387" i="5"/>
  <c r="E387" i="5"/>
  <c r="R386" i="5"/>
  <c r="F386" i="5"/>
  <c r="E386" i="5"/>
  <c r="R385" i="5"/>
  <c r="F385" i="5"/>
  <c r="E385" i="5"/>
  <c r="R384" i="5"/>
  <c r="F384" i="5"/>
  <c r="E384" i="5"/>
  <c r="R383" i="5"/>
  <c r="F383" i="5"/>
  <c r="E383" i="5"/>
  <c r="R382" i="5"/>
  <c r="F382" i="5"/>
  <c r="E382" i="5"/>
  <c r="R381" i="5"/>
  <c r="F381" i="5"/>
  <c r="E381" i="5"/>
  <c r="R380" i="5"/>
  <c r="F380" i="5"/>
  <c r="E380" i="5"/>
  <c r="R379" i="5"/>
  <c r="F379" i="5"/>
  <c r="E379" i="5"/>
  <c r="R378" i="5"/>
  <c r="F378" i="5"/>
  <c r="E378" i="5"/>
  <c r="R377" i="5"/>
  <c r="F377" i="5"/>
  <c r="E377" i="5"/>
  <c r="R376" i="5"/>
  <c r="F376" i="5"/>
  <c r="E376" i="5"/>
  <c r="R375" i="5"/>
  <c r="F375" i="5"/>
  <c r="E375" i="5"/>
  <c r="R374" i="5"/>
  <c r="F374" i="5"/>
  <c r="E374" i="5"/>
  <c r="R373" i="5"/>
  <c r="F373" i="5"/>
  <c r="E373" i="5"/>
  <c r="R372" i="5"/>
  <c r="F372" i="5"/>
  <c r="E372" i="5"/>
  <c r="R371" i="5"/>
  <c r="F371" i="5"/>
  <c r="E371" i="5"/>
  <c r="R370" i="5"/>
  <c r="F370" i="5"/>
  <c r="E370" i="5"/>
  <c r="R369" i="5"/>
  <c r="F369" i="5"/>
  <c r="E369" i="5"/>
  <c r="R368" i="5"/>
  <c r="F368" i="5"/>
  <c r="E368" i="5"/>
  <c r="R367" i="5"/>
  <c r="F367" i="5"/>
  <c r="E367" i="5"/>
  <c r="R366" i="5"/>
  <c r="F366" i="5"/>
  <c r="E366" i="5"/>
  <c r="R365" i="5"/>
  <c r="F365" i="5"/>
  <c r="E365" i="5"/>
  <c r="R364" i="5"/>
  <c r="F364" i="5"/>
  <c r="E364" i="5"/>
  <c r="R363" i="5"/>
  <c r="F363" i="5"/>
  <c r="E363" i="5"/>
  <c r="R362" i="5"/>
  <c r="F362" i="5"/>
  <c r="E362" i="5"/>
  <c r="R361" i="5"/>
  <c r="F361" i="5"/>
  <c r="E361" i="5"/>
  <c r="R360" i="5"/>
  <c r="F360" i="5"/>
  <c r="E360" i="5"/>
  <c r="R359" i="5"/>
  <c r="F359" i="5"/>
  <c r="E359" i="5"/>
  <c r="R358" i="5"/>
  <c r="F358" i="5"/>
  <c r="E358" i="5"/>
  <c r="R357" i="5"/>
  <c r="F357" i="5"/>
  <c r="E357" i="5"/>
  <c r="R356" i="5"/>
  <c r="F356" i="5"/>
  <c r="E356" i="5"/>
  <c r="R355" i="5"/>
  <c r="F355" i="5"/>
  <c r="E355" i="5"/>
  <c r="R354" i="5"/>
  <c r="F354" i="5"/>
  <c r="E354" i="5"/>
  <c r="R353" i="5"/>
  <c r="F353" i="5"/>
  <c r="E353" i="5"/>
  <c r="R352" i="5"/>
  <c r="F352" i="5"/>
  <c r="E352" i="5"/>
  <c r="R351" i="5"/>
  <c r="F351" i="5"/>
  <c r="E351" i="5"/>
  <c r="R350" i="5"/>
  <c r="F350" i="5"/>
  <c r="E350" i="5"/>
  <c r="R349" i="5"/>
  <c r="F349" i="5"/>
  <c r="E349" i="5"/>
  <c r="R348" i="5"/>
  <c r="F348" i="5"/>
  <c r="E348" i="5"/>
  <c r="R347" i="5"/>
  <c r="F347" i="5"/>
  <c r="E347" i="5"/>
  <c r="R346" i="5"/>
  <c r="F346" i="5"/>
  <c r="E346" i="5"/>
  <c r="R345" i="5"/>
  <c r="F345" i="5"/>
  <c r="E345" i="5"/>
  <c r="R344" i="5"/>
  <c r="F344" i="5"/>
  <c r="E344" i="5"/>
  <c r="R343" i="5"/>
  <c r="F343" i="5"/>
  <c r="E343" i="5"/>
  <c r="R342" i="5"/>
  <c r="F342" i="5"/>
  <c r="E342" i="5"/>
  <c r="R341" i="5"/>
  <c r="F341" i="5"/>
  <c r="E341" i="5"/>
  <c r="R340" i="5"/>
  <c r="F340" i="5"/>
  <c r="E340" i="5"/>
  <c r="R339" i="5"/>
  <c r="F339" i="5"/>
  <c r="E339" i="5"/>
  <c r="R338" i="5"/>
  <c r="F338" i="5"/>
  <c r="E338" i="5"/>
  <c r="R337" i="5"/>
  <c r="F337" i="5"/>
  <c r="E337" i="5"/>
  <c r="R336" i="5"/>
  <c r="F336" i="5"/>
  <c r="E336" i="5"/>
  <c r="R335" i="5"/>
  <c r="F335" i="5"/>
  <c r="E335" i="5"/>
  <c r="R334" i="5"/>
  <c r="F334" i="5"/>
  <c r="E334" i="5"/>
  <c r="R333" i="5"/>
  <c r="F333" i="5"/>
  <c r="E333" i="5"/>
  <c r="R332" i="5"/>
  <c r="F332" i="5"/>
  <c r="E332" i="5"/>
  <c r="R331" i="5"/>
  <c r="F331" i="5"/>
  <c r="E331" i="5"/>
  <c r="R330" i="5"/>
  <c r="F330" i="5"/>
  <c r="E330" i="5"/>
  <c r="R329" i="5"/>
  <c r="F329" i="5"/>
  <c r="E329" i="5"/>
  <c r="R328" i="5"/>
  <c r="F328" i="5"/>
  <c r="E328" i="5"/>
  <c r="R327" i="5"/>
  <c r="F327" i="5"/>
  <c r="E327" i="5"/>
  <c r="R326" i="5"/>
  <c r="F326" i="5"/>
  <c r="E326" i="5"/>
  <c r="R325" i="5"/>
  <c r="F325" i="5"/>
  <c r="E325" i="5"/>
  <c r="R324" i="5"/>
  <c r="F324" i="5"/>
  <c r="E324" i="5"/>
  <c r="R323" i="5"/>
  <c r="F323" i="5"/>
  <c r="E323" i="5"/>
  <c r="R322" i="5"/>
  <c r="F322" i="5"/>
  <c r="E322" i="5"/>
  <c r="R321" i="5"/>
  <c r="F321" i="5"/>
  <c r="E321" i="5"/>
  <c r="R320" i="5"/>
  <c r="F320" i="5"/>
  <c r="E320" i="5"/>
  <c r="R319" i="5"/>
  <c r="F319" i="5"/>
  <c r="E319" i="5"/>
  <c r="R318" i="5"/>
  <c r="F318" i="5"/>
  <c r="E318" i="5"/>
  <c r="R317" i="5"/>
  <c r="F317" i="5"/>
  <c r="E317" i="5"/>
  <c r="R316" i="5"/>
  <c r="F316" i="5"/>
  <c r="E316" i="5"/>
  <c r="R315" i="5"/>
  <c r="F315" i="5"/>
  <c r="E315" i="5"/>
  <c r="R314" i="5"/>
  <c r="F314" i="5"/>
  <c r="E314" i="5"/>
  <c r="R313" i="5"/>
  <c r="F313" i="5"/>
  <c r="E313" i="5"/>
  <c r="R312" i="5"/>
  <c r="F312" i="5"/>
  <c r="E312" i="5"/>
  <c r="R311" i="5"/>
  <c r="F311" i="5"/>
  <c r="E311" i="5"/>
  <c r="R310" i="5"/>
  <c r="F310" i="5"/>
  <c r="E310" i="5"/>
  <c r="R309" i="5"/>
  <c r="F309" i="5"/>
  <c r="E309" i="5"/>
  <c r="R308" i="5"/>
  <c r="F308" i="5"/>
  <c r="E308" i="5"/>
  <c r="R307" i="5"/>
  <c r="F307" i="5"/>
  <c r="E307" i="5"/>
  <c r="R306" i="5"/>
  <c r="F306" i="5"/>
  <c r="E306" i="5"/>
  <c r="R305" i="5"/>
  <c r="F305" i="5"/>
  <c r="E305" i="5"/>
  <c r="R304" i="5"/>
  <c r="F304" i="5"/>
  <c r="E304" i="5"/>
  <c r="R303" i="5"/>
  <c r="F303" i="5"/>
  <c r="E303" i="5"/>
  <c r="R302" i="5"/>
  <c r="F302" i="5"/>
  <c r="E302" i="5"/>
  <c r="R301" i="5"/>
  <c r="F301" i="5"/>
  <c r="E301" i="5"/>
  <c r="R300" i="5"/>
  <c r="F300" i="5"/>
  <c r="E300" i="5"/>
  <c r="R299" i="5"/>
  <c r="F299" i="5"/>
  <c r="E299" i="5"/>
  <c r="R298" i="5"/>
  <c r="F298" i="5"/>
  <c r="E298" i="5"/>
  <c r="R297" i="5"/>
  <c r="F297" i="5"/>
  <c r="E297" i="5"/>
  <c r="R296" i="5"/>
  <c r="F296" i="5"/>
  <c r="E296" i="5"/>
  <c r="R295" i="5"/>
  <c r="F295" i="5"/>
  <c r="E295" i="5"/>
  <c r="R294" i="5"/>
  <c r="F294" i="5"/>
  <c r="E294" i="5"/>
  <c r="R293" i="5"/>
  <c r="F293" i="5"/>
  <c r="E293" i="5"/>
  <c r="R292" i="5"/>
  <c r="F292" i="5"/>
  <c r="E292" i="5"/>
  <c r="R291" i="5"/>
  <c r="F291" i="5"/>
  <c r="E291" i="5"/>
  <c r="R290" i="5"/>
  <c r="F290" i="5"/>
  <c r="E290" i="5"/>
  <c r="R289" i="5"/>
  <c r="F289" i="5"/>
  <c r="E289" i="5"/>
  <c r="R288" i="5"/>
  <c r="F288" i="5"/>
  <c r="E288" i="5"/>
  <c r="R287" i="5"/>
  <c r="F287" i="5"/>
  <c r="E287" i="5"/>
  <c r="R286" i="5"/>
  <c r="F286" i="5"/>
  <c r="E286" i="5"/>
  <c r="R285" i="5"/>
  <c r="F285" i="5"/>
  <c r="E285" i="5"/>
  <c r="R284" i="5"/>
  <c r="F284" i="5"/>
  <c r="E284" i="5"/>
  <c r="R283" i="5"/>
  <c r="F283" i="5"/>
  <c r="E283" i="5"/>
  <c r="R282" i="5"/>
  <c r="F282" i="5"/>
  <c r="E282" i="5"/>
  <c r="R281" i="5"/>
  <c r="F281" i="5"/>
  <c r="E281" i="5"/>
  <c r="R280" i="5"/>
  <c r="F280" i="5"/>
  <c r="E280" i="5"/>
  <c r="R279" i="5"/>
  <c r="F279" i="5"/>
  <c r="E279" i="5"/>
  <c r="R278" i="5"/>
  <c r="F278" i="5"/>
  <c r="E278" i="5"/>
  <c r="R277" i="5"/>
  <c r="F277" i="5"/>
  <c r="E277" i="5"/>
  <c r="R276" i="5"/>
  <c r="F276" i="5"/>
  <c r="E276" i="5"/>
  <c r="R275" i="5"/>
  <c r="F275" i="5"/>
  <c r="E275" i="5"/>
  <c r="R274" i="5"/>
  <c r="F274" i="5"/>
  <c r="E274" i="5"/>
  <c r="R273" i="5"/>
  <c r="F273" i="5"/>
  <c r="E273" i="5"/>
  <c r="R272" i="5"/>
  <c r="F272" i="5"/>
  <c r="E272" i="5"/>
  <c r="R271" i="5"/>
  <c r="F271" i="5"/>
  <c r="E271" i="5"/>
  <c r="R270" i="5"/>
  <c r="F270" i="5"/>
  <c r="E270" i="5"/>
  <c r="R269" i="5"/>
  <c r="F269" i="5"/>
  <c r="E269" i="5"/>
  <c r="R268" i="5"/>
  <c r="F268" i="5"/>
  <c r="E268" i="5"/>
  <c r="R267" i="5"/>
  <c r="F267" i="5"/>
  <c r="E267" i="5"/>
  <c r="R266" i="5"/>
  <c r="F266" i="5"/>
  <c r="E266" i="5"/>
  <c r="R265" i="5"/>
  <c r="F265" i="5"/>
  <c r="E265" i="5"/>
  <c r="R264" i="5"/>
  <c r="F264" i="5"/>
  <c r="E264" i="5"/>
  <c r="R263" i="5"/>
  <c r="F263" i="5"/>
  <c r="E263" i="5"/>
  <c r="R262" i="5"/>
  <c r="F262" i="5"/>
  <c r="E262" i="5"/>
  <c r="R261" i="5"/>
  <c r="F261" i="5"/>
  <c r="E261" i="5"/>
  <c r="R259" i="5"/>
  <c r="F259" i="5"/>
  <c r="E259" i="5"/>
  <c r="R258" i="5"/>
  <c r="F258" i="5"/>
  <c r="E258" i="5"/>
  <c r="R257" i="5"/>
  <c r="F257" i="5"/>
  <c r="E257" i="5"/>
  <c r="R256" i="5"/>
  <c r="F256" i="5"/>
  <c r="E256" i="5"/>
  <c r="R255" i="5"/>
  <c r="F255" i="5"/>
  <c r="E255" i="5"/>
  <c r="R254" i="5"/>
  <c r="F254" i="5"/>
  <c r="E254" i="5"/>
  <c r="R253" i="5"/>
  <c r="F253" i="5"/>
  <c r="E253" i="5"/>
  <c r="R252" i="5"/>
  <c r="F252" i="5"/>
  <c r="E252" i="5"/>
  <c r="R251" i="5"/>
  <c r="F251" i="5"/>
  <c r="E251" i="5"/>
  <c r="R250" i="5"/>
  <c r="F250" i="5"/>
  <c r="E250" i="5"/>
  <c r="R249" i="5"/>
  <c r="F249" i="5"/>
  <c r="E249" i="5"/>
  <c r="R248" i="5"/>
  <c r="F248" i="5"/>
  <c r="E248" i="5"/>
  <c r="R247" i="5"/>
  <c r="F247" i="5"/>
  <c r="E247" i="5"/>
  <c r="R246" i="5"/>
  <c r="F246" i="5"/>
  <c r="E246" i="5"/>
  <c r="R245" i="5"/>
  <c r="F245" i="5"/>
  <c r="E245" i="5"/>
  <c r="R244" i="5"/>
  <c r="F244" i="5"/>
  <c r="E244" i="5"/>
  <c r="R243" i="5"/>
  <c r="F243" i="5"/>
  <c r="E243" i="5"/>
  <c r="R242" i="5"/>
  <c r="F242" i="5"/>
  <c r="E242" i="5"/>
  <c r="R241" i="5"/>
  <c r="F241" i="5"/>
  <c r="E241" i="5"/>
  <c r="R240" i="5"/>
  <c r="F240" i="5"/>
  <c r="E240" i="5"/>
  <c r="R239" i="5"/>
  <c r="F239" i="5"/>
  <c r="E239" i="5"/>
  <c r="R238" i="5"/>
  <c r="F238" i="5"/>
  <c r="E238" i="5"/>
  <c r="R237" i="5"/>
  <c r="F237" i="5"/>
  <c r="E237" i="5"/>
  <c r="R236" i="5"/>
  <c r="F236" i="5"/>
  <c r="E236" i="5"/>
  <c r="R235" i="5"/>
  <c r="F235" i="5"/>
  <c r="E235" i="5"/>
  <c r="R234" i="5"/>
  <c r="F234" i="5"/>
  <c r="E234" i="5"/>
  <c r="R233" i="5"/>
  <c r="F233" i="5"/>
  <c r="E233" i="5"/>
  <c r="R232" i="5"/>
  <c r="F232" i="5"/>
  <c r="E232" i="5"/>
  <c r="R231" i="5"/>
  <c r="F231" i="5"/>
  <c r="E231" i="5"/>
  <c r="R230" i="5"/>
  <c r="F230" i="5"/>
  <c r="E230" i="5"/>
  <c r="R229" i="5"/>
  <c r="F229" i="5"/>
  <c r="E229" i="5"/>
  <c r="R228" i="5"/>
  <c r="F228" i="5"/>
  <c r="E228" i="5"/>
  <c r="R227" i="5"/>
  <c r="F227" i="5"/>
  <c r="E227" i="5"/>
  <c r="R226" i="5"/>
  <c r="F226" i="5"/>
  <c r="E226" i="5"/>
  <c r="R225" i="5"/>
  <c r="F225" i="5"/>
  <c r="E225" i="5"/>
  <c r="R224" i="5"/>
  <c r="F224" i="5"/>
  <c r="E224" i="5"/>
  <c r="R223" i="5"/>
  <c r="F223" i="5"/>
  <c r="E223" i="5"/>
  <c r="R222" i="5"/>
  <c r="F222" i="5"/>
  <c r="E222" i="5"/>
  <c r="R221" i="5"/>
  <c r="F221" i="5"/>
  <c r="E221" i="5"/>
  <c r="R220" i="5"/>
  <c r="F220" i="5"/>
  <c r="E220" i="5"/>
  <c r="R219" i="5"/>
  <c r="F219" i="5"/>
  <c r="E219" i="5"/>
  <c r="R218" i="5"/>
  <c r="F218" i="5"/>
  <c r="E218" i="5"/>
  <c r="R217" i="5"/>
  <c r="F217" i="5"/>
  <c r="E217" i="5"/>
  <c r="R216" i="5"/>
  <c r="F216" i="5"/>
  <c r="E216" i="5"/>
  <c r="R215" i="5"/>
  <c r="F215" i="5"/>
  <c r="E215" i="5"/>
  <c r="R214" i="5"/>
  <c r="F214" i="5"/>
  <c r="E214" i="5"/>
  <c r="R213" i="5"/>
  <c r="F213" i="5"/>
  <c r="E213" i="5"/>
  <c r="R212" i="5"/>
  <c r="F212" i="5"/>
  <c r="E212" i="5"/>
  <c r="R211" i="5"/>
  <c r="F211" i="5"/>
  <c r="E211" i="5"/>
  <c r="R210" i="5"/>
  <c r="F210" i="5"/>
  <c r="E210" i="5"/>
  <c r="R209" i="5"/>
  <c r="F209" i="5"/>
  <c r="E209" i="5"/>
  <c r="R208" i="5"/>
  <c r="F208" i="5"/>
  <c r="E208" i="5"/>
  <c r="R207" i="5"/>
  <c r="F207" i="5"/>
  <c r="E207" i="5"/>
  <c r="R206" i="5"/>
  <c r="F206" i="5"/>
  <c r="E206" i="5"/>
  <c r="R205" i="5"/>
  <c r="F205" i="5"/>
  <c r="E205" i="5"/>
  <c r="R204" i="5"/>
  <c r="F204" i="5"/>
  <c r="E204" i="5"/>
  <c r="R203" i="5"/>
  <c r="F203" i="5"/>
  <c r="E203" i="5"/>
  <c r="R202" i="5"/>
  <c r="F202" i="5"/>
  <c r="E202" i="5"/>
  <c r="R201" i="5"/>
  <c r="F201" i="5"/>
  <c r="E201" i="5"/>
  <c r="R200" i="5"/>
  <c r="F200" i="5"/>
  <c r="E200" i="5"/>
  <c r="R199" i="5"/>
  <c r="F199" i="5"/>
  <c r="E199" i="5"/>
  <c r="R198" i="5"/>
  <c r="F198" i="5"/>
  <c r="E198" i="5"/>
  <c r="R197" i="5"/>
  <c r="F197" i="5"/>
  <c r="E197" i="5"/>
  <c r="R196" i="5"/>
  <c r="F196" i="5"/>
  <c r="E196" i="5"/>
  <c r="R195" i="5"/>
  <c r="F195" i="5"/>
  <c r="E195" i="5"/>
  <c r="R194" i="5"/>
  <c r="F194" i="5"/>
  <c r="E194" i="5"/>
  <c r="R193" i="5"/>
  <c r="F193" i="5"/>
  <c r="E193" i="5"/>
  <c r="R192" i="5"/>
  <c r="F192" i="5"/>
  <c r="E192" i="5"/>
  <c r="R191" i="5"/>
  <c r="F191" i="5"/>
  <c r="E191" i="5"/>
  <c r="R190" i="5"/>
  <c r="F190" i="5"/>
  <c r="E190" i="5"/>
  <c r="R189" i="5"/>
  <c r="F189" i="5"/>
  <c r="E189" i="5"/>
  <c r="R188" i="5"/>
  <c r="F188" i="5"/>
  <c r="E188" i="5"/>
  <c r="R187" i="5"/>
  <c r="F187" i="5"/>
  <c r="E187" i="5"/>
  <c r="R186" i="5"/>
  <c r="F186" i="5"/>
  <c r="E186" i="5"/>
  <c r="R185" i="5"/>
  <c r="F185" i="5"/>
  <c r="E185" i="5"/>
  <c r="R184" i="5"/>
  <c r="F184" i="5"/>
  <c r="E184" i="5"/>
  <c r="R183" i="5"/>
  <c r="F183" i="5"/>
  <c r="E183" i="5"/>
  <c r="R182" i="5"/>
  <c r="F182" i="5"/>
  <c r="E182" i="5"/>
  <c r="R181" i="5"/>
  <c r="F181" i="5"/>
  <c r="E181" i="5"/>
  <c r="R180" i="5"/>
  <c r="F180" i="5"/>
  <c r="E180" i="5"/>
  <c r="R179" i="5"/>
  <c r="F179" i="5"/>
  <c r="E179" i="5"/>
  <c r="R178" i="5"/>
  <c r="F178" i="5"/>
  <c r="E178" i="5"/>
  <c r="R177" i="5"/>
  <c r="F177" i="5"/>
  <c r="E177" i="5"/>
  <c r="R176" i="5"/>
  <c r="F176" i="5"/>
  <c r="E176" i="5"/>
  <c r="R175" i="5"/>
  <c r="F175" i="5"/>
  <c r="E175" i="5"/>
  <c r="R174" i="5"/>
  <c r="F174" i="5"/>
  <c r="E174" i="5"/>
  <c r="R173" i="5"/>
  <c r="F173" i="5"/>
  <c r="E173" i="5"/>
  <c r="R172" i="5"/>
  <c r="F172" i="5"/>
  <c r="E172" i="5"/>
  <c r="R171" i="5"/>
  <c r="F171" i="5"/>
  <c r="E171" i="5"/>
  <c r="R170" i="5"/>
  <c r="F170" i="5"/>
  <c r="E170" i="5"/>
  <c r="R169" i="5"/>
  <c r="F169" i="5"/>
  <c r="E169" i="5"/>
  <c r="R168" i="5"/>
  <c r="F168" i="5"/>
  <c r="E168" i="5"/>
  <c r="R167" i="5"/>
  <c r="F167" i="5"/>
  <c r="E167" i="5"/>
  <c r="R166" i="5"/>
  <c r="F166" i="5"/>
  <c r="E166" i="5"/>
  <c r="R165" i="5"/>
  <c r="F165" i="5"/>
  <c r="E165" i="5"/>
  <c r="R164" i="5"/>
  <c r="F164" i="5"/>
  <c r="E164" i="5"/>
  <c r="R163" i="5"/>
  <c r="F163" i="5"/>
  <c r="E163" i="5"/>
  <c r="R162" i="5"/>
  <c r="F162" i="5"/>
  <c r="E162" i="5"/>
  <c r="R161" i="5"/>
  <c r="F161" i="5"/>
  <c r="E161" i="5"/>
  <c r="R160" i="5"/>
  <c r="F160" i="5"/>
  <c r="E160" i="5"/>
  <c r="R159" i="5"/>
  <c r="F159" i="5"/>
  <c r="E159" i="5"/>
  <c r="R158" i="5"/>
  <c r="F158" i="5"/>
  <c r="E158" i="5"/>
  <c r="R157" i="5"/>
  <c r="F157" i="5"/>
  <c r="E157" i="5"/>
  <c r="R156" i="5"/>
  <c r="F156" i="5"/>
  <c r="E156" i="5"/>
  <c r="R155" i="5"/>
  <c r="F155" i="5"/>
  <c r="E155" i="5"/>
  <c r="R154" i="5"/>
  <c r="F154" i="5"/>
  <c r="E154" i="5"/>
  <c r="R153" i="5"/>
  <c r="F153" i="5"/>
  <c r="E153" i="5"/>
  <c r="R152" i="5"/>
  <c r="F152" i="5"/>
  <c r="E152" i="5"/>
  <c r="R151" i="5"/>
  <c r="F151" i="5"/>
  <c r="E151" i="5"/>
  <c r="R150" i="5"/>
  <c r="F150" i="5"/>
  <c r="E150" i="5"/>
  <c r="R149" i="5"/>
  <c r="F149" i="5"/>
  <c r="E149" i="5"/>
  <c r="R148" i="5"/>
  <c r="F148" i="5"/>
  <c r="E148" i="5"/>
  <c r="R147" i="5"/>
  <c r="F147" i="5"/>
  <c r="E147" i="5"/>
  <c r="R146" i="5"/>
  <c r="F146" i="5"/>
  <c r="E146" i="5"/>
  <c r="R145" i="5"/>
  <c r="F145" i="5"/>
  <c r="E145" i="5"/>
  <c r="R144" i="5"/>
  <c r="F144" i="5"/>
  <c r="E144" i="5"/>
  <c r="R143" i="5"/>
  <c r="F143" i="5"/>
  <c r="E143" i="5"/>
  <c r="R142" i="5"/>
  <c r="F142" i="5"/>
  <c r="E142" i="5"/>
  <c r="R141" i="5"/>
  <c r="F141" i="5"/>
  <c r="E141" i="5"/>
  <c r="R140" i="5"/>
  <c r="F140" i="5"/>
  <c r="E140" i="5"/>
  <c r="R139" i="5"/>
  <c r="F139" i="5"/>
  <c r="E139" i="5"/>
  <c r="R138" i="5"/>
  <c r="F138" i="5"/>
  <c r="E138" i="5"/>
  <c r="R137" i="5"/>
  <c r="F137" i="5"/>
  <c r="E137" i="5"/>
  <c r="R136" i="5"/>
  <c r="F136" i="5"/>
  <c r="E136" i="5"/>
  <c r="R135" i="5"/>
  <c r="F135" i="5"/>
  <c r="E135" i="5"/>
  <c r="R134" i="5"/>
  <c r="F134" i="5"/>
  <c r="E134" i="5"/>
  <c r="R133" i="5"/>
  <c r="F133" i="5"/>
  <c r="E133" i="5"/>
  <c r="R132" i="5"/>
  <c r="F132" i="5"/>
  <c r="E132" i="5"/>
  <c r="R131" i="5"/>
  <c r="F131" i="5"/>
  <c r="E131" i="5"/>
  <c r="R130" i="5"/>
  <c r="F130" i="5"/>
  <c r="E130" i="5"/>
  <c r="R129" i="5"/>
  <c r="F129" i="5"/>
  <c r="E129" i="5"/>
  <c r="R128" i="5"/>
  <c r="F128" i="5"/>
  <c r="E128" i="5"/>
  <c r="R127" i="5"/>
  <c r="F127" i="5"/>
  <c r="E127" i="5"/>
  <c r="R126" i="5"/>
  <c r="F126" i="5"/>
  <c r="E126" i="5"/>
  <c r="R125" i="5"/>
  <c r="F125" i="5"/>
  <c r="E125" i="5"/>
  <c r="R124" i="5"/>
  <c r="F124" i="5"/>
  <c r="E124" i="5"/>
  <c r="R123" i="5"/>
  <c r="F123" i="5"/>
  <c r="E123" i="5"/>
  <c r="R122" i="5"/>
  <c r="F122" i="5"/>
  <c r="E122" i="5"/>
  <c r="R121" i="5"/>
  <c r="F121" i="5"/>
  <c r="E121" i="5"/>
  <c r="R120" i="5"/>
  <c r="F120" i="5"/>
  <c r="E120" i="5"/>
  <c r="R119" i="5"/>
  <c r="F119" i="5"/>
  <c r="E119" i="5"/>
  <c r="R118" i="5"/>
  <c r="F118" i="5"/>
  <c r="E118" i="5"/>
  <c r="R117" i="5"/>
  <c r="F117" i="5"/>
  <c r="E117" i="5"/>
  <c r="R116" i="5"/>
  <c r="F116" i="5"/>
  <c r="E116" i="5"/>
  <c r="R115" i="5"/>
  <c r="F115" i="5"/>
  <c r="E115" i="5"/>
  <c r="R114" i="5"/>
  <c r="F114" i="5"/>
  <c r="E114" i="5"/>
  <c r="R113" i="5"/>
  <c r="F113" i="5"/>
  <c r="E113" i="5"/>
  <c r="R112" i="5"/>
  <c r="F112" i="5"/>
  <c r="E112" i="5"/>
  <c r="R111" i="5"/>
  <c r="F111" i="5"/>
  <c r="E111" i="5"/>
  <c r="R110" i="5"/>
  <c r="F110" i="5"/>
  <c r="E110" i="5"/>
  <c r="R109" i="5"/>
  <c r="F109" i="5"/>
  <c r="E109" i="5"/>
  <c r="R108" i="5"/>
  <c r="F108" i="5"/>
  <c r="E108" i="5"/>
  <c r="R107" i="5"/>
  <c r="F107" i="5"/>
  <c r="E107" i="5"/>
  <c r="R106" i="5"/>
  <c r="F106" i="5"/>
  <c r="E106" i="5"/>
  <c r="R105" i="5"/>
  <c r="F105" i="5"/>
  <c r="E105" i="5"/>
  <c r="R104" i="5"/>
  <c r="F104" i="5"/>
  <c r="E104" i="5"/>
  <c r="R103" i="5"/>
  <c r="F103" i="5"/>
  <c r="E103" i="5"/>
  <c r="R102" i="5"/>
  <c r="F102" i="5"/>
  <c r="E102" i="5"/>
  <c r="R101" i="5"/>
  <c r="F101" i="5"/>
  <c r="E101" i="5"/>
  <c r="R100" i="5"/>
  <c r="F100" i="5"/>
  <c r="E100" i="5"/>
  <c r="R99" i="5"/>
  <c r="F99" i="5"/>
  <c r="E99" i="5"/>
  <c r="R98" i="5"/>
  <c r="F98" i="5"/>
  <c r="E98" i="5"/>
  <c r="R97" i="5"/>
  <c r="F97" i="5"/>
  <c r="E97" i="5"/>
  <c r="R96" i="5"/>
  <c r="F96" i="5"/>
  <c r="E96" i="5"/>
  <c r="R95" i="5"/>
  <c r="F95" i="5"/>
  <c r="E95" i="5"/>
  <c r="R94" i="5"/>
  <c r="F94" i="5"/>
  <c r="E94" i="5"/>
  <c r="R93" i="5"/>
  <c r="F93" i="5"/>
  <c r="E93" i="5"/>
  <c r="R92" i="5"/>
  <c r="F92" i="5"/>
  <c r="E92" i="5"/>
  <c r="R91" i="5"/>
  <c r="F91" i="5"/>
  <c r="E91" i="5"/>
  <c r="R90" i="5"/>
  <c r="F90" i="5"/>
  <c r="E90" i="5"/>
  <c r="R89" i="5"/>
  <c r="F89" i="5"/>
  <c r="E89" i="5"/>
  <c r="R88" i="5"/>
  <c r="F88" i="5"/>
  <c r="E88" i="5"/>
  <c r="R87" i="5"/>
  <c r="F87" i="5"/>
  <c r="E87" i="5"/>
  <c r="R86" i="5"/>
  <c r="F86" i="5"/>
  <c r="E86" i="5"/>
  <c r="R85" i="5"/>
  <c r="F85" i="5"/>
  <c r="E85" i="5"/>
  <c r="R84" i="5"/>
  <c r="F84" i="5"/>
  <c r="E84" i="5"/>
  <c r="R83" i="5"/>
  <c r="F83" i="5"/>
  <c r="E83" i="5"/>
  <c r="R82" i="5"/>
  <c r="F82" i="5"/>
  <c r="E82" i="5"/>
  <c r="R81" i="5"/>
  <c r="F81" i="5"/>
  <c r="E81" i="5"/>
  <c r="R80" i="5"/>
  <c r="F80" i="5"/>
  <c r="E80" i="5"/>
  <c r="R79" i="5"/>
  <c r="F79" i="5"/>
  <c r="E79" i="5"/>
  <c r="R78" i="5"/>
  <c r="F78" i="5"/>
  <c r="E78" i="5"/>
  <c r="R77" i="5"/>
  <c r="F77" i="5"/>
  <c r="E77" i="5"/>
  <c r="R76" i="5"/>
  <c r="F76" i="5"/>
  <c r="E76" i="5"/>
  <c r="R75" i="5"/>
  <c r="F75" i="5"/>
  <c r="E75" i="5"/>
  <c r="R74" i="5"/>
  <c r="F74" i="5"/>
  <c r="E74" i="5"/>
  <c r="R73" i="5"/>
  <c r="F73" i="5"/>
  <c r="E73" i="5"/>
  <c r="R72" i="5"/>
  <c r="F72" i="5"/>
  <c r="E72" i="5"/>
  <c r="R71" i="5"/>
  <c r="F71" i="5"/>
  <c r="E71" i="5"/>
  <c r="R70" i="5"/>
  <c r="F70" i="5"/>
  <c r="E70" i="5"/>
  <c r="R69" i="5"/>
  <c r="F69" i="5"/>
  <c r="E69" i="5"/>
  <c r="R68" i="5"/>
  <c r="F68" i="5"/>
  <c r="E68" i="5"/>
  <c r="R67" i="5"/>
  <c r="F67" i="5"/>
  <c r="E67" i="5"/>
  <c r="R66" i="5"/>
  <c r="F66" i="5"/>
  <c r="E66" i="5"/>
  <c r="R65" i="5"/>
  <c r="F65" i="5"/>
  <c r="E65" i="5"/>
  <c r="R64" i="5"/>
  <c r="F64" i="5"/>
  <c r="E64" i="5"/>
  <c r="R63" i="5"/>
  <c r="F63" i="5"/>
  <c r="E63" i="5"/>
  <c r="R62" i="5"/>
  <c r="F62" i="5"/>
  <c r="E62" i="5"/>
  <c r="R61" i="5"/>
  <c r="F61" i="5"/>
  <c r="E61" i="5"/>
  <c r="R60" i="5"/>
  <c r="F60" i="5"/>
  <c r="E60" i="5"/>
  <c r="R59" i="5"/>
  <c r="F59" i="5"/>
  <c r="E59" i="5"/>
  <c r="R58" i="5"/>
  <c r="F58" i="5"/>
  <c r="E58" i="5"/>
  <c r="R57" i="5"/>
  <c r="F57" i="5"/>
  <c r="E57" i="5"/>
  <c r="R56" i="5"/>
  <c r="F56" i="5"/>
  <c r="E56" i="5"/>
  <c r="R55" i="5"/>
  <c r="F55" i="5"/>
  <c r="E55" i="5"/>
  <c r="R54" i="5"/>
  <c r="F54" i="5"/>
  <c r="E54" i="5"/>
  <c r="R53" i="5"/>
  <c r="F53" i="5"/>
  <c r="E53" i="5"/>
  <c r="R52" i="5"/>
  <c r="F52" i="5"/>
  <c r="E52" i="5"/>
  <c r="R51" i="5"/>
  <c r="F51" i="5"/>
  <c r="E51" i="5"/>
  <c r="R50" i="5"/>
  <c r="F50" i="5"/>
  <c r="E50" i="5"/>
  <c r="R49" i="5"/>
  <c r="F49" i="5"/>
  <c r="E49" i="5"/>
  <c r="R47" i="5"/>
  <c r="F47" i="5"/>
  <c r="E47" i="5"/>
  <c r="R46" i="5"/>
  <c r="F46" i="5"/>
  <c r="E46" i="5"/>
  <c r="R45" i="5"/>
  <c r="F45" i="5"/>
  <c r="E45" i="5"/>
  <c r="R44" i="5"/>
  <c r="F44" i="5"/>
  <c r="E44" i="5"/>
  <c r="R43" i="5"/>
  <c r="F43" i="5"/>
  <c r="E43" i="5"/>
  <c r="R42" i="5"/>
  <c r="F42" i="5"/>
  <c r="E42" i="5"/>
  <c r="R41" i="5"/>
  <c r="F41" i="5"/>
  <c r="E41" i="5"/>
  <c r="R40" i="5"/>
  <c r="F40" i="5"/>
  <c r="E40" i="5"/>
  <c r="R39" i="5"/>
  <c r="F39" i="5"/>
  <c r="E39" i="5"/>
  <c r="R38" i="5"/>
  <c r="F38" i="5"/>
  <c r="E38" i="5"/>
  <c r="R37" i="5"/>
  <c r="F37" i="5"/>
  <c r="E37" i="5"/>
  <c r="R36" i="5"/>
  <c r="F36" i="5"/>
  <c r="E36" i="5"/>
  <c r="R35" i="5"/>
  <c r="F35" i="5"/>
  <c r="E35" i="5"/>
  <c r="R34" i="5"/>
  <c r="F34" i="5"/>
  <c r="E34" i="5"/>
  <c r="R33" i="5"/>
  <c r="F33" i="5"/>
  <c r="E33" i="5"/>
  <c r="R32" i="5"/>
  <c r="F32" i="5"/>
  <c r="E32" i="5"/>
  <c r="R31" i="5"/>
  <c r="F31" i="5"/>
  <c r="E31" i="5"/>
  <c r="R30" i="5"/>
  <c r="F30" i="5"/>
  <c r="E30" i="5"/>
  <c r="R29" i="5"/>
  <c r="F29" i="5"/>
  <c r="E29" i="5"/>
  <c r="R28" i="5"/>
  <c r="F28" i="5"/>
  <c r="E28" i="5"/>
  <c r="R27" i="5"/>
  <c r="F27" i="5"/>
  <c r="E27" i="5"/>
  <c r="E525" i="1" l="1"/>
  <c r="F525" i="1"/>
  <c r="H525" i="1"/>
  <c r="E485" i="1"/>
  <c r="F485" i="1"/>
  <c r="H485" i="1"/>
  <c r="E486" i="1"/>
  <c r="F486" i="1"/>
  <c r="H486" i="1"/>
  <c r="E487" i="1"/>
  <c r="F487" i="1"/>
  <c r="H487" i="1"/>
  <c r="E488" i="1"/>
  <c r="F488" i="1"/>
  <c r="H488" i="1"/>
  <c r="E489" i="1"/>
  <c r="F489" i="1"/>
  <c r="H489" i="1"/>
  <c r="E490" i="1"/>
  <c r="F490" i="1"/>
  <c r="H490" i="1"/>
  <c r="E491" i="1"/>
  <c r="F491" i="1"/>
  <c r="H491" i="1"/>
  <c r="E492" i="1"/>
  <c r="F492" i="1"/>
  <c r="H492" i="1"/>
  <c r="E493" i="1"/>
  <c r="F493" i="1"/>
  <c r="H493" i="1"/>
  <c r="E494" i="1"/>
  <c r="F494" i="1"/>
  <c r="H494" i="1"/>
  <c r="E495" i="1"/>
  <c r="F495" i="1"/>
  <c r="H495" i="1"/>
  <c r="E496" i="1"/>
  <c r="F496" i="1"/>
  <c r="H496" i="1"/>
  <c r="E497" i="1"/>
  <c r="F497" i="1"/>
  <c r="H497" i="1"/>
  <c r="E498" i="1"/>
  <c r="F498" i="1"/>
  <c r="H498" i="1"/>
  <c r="E499" i="1"/>
  <c r="F499" i="1"/>
  <c r="H499" i="1"/>
  <c r="E500" i="1"/>
  <c r="F500" i="1"/>
  <c r="H500" i="1"/>
  <c r="E501" i="1"/>
  <c r="F501" i="1"/>
  <c r="H501" i="1"/>
  <c r="E502" i="1"/>
  <c r="F502" i="1"/>
  <c r="H502" i="1"/>
  <c r="E503" i="1"/>
  <c r="F503" i="1"/>
  <c r="H503" i="1"/>
  <c r="E504" i="1"/>
  <c r="F504" i="1"/>
  <c r="H504" i="1"/>
  <c r="E505" i="1"/>
  <c r="F505" i="1"/>
  <c r="H505" i="1"/>
  <c r="E506" i="1"/>
  <c r="F506" i="1"/>
  <c r="H506" i="1"/>
  <c r="E507" i="1"/>
  <c r="F507" i="1"/>
  <c r="H507" i="1"/>
  <c r="E508" i="1"/>
  <c r="F508" i="1"/>
  <c r="H508" i="1"/>
  <c r="E509" i="1"/>
  <c r="F509" i="1"/>
  <c r="H509" i="1"/>
  <c r="E510" i="1"/>
  <c r="F510" i="1"/>
  <c r="H510" i="1"/>
  <c r="E511" i="1"/>
  <c r="F511" i="1"/>
  <c r="H511" i="1"/>
  <c r="E512" i="1"/>
  <c r="F512" i="1"/>
  <c r="H512" i="1"/>
  <c r="E513" i="1"/>
  <c r="F513" i="1"/>
  <c r="H513" i="1"/>
  <c r="E514" i="1"/>
  <c r="F514" i="1"/>
  <c r="H514" i="1"/>
  <c r="E515" i="1"/>
  <c r="F515" i="1"/>
  <c r="H515" i="1"/>
  <c r="E516" i="1"/>
  <c r="F516" i="1"/>
  <c r="H516" i="1"/>
  <c r="E517" i="1"/>
  <c r="F517" i="1"/>
  <c r="H517" i="1"/>
  <c r="E518" i="1"/>
  <c r="F518" i="1"/>
  <c r="H518" i="1"/>
  <c r="E519" i="1"/>
  <c r="F519" i="1"/>
  <c r="H519" i="1"/>
  <c r="E520" i="1"/>
  <c r="F520" i="1"/>
  <c r="H520" i="1"/>
  <c r="E521" i="1"/>
  <c r="F521" i="1"/>
  <c r="H521" i="1"/>
  <c r="E522" i="1"/>
  <c r="F522" i="1"/>
  <c r="H522" i="1"/>
  <c r="E523" i="1"/>
  <c r="F523" i="1"/>
  <c r="H523" i="1"/>
  <c r="E524" i="1"/>
  <c r="F524" i="1"/>
  <c r="H524" i="1"/>
  <c r="E526" i="1"/>
  <c r="F526" i="1"/>
  <c r="H526" i="1"/>
  <c r="E527" i="1"/>
  <c r="F527" i="1"/>
  <c r="H527" i="1"/>
  <c r="E528" i="1"/>
  <c r="F528" i="1"/>
  <c r="H528" i="1"/>
  <c r="E529" i="1"/>
  <c r="F529" i="1"/>
  <c r="H529" i="1"/>
  <c r="E530" i="1"/>
  <c r="F530" i="1"/>
  <c r="H530" i="1"/>
  <c r="E545" i="1"/>
  <c r="F545" i="1"/>
  <c r="H545" i="1"/>
  <c r="E546" i="1"/>
  <c r="F546" i="1"/>
  <c r="H546" i="1"/>
  <c r="E547" i="1"/>
  <c r="F547" i="1"/>
  <c r="H547" i="1"/>
  <c r="E548" i="1"/>
  <c r="F548" i="1"/>
  <c r="H548" i="1"/>
  <c r="E549" i="1"/>
  <c r="F549" i="1"/>
  <c r="H549" i="1"/>
  <c r="E550" i="1"/>
  <c r="F550" i="1"/>
  <c r="H550" i="1"/>
  <c r="E551" i="1"/>
  <c r="F551" i="1"/>
  <c r="H551" i="1"/>
  <c r="E552" i="1"/>
  <c r="F552" i="1"/>
  <c r="H552" i="1"/>
  <c r="E553" i="1"/>
  <c r="F553" i="1"/>
  <c r="H553" i="1"/>
  <c r="E554" i="1"/>
  <c r="F554" i="1"/>
  <c r="H554" i="1"/>
  <c r="E555" i="1"/>
  <c r="F555" i="1"/>
  <c r="H555" i="1"/>
  <c r="E556" i="1"/>
  <c r="F556" i="1"/>
  <c r="H556" i="1"/>
  <c r="E557" i="1"/>
  <c r="F557" i="1"/>
  <c r="H557" i="1"/>
  <c r="E558" i="1"/>
  <c r="F558" i="1"/>
  <c r="H558" i="1"/>
  <c r="E559" i="1"/>
  <c r="F559" i="1"/>
  <c r="H559" i="1"/>
  <c r="E560" i="1"/>
  <c r="F560" i="1"/>
  <c r="H560" i="1"/>
  <c r="E561" i="1"/>
  <c r="F561" i="1"/>
  <c r="H561" i="1"/>
  <c r="E562" i="1"/>
  <c r="F562" i="1"/>
  <c r="H562" i="1"/>
  <c r="E563" i="1"/>
  <c r="F563" i="1"/>
  <c r="H563" i="1"/>
  <c r="E565" i="1"/>
  <c r="F565" i="1"/>
  <c r="H565" i="1"/>
  <c r="E566" i="1"/>
  <c r="F566" i="1"/>
  <c r="H566" i="1"/>
  <c r="E567" i="1"/>
  <c r="F567" i="1"/>
  <c r="H567" i="1"/>
  <c r="E568" i="1"/>
  <c r="F568" i="1"/>
  <c r="H568" i="1"/>
  <c r="E569" i="1"/>
  <c r="F569" i="1"/>
  <c r="H569" i="1"/>
  <c r="E570" i="1"/>
  <c r="F570" i="1"/>
  <c r="H570" i="1"/>
  <c r="E571" i="1"/>
  <c r="F571" i="1"/>
  <c r="H571" i="1"/>
  <c r="E572" i="1"/>
  <c r="F572" i="1"/>
  <c r="H572" i="1"/>
  <c r="E573" i="1"/>
  <c r="F573" i="1"/>
  <c r="H573" i="1"/>
  <c r="E574" i="1"/>
  <c r="F574" i="1"/>
  <c r="H574" i="1"/>
  <c r="E575" i="1"/>
  <c r="F575" i="1"/>
  <c r="H575" i="1"/>
  <c r="E576" i="1"/>
  <c r="F576" i="1"/>
  <c r="H576" i="1"/>
  <c r="E578" i="1"/>
  <c r="F578" i="1"/>
  <c r="H578" i="1"/>
  <c r="E579" i="1"/>
  <c r="F579" i="1"/>
  <c r="H579" i="1"/>
  <c r="E580" i="1"/>
  <c r="F580" i="1"/>
  <c r="H580" i="1"/>
  <c r="E581" i="1"/>
  <c r="F581" i="1"/>
  <c r="H581" i="1"/>
  <c r="E582" i="1"/>
  <c r="F582" i="1"/>
  <c r="H582" i="1"/>
  <c r="E583" i="1"/>
  <c r="F583" i="1"/>
  <c r="H583" i="1"/>
  <c r="E584" i="1"/>
  <c r="F584" i="1"/>
  <c r="H584" i="1"/>
  <c r="E585" i="1"/>
  <c r="F585" i="1"/>
  <c r="H585" i="1"/>
  <c r="E586" i="1"/>
  <c r="F586" i="1"/>
  <c r="H586" i="1"/>
  <c r="E587" i="1"/>
  <c r="F587" i="1"/>
  <c r="H587" i="1"/>
  <c r="E588" i="1"/>
  <c r="F588" i="1"/>
  <c r="H588" i="1"/>
  <c r="E589" i="1"/>
  <c r="F589" i="1"/>
  <c r="H589" i="1"/>
  <c r="E590" i="1"/>
  <c r="F590" i="1"/>
  <c r="H590" i="1"/>
  <c r="E591" i="1"/>
  <c r="F591" i="1"/>
  <c r="H591" i="1"/>
  <c r="E306" i="1"/>
  <c r="F306" i="1"/>
  <c r="H306" i="1"/>
  <c r="E307" i="1"/>
  <c r="F307" i="1"/>
  <c r="H307" i="1"/>
  <c r="E308" i="1"/>
  <c r="F308" i="1"/>
  <c r="H308" i="1"/>
  <c r="E309" i="1"/>
  <c r="F309" i="1"/>
  <c r="H309" i="1"/>
  <c r="E310" i="1"/>
  <c r="F310" i="1"/>
  <c r="H310" i="1"/>
  <c r="E311" i="1"/>
  <c r="F311" i="1"/>
  <c r="H311" i="1"/>
  <c r="E312" i="1"/>
  <c r="F312" i="1"/>
  <c r="H312" i="1"/>
  <c r="E313" i="1"/>
  <c r="F313" i="1"/>
  <c r="H313" i="1"/>
  <c r="E314" i="1"/>
  <c r="F314" i="1"/>
  <c r="H314" i="1"/>
  <c r="E315" i="1"/>
  <c r="F315" i="1"/>
  <c r="H315" i="1"/>
  <c r="E316" i="1"/>
  <c r="F316" i="1"/>
  <c r="H316" i="1"/>
  <c r="E317" i="1"/>
  <c r="F317" i="1"/>
  <c r="H317" i="1"/>
  <c r="E318" i="1"/>
  <c r="F318" i="1"/>
  <c r="H318" i="1"/>
  <c r="E319" i="1"/>
  <c r="F319" i="1"/>
  <c r="H319" i="1"/>
  <c r="E320" i="1"/>
  <c r="F320" i="1"/>
  <c r="H320" i="1"/>
  <c r="E321" i="1"/>
  <c r="F321" i="1"/>
  <c r="H321" i="1"/>
  <c r="E322" i="1"/>
  <c r="F322" i="1"/>
  <c r="H322" i="1"/>
  <c r="E323" i="1"/>
  <c r="F323" i="1"/>
  <c r="H323" i="1"/>
  <c r="E324" i="1"/>
  <c r="F324" i="1"/>
  <c r="H324" i="1"/>
  <c r="E325" i="1"/>
  <c r="F325" i="1"/>
  <c r="H325" i="1"/>
  <c r="E326" i="1"/>
  <c r="F326" i="1"/>
  <c r="H326" i="1"/>
  <c r="E327" i="1"/>
  <c r="F327" i="1"/>
  <c r="H327" i="1"/>
  <c r="E328" i="1"/>
  <c r="F328" i="1"/>
  <c r="H328" i="1"/>
  <c r="E329" i="1"/>
  <c r="F329" i="1"/>
  <c r="H329" i="1"/>
  <c r="E330" i="1"/>
  <c r="F330" i="1"/>
  <c r="H330" i="1"/>
  <c r="E331" i="1"/>
  <c r="F331" i="1"/>
  <c r="H331" i="1"/>
  <c r="E332" i="1"/>
  <c r="F332" i="1"/>
  <c r="H332" i="1"/>
  <c r="E333" i="1"/>
  <c r="F333" i="1"/>
  <c r="H333" i="1"/>
  <c r="E334" i="1"/>
  <c r="F334" i="1"/>
  <c r="H334" i="1"/>
  <c r="E335" i="1"/>
  <c r="F335" i="1"/>
  <c r="H335" i="1"/>
  <c r="E336" i="1"/>
  <c r="F336" i="1"/>
  <c r="H336" i="1"/>
  <c r="E337" i="1"/>
  <c r="F337" i="1"/>
  <c r="H337" i="1"/>
  <c r="E338" i="1"/>
  <c r="F338" i="1"/>
  <c r="H338" i="1"/>
  <c r="E339" i="1"/>
  <c r="F339" i="1"/>
  <c r="H339" i="1"/>
  <c r="E340" i="1"/>
  <c r="F340" i="1"/>
  <c r="H340" i="1"/>
  <c r="E341" i="1"/>
  <c r="F341" i="1"/>
  <c r="H341" i="1"/>
  <c r="E342" i="1"/>
  <c r="F342" i="1"/>
  <c r="H342" i="1"/>
  <c r="E343" i="1"/>
  <c r="F343" i="1"/>
  <c r="H343" i="1"/>
  <c r="E344" i="1"/>
  <c r="F344" i="1"/>
  <c r="H344" i="1"/>
  <c r="E345" i="1"/>
  <c r="F345" i="1"/>
  <c r="H345" i="1"/>
  <c r="E346" i="1"/>
  <c r="F346" i="1"/>
  <c r="H346" i="1"/>
  <c r="E347" i="1"/>
  <c r="F347" i="1"/>
  <c r="H347" i="1"/>
  <c r="E348" i="1"/>
  <c r="F348" i="1"/>
  <c r="H348" i="1"/>
  <c r="E349" i="1"/>
  <c r="F349" i="1"/>
  <c r="H349" i="1"/>
  <c r="E350" i="1"/>
  <c r="F350" i="1"/>
  <c r="H350" i="1"/>
  <c r="E351" i="1"/>
  <c r="F351" i="1"/>
  <c r="H351" i="1"/>
  <c r="E352" i="1"/>
  <c r="F352" i="1"/>
  <c r="H352" i="1"/>
  <c r="E353" i="1"/>
  <c r="F353" i="1"/>
  <c r="H353" i="1"/>
  <c r="E354" i="1"/>
  <c r="F354" i="1"/>
  <c r="H354" i="1"/>
  <c r="E355" i="1"/>
  <c r="F355" i="1"/>
  <c r="H355" i="1"/>
  <c r="E356" i="1"/>
  <c r="F356" i="1"/>
  <c r="H356" i="1"/>
  <c r="E357" i="1"/>
  <c r="F357" i="1"/>
  <c r="H357" i="1"/>
  <c r="E358" i="1"/>
  <c r="F358" i="1"/>
  <c r="H358" i="1"/>
  <c r="E359" i="1"/>
  <c r="F359" i="1"/>
  <c r="H359" i="1"/>
  <c r="E360" i="1"/>
  <c r="F360" i="1"/>
  <c r="H360" i="1"/>
  <c r="E361" i="1"/>
  <c r="F361" i="1"/>
  <c r="H361" i="1"/>
  <c r="E362" i="1"/>
  <c r="F362" i="1"/>
  <c r="H362" i="1"/>
  <c r="E363" i="1"/>
  <c r="F363" i="1"/>
  <c r="H363" i="1"/>
  <c r="E364" i="1"/>
  <c r="F364" i="1"/>
  <c r="H364" i="1"/>
  <c r="E365" i="1"/>
  <c r="F365" i="1"/>
  <c r="H365" i="1"/>
  <c r="E366" i="1"/>
  <c r="F366" i="1"/>
  <c r="H366" i="1"/>
  <c r="E367" i="1"/>
  <c r="F367" i="1"/>
  <c r="H367" i="1"/>
  <c r="E368" i="1"/>
  <c r="F368" i="1"/>
  <c r="H368" i="1"/>
  <c r="E369" i="1"/>
  <c r="F369" i="1"/>
  <c r="H369" i="1"/>
  <c r="E370" i="1"/>
  <c r="F370" i="1"/>
  <c r="H370" i="1"/>
  <c r="E371" i="1"/>
  <c r="F371" i="1"/>
  <c r="H371" i="1"/>
  <c r="E372" i="1"/>
  <c r="F372" i="1"/>
  <c r="H372" i="1"/>
  <c r="E373" i="1"/>
  <c r="F373" i="1"/>
  <c r="H373" i="1"/>
  <c r="E374" i="1"/>
  <c r="F374" i="1"/>
  <c r="H374" i="1"/>
  <c r="E375" i="1"/>
  <c r="F375" i="1"/>
  <c r="H375" i="1"/>
  <c r="E376" i="1"/>
  <c r="F376" i="1"/>
  <c r="H376" i="1"/>
  <c r="E377" i="1"/>
  <c r="F377" i="1"/>
  <c r="H377" i="1"/>
  <c r="E378" i="1"/>
  <c r="F378" i="1"/>
  <c r="H378" i="1"/>
  <c r="E379" i="1"/>
  <c r="F379" i="1"/>
  <c r="H379" i="1"/>
  <c r="E380" i="1"/>
  <c r="F380" i="1"/>
  <c r="H380" i="1"/>
  <c r="E381" i="1"/>
  <c r="F381" i="1"/>
  <c r="H381" i="1"/>
  <c r="E382" i="1"/>
  <c r="F382" i="1"/>
  <c r="H382" i="1"/>
  <c r="E383" i="1"/>
  <c r="F383" i="1"/>
  <c r="H383" i="1"/>
  <c r="E384" i="1"/>
  <c r="F384" i="1"/>
  <c r="H384" i="1"/>
  <c r="E385" i="1"/>
  <c r="F385" i="1"/>
  <c r="H385" i="1"/>
  <c r="E386" i="1"/>
  <c r="F386" i="1"/>
  <c r="H386" i="1"/>
  <c r="E387" i="1"/>
  <c r="F387" i="1"/>
  <c r="H387" i="1"/>
  <c r="E388" i="1"/>
  <c r="F388" i="1"/>
  <c r="H388" i="1"/>
  <c r="E389" i="1"/>
  <c r="F389" i="1"/>
  <c r="H389" i="1"/>
  <c r="E390" i="1"/>
  <c r="F390" i="1"/>
  <c r="H390" i="1"/>
  <c r="E391" i="1"/>
  <c r="F391" i="1"/>
  <c r="H391" i="1"/>
  <c r="E392" i="1"/>
  <c r="F392" i="1"/>
  <c r="H392" i="1"/>
  <c r="E393" i="1"/>
  <c r="F393" i="1"/>
  <c r="H393" i="1"/>
  <c r="E394" i="1"/>
  <c r="F394" i="1"/>
  <c r="H394" i="1"/>
  <c r="E395" i="1"/>
  <c r="F395" i="1"/>
  <c r="H395" i="1"/>
  <c r="E396" i="1"/>
  <c r="F396" i="1"/>
  <c r="H396" i="1"/>
  <c r="E397" i="1"/>
  <c r="F397" i="1"/>
  <c r="H397" i="1"/>
  <c r="E398" i="1"/>
  <c r="F398" i="1"/>
  <c r="H398" i="1"/>
  <c r="E399" i="1"/>
  <c r="F399" i="1"/>
  <c r="H399" i="1"/>
  <c r="E400" i="1"/>
  <c r="F400" i="1"/>
  <c r="H400" i="1"/>
  <c r="E401" i="1"/>
  <c r="F401" i="1"/>
  <c r="H401" i="1"/>
  <c r="E402" i="1"/>
  <c r="F402" i="1"/>
  <c r="H402" i="1"/>
  <c r="E403" i="1"/>
  <c r="F403" i="1"/>
  <c r="H403" i="1"/>
  <c r="E404" i="1"/>
  <c r="F404" i="1"/>
  <c r="H404" i="1"/>
  <c r="E405" i="1"/>
  <c r="F405" i="1"/>
  <c r="H405" i="1"/>
  <c r="E406" i="1"/>
  <c r="F406" i="1"/>
  <c r="H406" i="1"/>
  <c r="E407" i="1"/>
  <c r="F407" i="1"/>
  <c r="H407" i="1"/>
  <c r="E408" i="1"/>
  <c r="F408" i="1"/>
  <c r="H408" i="1"/>
  <c r="E409" i="1"/>
  <c r="F409" i="1"/>
  <c r="H409" i="1"/>
  <c r="E410" i="1"/>
  <c r="F410" i="1"/>
  <c r="H410" i="1"/>
  <c r="E411" i="1"/>
  <c r="F411" i="1"/>
  <c r="H411" i="1"/>
  <c r="E412" i="1"/>
  <c r="F412" i="1"/>
  <c r="H412" i="1"/>
  <c r="E413" i="1"/>
  <c r="F413" i="1"/>
  <c r="H413" i="1"/>
  <c r="E414" i="1"/>
  <c r="F414" i="1"/>
  <c r="H414" i="1"/>
  <c r="E415" i="1"/>
  <c r="F415" i="1"/>
  <c r="H415" i="1"/>
  <c r="E416" i="1"/>
  <c r="F416" i="1"/>
  <c r="H416" i="1"/>
  <c r="E417" i="1"/>
  <c r="F417" i="1"/>
  <c r="H417" i="1"/>
  <c r="E418" i="1"/>
  <c r="F418" i="1"/>
  <c r="H418" i="1"/>
  <c r="E419" i="1"/>
  <c r="F419" i="1"/>
  <c r="H419" i="1"/>
  <c r="E420" i="1"/>
  <c r="F420" i="1"/>
  <c r="H420" i="1"/>
  <c r="E421" i="1"/>
  <c r="F421" i="1"/>
  <c r="H421" i="1"/>
  <c r="E422" i="1"/>
  <c r="F422" i="1"/>
  <c r="H422" i="1"/>
  <c r="E423" i="1"/>
  <c r="F423" i="1"/>
  <c r="H423" i="1"/>
  <c r="E424" i="1"/>
  <c r="F424" i="1"/>
  <c r="H424" i="1"/>
  <c r="E425" i="1"/>
  <c r="F425" i="1"/>
  <c r="H425" i="1"/>
  <c r="E426" i="1"/>
  <c r="F426" i="1"/>
  <c r="H426" i="1"/>
  <c r="E427" i="1"/>
  <c r="F427" i="1"/>
  <c r="H427" i="1"/>
  <c r="E428" i="1"/>
  <c r="F428" i="1"/>
  <c r="H428" i="1"/>
  <c r="E429" i="1"/>
  <c r="F429" i="1"/>
  <c r="H429" i="1"/>
  <c r="E430" i="1"/>
  <c r="F430" i="1"/>
  <c r="H430" i="1"/>
  <c r="E431" i="1"/>
  <c r="F431" i="1"/>
  <c r="H431" i="1"/>
  <c r="E432" i="1"/>
  <c r="F432" i="1"/>
  <c r="H432" i="1"/>
  <c r="E433" i="1"/>
  <c r="F433" i="1"/>
  <c r="H433" i="1"/>
  <c r="E434" i="1"/>
  <c r="F434" i="1"/>
  <c r="H434" i="1"/>
  <c r="E435" i="1"/>
  <c r="F435" i="1"/>
  <c r="H435" i="1"/>
  <c r="E436" i="1"/>
  <c r="F436" i="1"/>
  <c r="H436" i="1"/>
  <c r="E437" i="1"/>
  <c r="F437" i="1"/>
  <c r="H437" i="1"/>
  <c r="E438" i="1"/>
  <c r="F438" i="1"/>
  <c r="H438" i="1"/>
  <c r="E439" i="1"/>
  <c r="F439" i="1"/>
  <c r="H439" i="1"/>
  <c r="E440" i="1"/>
  <c r="F440" i="1"/>
  <c r="H440" i="1"/>
  <c r="E441" i="1"/>
  <c r="F441" i="1"/>
  <c r="H441" i="1"/>
  <c r="E442" i="1"/>
  <c r="F442" i="1"/>
  <c r="H442" i="1"/>
  <c r="E443" i="1"/>
  <c r="F443" i="1"/>
  <c r="H443" i="1"/>
  <c r="E444" i="1"/>
  <c r="F444" i="1"/>
  <c r="H444" i="1"/>
  <c r="E445" i="1"/>
  <c r="F445" i="1"/>
  <c r="H445" i="1"/>
  <c r="E446" i="1"/>
  <c r="F446" i="1"/>
  <c r="H446" i="1"/>
  <c r="E447" i="1"/>
  <c r="F447" i="1"/>
  <c r="H447" i="1"/>
  <c r="E448" i="1"/>
  <c r="F448" i="1"/>
  <c r="H448" i="1"/>
  <c r="E449" i="1"/>
  <c r="F449" i="1"/>
  <c r="H449" i="1"/>
  <c r="E450" i="1"/>
  <c r="F450" i="1"/>
  <c r="H450" i="1"/>
  <c r="E451" i="1"/>
  <c r="F451" i="1"/>
  <c r="H451" i="1"/>
  <c r="E452" i="1"/>
  <c r="F452" i="1"/>
  <c r="H452" i="1"/>
  <c r="E453" i="1"/>
  <c r="F453" i="1"/>
  <c r="H453" i="1"/>
  <c r="E454" i="1"/>
  <c r="F454" i="1"/>
  <c r="H454" i="1"/>
  <c r="E455" i="1"/>
  <c r="F455" i="1"/>
  <c r="H455" i="1"/>
  <c r="E456" i="1"/>
  <c r="F456" i="1"/>
  <c r="H456" i="1"/>
  <c r="E457" i="1"/>
  <c r="F457" i="1"/>
  <c r="H457" i="1"/>
  <c r="E458" i="1"/>
  <c r="F458" i="1"/>
  <c r="H458" i="1"/>
  <c r="E459" i="1"/>
  <c r="F459" i="1"/>
  <c r="H459" i="1"/>
  <c r="E460" i="1"/>
  <c r="F460" i="1"/>
  <c r="H460" i="1"/>
  <c r="E461" i="1"/>
  <c r="F461" i="1"/>
  <c r="H461" i="1"/>
  <c r="E462" i="1"/>
  <c r="F462" i="1"/>
  <c r="H462" i="1"/>
  <c r="E463" i="1"/>
  <c r="F463" i="1"/>
  <c r="H463" i="1"/>
  <c r="E464" i="1"/>
  <c r="F464" i="1"/>
  <c r="H464" i="1"/>
  <c r="E465" i="1"/>
  <c r="F465" i="1"/>
  <c r="H465" i="1"/>
  <c r="E466" i="1"/>
  <c r="F466" i="1"/>
  <c r="H466" i="1"/>
  <c r="E467" i="1"/>
  <c r="F467" i="1"/>
  <c r="H467" i="1"/>
  <c r="E468" i="1"/>
  <c r="F468" i="1"/>
  <c r="H468" i="1"/>
  <c r="E469" i="1"/>
  <c r="F469" i="1"/>
  <c r="H469" i="1"/>
  <c r="E470" i="1"/>
  <c r="F470" i="1"/>
  <c r="H470" i="1"/>
  <c r="E471" i="1"/>
  <c r="F471" i="1"/>
  <c r="H471" i="1"/>
  <c r="E472" i="1"/>
  <c r="F472" i="1"/>
  <c r="H472" i="1"/>
  <c r="E473" i="1"/>
  <c r="F473" i="1"/>
  <c r="H473" i="1"/>
  <c r="E474" i="1"/>
  <c r="F474" i="1"/>
  <c r="H474" i="1"/>
  <c r="E475" i="1"/>
  <c r="F475" i="1"/>
  <c r="H475" i="1"/>
  <c r="E476" i="1"/>
  <c r="F476" i="1"/>
  <c r="H476" i="1"/>
  <c r="E477" i="1"/>
  <c r="F477" i="1"/>
  <c r="H477" i="1"/>
  <c r="E478" i="1"/>
  <c r="F478" i="1"/>
  <c r="H478" i="1"/>
  <c r="E479" i="1"/>
  <c r="F479" i="1"/>
  <c r="H479" i="1"/>
  <c r="E480" i="1"/>
  <c r="F480" i="1"/>
  <c r="H480" i="1"/>
  <c r="E481" i="1"/>
  <c r="F481" i="1"/>
  <c r="H481" i="1"/>
  <c r="E482" i="1"/>
  <c r="F482" i="1"/>
  <c r="H482" i="1"/>
  <c r="E483" i="1"/>
  <c r="F483" i="1"/>
  <c r="H483" i="1"/>
  <c r="E484" i="1"/>
  <c r="F484" i="1"/>
  <c r="H484" i="1"/>
  <c r="E296" i="1"/>
  <c r="F296" i="1"/>
  <c r="H296" i="1"/>
  <c r="E297" i="1"/>
  <c r="F297" i="1"/>
  <c r="H297" i="1"/>
  <c r="E298" i="1"/>
  <c r="F298" i="1"/>
  <c r="H298" i="1"/>
  <c r="E299" i="1"/>
  <c r="F299" i="1"/>
  <c r="H299" i="1"/>
  <c r="E300" i="1"/>
  <c r="F300" i="1"/>
  <c r="H300" i="1"/>
  <c r="E301" i="1"/>
  <c r="F301" i="1"/>
  <c r="H301" i="1"/>
  <c r="E302" i="1"/>
  <c r="F302" i="1"/>
  <c r="H302" i="1"/>
  <c r="E303" i="1"/>
  <c r="F303" i="1"/>
  <c r="H303" i="1"/>
  <c r="E304" i="1"/>
  <c r="F304" i="1"/>
  <c r="H304" i="1"/>
  <c r="E305" i="1"/>
  <c r="F305" i="1"/>
  <c r="H305" i="1"/>
  <c r="E276" i="1"/>
  <c r="F276" i="1"/>
  <c r="H276" i="1"/>
  <c r="E277" i="1"/>
  <c r="F277" i="1"/>
  <c r="H277" i="1"/>
  <c r="E278" i="1"/>
  <c r="F278" i="1"/>
  <c r="H278" i="1"/>
  <c r="E279" i="1"/>
  <c r="F279" i="1"/>
  <c r="H279" i="1"/>
  <c r="E280" i="1"/>
  <c r="F280" i="1"/>
  <c r="H280" i="1"/>
  <c r="E281" i="1"/>
  <c r="F281" i="1"/>
  <c r="H281" i="1"/>
  <c r="E282" i="1"/>
  <c r="F282" i="1"/>
  <c r="H282" i="1"/>
  <c r="E283" i="1"/>
  <c r="F283" i="1"/>
  <c r="H283" i="1"/>
  <c r="E284" i="1"/>
  <c r="F284" i="1"/>
  <c r="H284" i="1"/>
  <c r="E285" i="1"/>
  <c r="F285" i="1"/>
  <c r="H285" i="1"/>
  <c r="E286" i="1"/>
  <c r="F286" i="1"/>
  <c r="H286" i="1"/>
  <c r="E287" i="1"/>
  <c r="F287" i="1"/>
  <c r="H287" i="1"/>
  <c r="E288" i="1"/>
  <c r="F288" i="1"/>
  <c r="H288" i="1"/>
  <c r="E289" i="1"/>
  <c r="F289" i="1"/>
  <c r="H289" i="1"/>
  <c r="E290" i="1"/>
  <c r="F290" i="1"/>
  <c r="H290" i="1"/>
  <c r="E291" i="1"/>
  <c r="F291" i="1"/>
  <c r="H291" i="1"/>
  <c r="E292" i="1"/>
  <c r="F292" i="1"/>
  <c r="H292" i="1"/>
  <c r="E293" i="1"/>
  <c r="F293" i="1"/>
  <c r="H293" i="1"/>
  <c r="E294" i="1"/>
  <c r="F294" i="1"/>
  <c r="H294" i="1"/>
  <c r="E295" i="1"/>
  <c r="F295" i="1"/>
  <c r="H295" i="1"/>
  <c r="E266" i="1"/>
  <c r="F266" i="1"/>
  <c r="H266" i="1"/>
  <c r="E267" i="1"/>
  <c r="F267" i="1"/>
  <c r="H267" i="1"/>
  <c r="E268" i="1"/>
  <c r="F268" i="1"/>
  <c r="H268" i="1"/>
  <c r="E269" i="1"/>
  <c r="F269" i="1"/>
  <c r="H269" i="1"/>
  <c r="E270" i="1"/>
  <c r="F270" i="1"/>
  <c r="H270" i="1"/>
  <c r="E271" i="1"/>
  <c r="F271" i="1"/>
  <c r="H271" i="1"/>
  <c r="E272" i="1"/>
  <c r="F272" i="1"/>
  <c r="H272" i="1"/>
  <c r="E273" i="1"/>
  <c r="F273" i="1"/>
  <c r="H273" i="1"/>
  <c r="E274" i="1"/>
  <c r="F274" i="1"/>
  <c r="H274" i="1"/>
  <c r="E275" i="1"/>
  <c r="F275" i="1"/>
  <c r="H275" i="1"/>
  <c r="E250" i="1"/>
  <c r="F250" i="1"/>
  <c r="H250" i="1"/>
  <c r="E251" i="1"/>
  <c r="F251" i="1"/>
  <c r="H251" i="1"/>
  <c r="E252" i="1"/>
  <c r="F252" i="1"/>
  <c r="H252" i="1"/>
  <c r="E253" i="1"/>
  <c r="F253" i="1"/>
  <c r="H253" i="1"/>
  <c r="E254" i="1"/>
  <c r="F254" i="1"/>
  <c r="H254" i="1"/>
  <c r="E255" i="1"/>
  <c r="F255" i="1"/>
  <c r="H255" i="1"/>
  <c r="E256" i="1"/>
  <c r="F256" i="1"/>
  <c r="H256" i="1"/>
  <c r="E257" i="1"/>
  <c r="F257" i="1"/>
  <c r="H257" i="1"/>
  <c r="E259" i="1"/>
  <c r="F259" i="1"/>
  <c r="H259" i="1"/>
  <c r="E260" i="1"/>
  <c r="F260" i="1"/>
  <c r="H260" i="1"/>
  <c r="E261" i="1"/>
  <c r="F261" i="1"/>
  <c r="H261" i="1"/>
  <c r="E262" i="1"/>
  <c r="F262" i="1"/>
  <c r="H262" i="1"/>
  <c r="E263" i="1"/>
  <c r="F263" i="1"/>
  <c r="H263" i="1"/>
  <c r="E264" i="1"/>
  <c r="F264" i="1"/>
  <c r="H264" i="1"/>
  <c r="E265" i="1"/>
  <c r="F265" i="1"/>
  <c r="H265" i="1"/>
  <c r="E236" i="1"/>
  <c r="F236" i="1"/>
  <c r="H236" i="1"/>
  <c r="E237" i="1"/>
  <c r="F237" i="1"/>
  <c r="H237" i="1"/>
  <c r="E238" i="1"/>
  <c r="F238" i="1"/>
  <c r="H238" i="1"/>
  <c r="E239" i="1"/>
  <c r="F239" i="1"/>
  <c r="H239" i="1"/>
  <c r="E240" i="1"/>
  <c r="F240" i="1"/>
  <c r="H240" i="1"/>
  <c r="E241" i="1"/>
  <c r="F241" i="1"/>
  <c r="H241" i="1"/>
  <c r="E242" i="1"/>
  <c r="F242" i="1"/>
  <c r="H242" i="1"/>
  <c r="E243" i="1"/>
  <c r="F243" i="1"/>
  <c r="H243" i="1"/>
  <c r="E244" i="1"/>
  <c r="F244" i="1"/>
  <c r="H244" i="1"/>
  <c r="E245" i="1"/>
  <c r="F245" i="1"/>
  <c r="H245" i="1"/>
  <c r="E246" i="1"/>
  <c r="F246" i="1"/>
  <c r="H246" i="1"/>
  <c r="E247" i="1"/>
  <c r="F247" i="1"/>
  <c r="H247" i="1"/>
  <c r="E248" i="1"/>
  <c r="F248" i="1"/>
  <c r="H248" i="1"/>
  <c r="E249" i="1"/>
  <c r="F249" i="1"/>
  <c r="H249" i="1"/>
  <c r="E222" i="1"/>
  <c r="F222" i="1"/>
  <c r="H222" i="1"/>
  <c r="E223" i="1"/>
  <c r="F223" i="1"/>
  <c r="H223" i="1"/>
  <c r="E224" i="1"/>
  <c r="F224" i="1"/>
  <c r="H224" i="1"/>
  <c r="E225" i="1"/>
  <c r="F225" i="1"/>
  <c r="H225" i="1"/>
  <c r="E226" i="1"/>
  <c r="F226" i="1"/>
  <c r="H226" i="1"/>
  <c r="E227" i="1"/>
  <c r="F227" i="1"/>
  <c r="H227" i="1"/>
  <c r="E228" i="1"/>
  <c r="F228" i="1"/>
  <c r="H228" i="1"/>
  <c r="E229" i="1"/>
  <c r="F229" i="1"/>
  <c r="H229" i="1"/>
  <c r="E230" i="1"/>
  <c r="F230" i="1"/>
  <c r="H230" i="1"/>
  <c r="E231" i="1"/>
  <c r="F231" i="1"/>
  <c r="H231" i="1"/>
  <c r="E232" i="1"/>
  <c r="F232" i="1"/>
  <c r="H232" i="1"/>
  <c r="E233" i="1"/>
  <c r="F233" i="1"/>
  <c r="H233" i="1"/>
  <c r="E234" i="1"/>
  <c r="F234" i="1"/>
  <c r="H234" i="1"/>
  <c r="E235" i="1"/>
  <c r="F235" i="1"/>
  <c r="H235" i="1"/>
  <c r="E212" i="1"/>
  <c r="F212" i="1"/>
  <c r="H212" i="1"/>
  <c r="E213" i="1"/>
  <c r="F213" i="1"/>
  <c r="H213" i="1"/>
  <c r="E214" i="1"/>
  <c r="F214" i="1"/>
  <c r="H214" i="1"/>
  <c r="E215" i="1"/>
  <c r="F215" i="1"/>
  <c r="H215" i="1"/>
  <c r="E216" i="1"/>
  <c r="F216" i="1"/>
  <c r="H216" i="1"/>
  <c r="E217" i="1"/>
  <c r="F217" i="1"/>
  <c r="H217" i="1"/>
  <c r="E218" i="1"/>
  <c r="F218" i="1"/>
  <c r="H218" i="1"/>
  <c r="E219" i="1"/>
  <c r="F219" i="1"/>
  <c r="H219" i="1"/>
  <c r="E220" i="1"/>
  <c r="F220" i="1"/>
  <c r="H220" i="1"/>
  <c r="E221" i="1"/>
  <c r="F221" i="1"/>
  <c r="H221" i="1"/>
  <c r="E200" i="1"/>
  <c r="F200" i="1"/>
  <c r="H200" i="1"/>
  <c r="E201" i="1"/>
  <c r="F201" i="1"/>
  <c r="H201" i="1"/>
  <c r="E202" i="1"/>
  <c r="F202" i="1"/>
  <c r="H202" i="1"/>
  <c r="E203" i="1"/>
  <c r="F203" i="1"/>
  <c r="H203" i="1"/>
  <c r="E204" i="1"/>
  <c r="F204" i="1"/>
  <c r="H204" i="1"/>
  <c r="E205" i="1"/>
  <c r="F205" i="1"/>
  <c r="H205" i="1"/>
  <c r="E206" i="1"/>
  <c r="F206" i="1"/>
  <c r="H206" i="1"/>
  <c r="E207" i="1"/>
  <c r="F207" i="1"/>
  <c r="H207" i="1"/>
  <c r="E208" i="1"/>
  <c r="F208" i="1"/>
  <c r="H208" i="1"/>
  <c r="E209" i="1"/>
  <c r="F209" i="1"/>
  <c r="H209" i="1"/>
  <c r="E210" i="1"/>
  <c r="F210" i="1"/>
  <c r="H210" i="1"/>
  <c r="E211" i="1"/>
  <c r="F211" i="1"/>
  <c r="H211" i="1"/>
  <c r="E194" i="1"/>
  <c r="F194" i="1"/>
  <c r="H194" i="1"/>
  <c r="E195" i="1"/>
  <c r="F195" i="1"/>
  <c r="H195" i="1"/>
  <c r="E196" i="1"/>
  <c r="F196" i="1"/>
  <c r="H196" i="1"/>
  <c r="E197" i="1"/>
  <c r="F197" i="1"/>
  <c r="H197" i="1"/>
  <c r="E198" i="1"/>
  <c r="F198" i="1"/>
  <c r="H198" i="1"/>
  <c r="E199" i="1"/>
  <c r="F199" i="1"/>
  <c r="H199" i="1"/>
  <c r="E189" i="1"/>
  <c r="F189" i="1"/>
  <c r="H189" i="1"/>
  <c r="E190" i="1"/>
  <c r="F190" i="1"/>
  <c r="H190" i="1"/>
  <c r="E191" i="1"/>
  <c r="F191" i="1"/>
  <c r="H191" i="1"/>
  <c r="E192" i="1"/>
  <c r="F192" i="1"/>
  <c r="H192" i="1"/>
  <c r="E193" i="1"/>
  <c r="F193" i="1"/>
  <c r="H193" i="1"/>
  <c r="E162" i="1"/>
  <c r="F162" i="1"/>
  <c r="H162" i="1"/>
  <c r="E163" i="1"/>
  <c r="F163" i="1"/>
  <c r="H163" i="1"/>
  <c r="E164" i="1"/>
  <c r="F164" i="1"/>
  <c r="H164" i="1"/>
  <c r="E165" i="1"/>
  <c r="F165" i="1"/>
  <c r="H165" i="1"/>
  <c r="E166" i="1"/>
  <c r="F166" i="1"/>
  <c r="H166" i="1"/>
  <c r="E167" i="1"/>
  <c r="F167" i="1"/>
  <c r="H167" i="1"/>
  <c r="E168" i="1"/>
  <c r="F168" i="1"/>
  <c r="H168" i="1"/>
  <c r="E169" i="1"/>
  <c r="F169" i="1"/>
  <c r="H169" i="1"/>
  <c r="E170" i="1"/>
  <c r="F170" i="1"/>
  <c r="H170" i="1"/>
  <c r="E171" i="1"/>
  <c r="F171" i="1"/>
  <c r="H171" i="1"/>
  <c r="E172" i="1"/>
  <c r="F172" i="1"/>
  <c r="H172" i="1"/>
  <c r="E173" i="1"/>
  <c r="F173" i="1"/>
  <c r="H173" i="1"/>
  <c r="E174" i="1"/>
  <c r="F174" i="1"/>
  <c r="H174" i="1"/>
  <c r="E175" i="1"/>
  <c r="F175" i="1"/>
  <c r="H175" i="1"/>
  <c r="E176" i="1"/>
  <c r="F176" i="1"/>
  <c r="H176" i="1"/>
  <c r="E177" i="1"/>
  <c r="F177" i="1"/>
  <c r="H177" i="1"/>
  <c r="E178" i="1"/>
  <c r="F178" i="1"/>
  <c r="H178" i="1"/>
  <c r="E179" i="1"/>
  <c r="F179" i="1"/>
  <c r="H179" i="1"/>
  <c r="E180" i="1"/>
  <c r="F180" i="1"/>
  <c r="H180" i="1"/>
  <c r="E181" i="1"/>
  <c r="F181" i="1"/>
  <c r="H181" i="1"/>
  <c r="E182" i="1"/>
  <c r="F182" i="1"/>
  <c r="H182" i="1"/>
  <c r="E183" i="1"/>
  <c r="F183" i="1"/>
  <c r="H183" i="1"/>
  <c r="E184" i="1"/>
  <c r="F184" i="1"/>
  <c r="H184" i="1"/>
  <c r="E185" i="1"/>
  <c r="F185" i="1"/>
  <c r="H185" i="1"/>
  <c r="E186" i="1"/>
  <c r="F186" i="1"/>
  <c r="H186" i="1"/>
  <c r="E187" i="1"/>
  <c r="F187" i="1"/>
  <c r="H187" i="1"/>
  <c r="E188" i="1"/>
  <c r="F188" i="1"/>
  <c r="H188" i="1"/>
  <c r="E148" i="1"/>
  <c r="F148" i="1"/>
  <c r="H148" i="1"/>
  <c r="E149" i="1"/>
  <c r="F149" i="1"/>
  <c r="H149" i="1"/>
  <c r="E150" i="1"/>
  <c r="F150" i="1"/>
  <c r="H150" i="1"/>
  <c r="E151" i="1"/>
  <c r="F151" i="1"/>
  <c r="H151" i="1"/>
  <c r="E152" i="1"/>
  <c r="F152" i="1"/>
  <c r="H152" i="1"/>
  <c r="E153" i="1"/>
  <c r="F153" i="1"/>
  <c r="H153" i="1"/>
  <c r="E154" i="1"/>
  <c r="F154" i="1"/>
  <c r="H154" i="1"/>
  <c r="E155" i="1"/>
  <c r="F155" i="1"/>
  <c r="H155" i="1"/>
  <c r="E156" i="1"/>
  <c r="F156" i="1"/>
  <c r="H156" i="1"/>
  <c r="E157" i="1"/>
  <c r="F157" i="1"/>
  <c r="H157" i="1"/>
  <c r="E158" i="1"/>
  <c r="F158" i="1"/>
  <c r="H158" i="1"/>
  <c r="E159" i="1"/>
  <c r="F159" i="1"/>
  <c r="H159" i="1"/>
  <c r="E160" i="1"/>
  <c r="F160" i="1"/>
  <c r="H160" i="1"/>
  <c r="E161" i="1"/>
  <c r="F161" i="1"/>
  <c r="H161" i="1"/>
  <c r="E147" i="1"/>
  <c r="F147" i="1"/>
  <c r="H147" i="1"/>
  <c r="E143" i="1"/>
  <c r="F143" i="1"/>
  <c r="H143" i="1"/>
  <c r="E144" i="1"/>
  <c r="F144" i="1"/>
  <c r="H144" i="1"/>
  <c r="E145" i="1"/>
  <c r="F145" i="1"/>
  <c r="H145" i="1"/>
  <c r="E146" i="1"/>
  <c r="F146" i="1"/>
  <c r="H146" i="1"/>
  <c r="E141" i="1"/>
  <c r="F141" i="1"/>
  <c r="H141" i="1"/>
  <c r="E142" i="1"/>
  <c r="F142" i="1"/>
  <c r="H142" i="1"/>
  <c r="E139" i="1"/>
  <c r="F139" i="1"/>
  <c r="H139" i="1"/>
  <c r="E140" i="1"/>
  <c r="F140" i="1"/>
  <c r="H140" i="1"/>
  <c r="E137" i="1"/>
  <c r="F137" i="1"/>
  <c r="H137" i="1"/>
  <c r="E138" i="1"/>
  <c r="F138" i="1"/>
  <c r="H138" i="1"/>
  <c r="E136" i="1"/>
  <c r="F136" i="1"/>
  <c r="H136" i="1"/>
  <c r="E47" i="1" l="1"/>
  <c r="F47" i="1"/>
  <c r="H47" i="1"/>
  <c r="E48" i="1"/>
  <c r="F48" i="1"/>
  <c r="H48" i="1"/>
  <c r="E49" i="1"/>
  <c r="F49" i="1"/>
  <c r="H49" i="1"/>
  <c r="E50" i="1"/>
  <c r="F50" i="1"/>
  <c r="H50" i="1"/>
  <c r="E51" i="1"/>
  <c r="F51" i="1"/>
  <c r="H51" i="1"/>
  <c r="E52" i="1"/>
  <c r="F52" i="1"/>
  <c r="H52" i="1"/>
  <c r="E53" i="1"/>
  <c r="F53" i="1"/>
  <c r="H53" i="1"/>
  <c r="E54" i="1"/>
  <c r="F54" i="1"/>
  <c r="H54" i="1"/>
  <c r="E55" i="1"/>
  <c r="F55" i="1"/>
  <c r="H55" i="1"/>
  <c r="E56" i="1"/>
  <c r="F56" i="1"/>
  <c r="H56" i="1"/>
  <c r="E57" i="1"/>
  <c r="F57" i="1"/>
  <c r="H57" i="1"/>
  <c r="E58" i="1"/>
  <c r="F58" i="1"/>
  <c r="H58" i="1"/>
  <c r="E59" i="1"/>
  <c r="F59" i="1"/>
  <c r="H59" i="1"/>
  <c r="E60" i="1"/>
  <c r="F60" i="1"/>
  <c r="H60" i="1"/>
  <c r="E61" i="1"/>
  <c r="F61" i="1"/>
  <c r="H61" i="1"/>
  <c r="E62" i="1"/>
  <c r="F62" i="1"/>
  <c r="H62" i="1"/>
  <c r="E63" i="1"/>
  <c r="F63" i="1"/>
  <c r="H63" i="1"/>
  <c r="E64" i="1"/>
  <c r="F64" i="1"/>
  <c r="H64" i="1"/>
  <c r="E65" i="1"/>
  <c r="F65" i="1"/>
  <c r="H65" i="1"/>
  <c r="E66" i="1"/>
  <c r="F66" i="1"/>
  <c r="H66" i="1"/>
  <c r="E67" i="1"/>
  <c r="F67" i="1"/>
  <c r="H67" i="1"/>
  <c r="E68" i="1"/>
  <c r="F68" i="1"/>
  <c r="H68" i="1"/>
  <c r="E69" i="1"/>
  <c r="F69" i="1"/>
  <c r="H69" i="1"/>
  <c r="E70" i="1"/>
  <c r="F70" i="1"/>
  <c r="H70" i="1"/>
  <c r="E71" i="1"/>
  <c r="F71" i="1"/>
  <c r="H71" i="1"/>
  <c r="E72" i="1"/>
  <c r="F72" i="1"/>
  <c r="H72" i="1"/>
  <c r="E73" i="1"/>
  <c r="F73" i="1"/>
  <c r="H73" i="1"/>
  <c r="E74" i="1"/>
  <c r="F74" i="1"/>
  <c r="H74" i="1"/>
  <c r="E75" i="1"/>
  <c r="F75" i="1"/>
  <c r="H75" i="1"/>
  <c r="E76" i="1"/>
  <c r="F76" i="1"/>
  <c r="H76" i="1"/>
  <c r="E77" i="1"/>
  <c r="F77" i="1"/>
  <c r="H77" i="1"/>
  <c r="E78" i="1"/>
  <c r="F78" i="1"/>
  <c r="H78" i="1"/>
  <c r="E79" i="1"/>
  <c r="F79" i="1"/>
  <c r="H79" i="1"/>
  <c r="E80" i="1"/>
  <c r="F80" i="1"/>
  <c r="H80" i="1"/>
  <c r="E81" i="1"/>
  <c r="F81" i="1"/>
  <c r="H81" i="1"/>
  <c r="E82" i="1"/>
  <c r="F82" i="1"/>
  <c r="H82" i="1"/>
  <c r="E83" i="1"/>
  <c r="F83" i="1"/>
  <c r="H83" i="1"/>
  <c r="E84" i="1"/>
  <c r="F84" i="1"/>
  <c r="H84" i="1"/>
  <c r="E85" i="1"/>
  <c r="F85" i="1"/>
  <c r="H85" i="1"/>
  <c r="E86" i="1"/>
  <c r="F86" i="1"/>
  <c r="H86" i="1"/>
  <c r="E87" i="1"/>
  <c r="F87" i="1"/>
  <c r="H87" i="1"/>
  <c r="E88" i="1"/>
  <c r="F88" i="1"/>
  <c r="H88" i="1"/>
  <c r="E89" i="1"/>
  <c r="F89" i="1"/>
  <c r="H89" i="1"/>
  <c r="E90" i="1"/>
  <c r="F90" i="1"/>
  <c r="H90" i="1"/>
  <c r="E91" i="1"/>
  <c r="F91" i="1"/>
  <c r="H91" i="1"/>
  <c r="E92" i="1"/>
  <c r="F92" i="1"/>
  <c r="H92" i="1"/>
  <c r="E93" i="1"/>
  <c r="F93" i="1"/>
  <c r="H93" i="1"/>
  <c r="E94" i="1"/>
  <c r="F94" i="1"/>
  <c r="H94" i="1"/>
  <c r="E95" i="1"/>
  <c r="F95" i="1"/>
  <c r="H95" i="1"/>
  <c r="E96" i="1"/>
  <c r="F96" i="1"/>
  <c r="H96" i="1"/>
  <c r="E97" i="1"/>
  <c r="F97" i="1"/>
  <c r="H97" i="1"/>
  <c r="E98" i="1"/>
  <c r="F98" i="1"/>
  <c r="H98" i="1"/>
  <c r="E99" i="1"/>
  <c r="F99" i="1"/>
  <c r="H99" i="1"/>
  <c r="E100" i="1"/>
  <c r="F100" i="1"/>
  <c r="H100" i="1"/>
  <c r="E101" i="1"/>
  <c r="F101" i="1"/>
  <c r="H101" i="1"/>
  <c r="E102" i="1"/>
  <c r="F102" i="1"/>
  <c r="H102" i="1"/>
  <c r="E103" i="1"/>
  <c r="F103" i="1"/>
  <c r="H103" i="1"/>
  <c r="E104" i="1"/>
  <c r="F104" i="1"/>
  <c r="H104" i="1"/>
  <c r="E105" i="1"/>
  <c r="F105" i="1"/>
  <c r="H105" i="1"/>
  <c r="E106" i="1"/>
  <c r="F106" i="1"/>
  <c r="H106" i="1"/>
  <c r="E107" i="1"/>
  <c r="F107" i="1"/>
  <c r="H107" i="1"/>
  <c r="E108" i="1"/>
  <c r="F108" i="1"/>
  <c r="H108" i="1"/>
  <c r="E109" i="1"/>
  <c r="F109" i="1"/>
  <c r="H109" i="1"/>
  <c r="E110" i="1"/>
  <c r="F110" i="1"/>
  <c r="H110" i="1"/>
  <c r="E111" i="1"/>
  <c r="F111" i="1"/>
  <c r="H111" i="1"/>
  <c r="E112" i="1"/>
  <c r="F112" i="1"/>
  <c r="H112" i="1"/>
  <c r="E113" i="1"/>
  <c r="F113" i="1"/>
  <c r="H113" i="1"/>
  <c r="E114" i="1"/>
  <c r="F114" i="1"/>
  <c r="H114" i="1"/>
  <c r="E115" i="1"/>
  <c r="F115" i="1"/>
  <c r="H115" i="1"/>
  <c r="E116" i="1"/>
  <c r="F116" i="1"/>
  <c r="H116" i="1"/>
  <c r="E117" i="1"/>
  <c r="F117" i="1"/>
  <c r="H117" i="1"/>
  <c r="E118" i="1"/>
  <c r="F118" i="1"/>
  <c r="H118" i="1"/>
  <c r="E119" i="1"/>
  <c r="F119" i="1"/>
  <c r="H119" i="1"/>
  <c r="E120" i="1"/>
  <c r="F120" i="1"/>
  <c r="H120" i="1"/>
  <c r="E121" i="1"/>
  <c r="F121" i="1"/>
  <c r="H121" i="1"/>
  <c r="E122" i="1"/>
  <c r="F122" i="1"/>
  <c r="H122" i="1"/>
  <c r="E123" i="1"/>
  <c r="F123" i="1"/>
  <c r="H123" i="1"/>
  <c r="E124" i="1"/>
  <c r="F124" i="1"/>
  <c r="H124" i="1"/>
  <c r="E125" i="1"/>
  <c r="F125" i="1"/>
  <c r="H125" i="1"/>
  <c r="E126" i="1"/>
  <c r="F126" i="1"/>
  <c r="H126" i="1"/>
  <c r="E127" i="1"/>
  <c r="F127" i="1"/>
  <c r="H127" i="1"/>
  <c r="E128" i="1"/>
  <c r="F128" i="1"/>
  <c r="H128" i="1"/>
  <c r="E129" i="1"/>
  <c r="F129" i="1"/>
  <c r="H129" i="1"/>
  <c r="E130" i="1"/>
  <c r="F130" i="1"/>
  <c r="H130" i="1"/>
  <c r="E131" i="1"/>
  <c r="F131" i="1"/>
  <c r="H131" i="1"/>
  <c r="E132" i="1"/>
  <c r="F132" i="1"/>
  <c r="H132" i="1"/>
  <c r="E133" i="1"/>
  <c r="F133" i="1"/>
  <c r="H133" i="1"/>
  <c r="E134" i="1"/>
  <c r="F134" i="1"/>
  <c r="H134" i="1"/>
  <c r="E135" i="1"/>
  <c r="F135" i="1"/>
  <c r="H135" i="1"/>
  <c r="E26" i="1"/>
  <c r="F26" i="1"/>
  <c r="H26" i="1"/>
  <c r="E27" i="1"/>
  <c r="F27" i="1"/>
  <c r="H27" i="1"/>
  <c r="E28" i="1"/>
  <c r="F28" i="1"/>
  <c r="H28" i="1"/>
  <c r="E29" i="1"/>
  <c r="F29" i="1"/>
  <c r="H29" i="1"/>
  <c r="E30" i="1"/>
  <c r="F30" i="1"/>
  <c r="H30" i="1"/>
  <c r="E31" i="1"/>
  <c r="F31" i="1"/>
  <c r="H31" i="1"/>
  <c r="E32" i="1"/>
  <c r="F32" i="1"/>
  <c r="H32" i="1"/>
  <c r="E33" i="1"/>
  <c r="F33" i="1"/>
  <c r="H33" i="1"/>
  <c r="E34" i="1"/>
  <c r="F34" i="1"/>
  <c r="H34" i="1"/>
  <c r="E35" i="1"/>
  <c r="F35" i="1"/>
  <c r="H35" i="1"/>
  <c r="E36" i="1"/>
  <c r="F36" i="1"/>
  <c r="H36" i="1"/>
  <c r="E37" i="1"/>
  <c r="F37" i="1"/>
  <c r="H37" i="1"/>
  <c r="E38" i="1"/>
  <c r="F38" i="1"/>
  <c r="H38" i="1"/>
  <c r="E39" i="1"/>
  <c r="F39" i="1"/>
  <c r="H39" i="1"/>
  <c r="E40" i="1"/>
  <c r="F40" i="1"/>
  <c r="H40" i="1"/>
  <c r="E41" i="1"/>
  <c r="F41" i="1"/>
  <c r="H41" i="1"/>
  <c r="E42" i="1"/>
  <c r="F42" i="1"/>
  <c r="H42" i="1"/>
  <c r="E43" i="1"/>
  <c r="F43" i="1"/>
  <c r="H43" i="1"/>
  <c r="E44" i="1"/>
  <c r="F44" i="1"/>
  <c r="H44" i="1"/>
  <c r="E45" i="1"/>
  <c r="F45" i="1"/>
  <c r="H45" i="1"/>
  <c r="H25" i="1"/>
  <c r="F25" i="1"/>
  <c r="E25" i="1"/>
</calcChain>
</file>

<file path=xl/sharedStrings.xml><?xml version="1.0" encoding="utf-8"?>
<sst xmlns="http://schemas.openxmlformats.org/spreadsheetml/2006/main" count="37349" uniqueCount="8990">
  <si>
    <t>INDEX OF SHEETS</t>
  </si>
  <si>
    <t># OF PAGES</t>
  </si>
  <si>
    <t>SHEET NO.</t>
  </si>
  <si>
    <t>TITLE</t>
  </si>
  <si>
    <t>DRWG.NO.</t>
  </si>
  <si>
    <t>DATE</t>
  </si>
  <si>
    <t>1</t>
  </si>
  <si>
    <t>TITLE SHEET</t>
  </si>
  <si>
    <t>SUMMARY OF TRAFFIC SIGNAL QUANTITIES</t>
  </si>
  <si>
    <t>TRAFFIC SIGNAL NOTES</t>
  </si>
  <si>
    <t>TRAFFIC SIGNAL STREET NAME SIGNS</t>
  </si>
  <si>
    <t>GROUNDING ARRAY DETAIL</t>
  </si>
  <si>
    <t>PEDESTRIAN PUSH BUTTON PEDESTAL DETAIL</t>
  </si>
  <si>
    <t>TRAFFIC SIGNAL QUANTITIES (SIGNAL #1)</t>
  </si>
  <si>
    <t>-</t>
  </si>
  <si>
    <t>SIGNALIZATION PLAN SHEETS (SIGNAL #1)</t>
  </si>
  <si>
    <t>TRAFFIC SIGNAL QUANTITIES (SIGNAL #2)</t>
  </si>
  <si>
    <t>SIGNALIZATION PLAN SHEETS (SIGNAL #2)</t>
  </si>
  <si>
    <t>TRAFFIC SIGNAL QUANTITIES (SIGNAL #3)</t>
  </si>
  <si>
    <t>SIGNALIZATION PLAN SHEETS (SIGNAL #3)</t>
  </si>
  <si>
    <t>TRAFFIC SIGNAL QUANTITIES (SIGNAL #4)</t>
  </si>
  <si>
    <t>SIGNALIZATION PLAN SHEETS (SIGNAL #4)</t>
  </si>
  <si>
    <t>TRAFFIC SIGNAL QUANTITIES (SIGNAL #5)</t>
  </si>
  <si>
    <t>SIGNALIZATION PLAN SHEETS (SIGNAL #5)</t>
  </si>
  <si>
    <t>TRAFFIC SIGNAL QUANTITIES (SIGNAL #6)</t>
  </si>
  <si>
    <t>SIGNALIZATION PLAN SHEETS (SIGNAL #6)</t>
  </si>
  <si>
    <t>TRAFFIC SIGNAL QUANTITIES (SIGNAL #7)</t>
  </si>
  <si>
    <t>SIGNALIZATION PLAN SHEETS (SIGNAL #7)</t>
  </si>
  <si>
    <t>TRAFFIC SIGNAL QUANTITIES (SIGNAL #8)</t>
  </si>
  <si>
    <t>SIGNALIZATION PLAN SHEETS (SIGNAL #8)</t>
  </si>
  <si>
    <t>TRAFFIC SIGNAL QUANTITIES (SIGNAL #9)</t>
  </si>
  <si>
    <t>SIGNALIZATION PLAN SHEETS (SIGNAL #9)</t>
  </si>
  <si>
    <t>TRAFFIC SIGNAL QUANTITIES (SIGNAL #10)</t>
  </si>
  <si>
    <t>SIGNALIZATION PLAN SHEETS (SIGNAL #10)</t>
  </si>
  <si>
    <t>ROADWAY STANDARD DRAWINGS</t>
  </si>
  <si>
    <r>
      <t>SD-1</t>
    </r>
    <r>
      <rPr>
        <sz val="9"/>
        <rFont val="Arial"/>
        <family val="2"/>
      </rPr>
      <t>________________________________________________</t>
    </r>
  </si>
  <si>
    <r>
      <t>ANTENNA POLE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</si>
  <si>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SD-2</t>
    </r>
    <r>
      <rPr>
        <sz val="9"/>
        <rFont val="Arial"/>
        <family val="2"/>
      </rPr>
      <t>________________________________________________</t>
    </r>
  </si>
  <si>
    <r>
      <t>SPAN WIRE INSTALLATION WITH COMMUNICATION CABLE CROSSING POLE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</si>
  <si>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SD-3</t>
    </r>
    <r>
      <rPr>
        <sz val="9"/>
        <rFont val="Arial"/>
        <family val="2"/>
      </rPr>
      <t>________________________________________________</t>
    </r>
  </si>
  <si>
    <r>
      <t>SPAN WIRE ASSEMBLY STEEL POLE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</si>
  <si>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SD-4</t>
    </r>
    <r>
      <rPr>
        <sz val="9"/>
        <rFont val="Arial"/>
        <family val="2"/>
      </rPr>
      <t>________________________________________________</t>
    </r>
  </si>
  <si>
    <r>
      <t>LOOP DETECTOR INSTALLATION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</si>
  <si>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SD-5</t>
    </r>
    <r>
      <rPr>
        <sz val="9"/>
        <rFont val="Arial"/>
        <family val="2"/>
      </rPr>
      <t>________________________________________________</t>
    </r>
  </si>
  <si>
    <r>
      <t>CONTROLLER CABINET UTILITY DRAWER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</si>
  <si>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SD-6</t>
    </r>
    <r>
      <rPr>
        <sz val="9"/>
        <rFont val="Arial"/>
        <family val="2"/>
      </rPr>
      <t>________________________________________________</t>
    </r>
  </si>
  <si>
    <r>
      <t>HEAVY DUTY PULL BOX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</si>
  <si>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SD-7</t>
    </r>
    <r>
      <rPr>
        <sz val="9"/>
        <rFont val="Arial"/>
        <family val="2"/>
      </rPr>
      <t>________________________________________________</t>
    </r>
  </si>
  <si>
    <r>
      <t>SPAN WIRE ASSEMBLY WOOD POLE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</si>
  <si>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SD-8</t>
    </r>
    <r>
      <rPr>
        <sz val="9"/>
        <rFont val="Arial"/>
        <family val="2"/>
      </rPr>
      <t>_______________________________________________</t>
    </r>
  </si>
  <si>
    <r>
      <t>SIGNAL HEAD PLACEMENT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</si>
  <si>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SD-9</t>
    </r>
    <r>
      <rPr>
        <sz val="9"/>
        <rFont val="Arial"/>
        <family val="2"/>
      </rPr>
      <t>_______________________________________________</t>
    </r>
  </si>
  <si>
    <r>
      <t>SERVICE POINT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</si>
  <si>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SD-10</t>
    </r>
    <r>
      <rPr>
        <sz val="9"/>
        <rFont val="Arial"/>
        <family val="2"/>
      </rPr>
      <t>________________________________________________</t>
    </r>
  </si>
  <si>
    <r>
      <t>WOOD POLE SPAN WIRE INSTALLATION POLE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</si>
  <si>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SD-11</t>
    </r>
    <r>
      <rPr>
        <sz val="9"/>
        <rFont val="Arial"/>
        <family val="2"/>
      </rPr>
      <t>_______________________________________________</t>
    </r>
  </si>
  <si>
    <r>
      <t>STEEL POLE WITH MAST ARM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</si>
  <si>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SD-12</t>
    </r>
    <r>
      <rPr>
        <sz val="9"/>
        <rFont val="Arial"/>
        <family val="2"/>
      </rPr>
      <t>_______________________________________________</t>
    </r>
  </si>
  <si>
    <r>
      <t xml:space="preserve">SERVICE POINT INSTALLATION WITH SUPPLEMENTAL GROUNDING ARRAY 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</si>
  <si>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SD-13</t>
    </r>
    <r>
      <rPr>
        <sz val="9"/>
        <rFont val="Arial"/>
        <family val="2"/>
      </rPr>
      <t>_______________________________________________</t>
    </r>
  </si>
  <si>
    <r>
      <t>FLASHING BEACON INSTALLATION FOR HAZARDOUS CONDITIONS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</si>
  <si>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SD-14</t>
    </r>
    <r>
      <rPr>
        <sz val="9"/>
        <rFont val="Arial"/>
        <family val="2"/>
      </rPr>
      <t>_______________________________________________</t>
    </r>
  </si>
  <si>
    <r>
      <t>FLASHING BEACON INSTALLATION FOR HAZARDOUS CONDITIONS AND SCHOOL ZONES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</si>
  <si>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SD-15</t>
    </r>
    <r>
      <rPr>
        <sz val="9"/>
        <rFont val="Arial"/>
        <family val="2"/>
      </rPr>
      <t>_______________________________________________</t>
    </r>
  </si>
  <si>
    <r>
      <t xml:space="preserve">SOLAR POWERED FLASHING BEACON INSTALLATION FOR SCHOOL ZONE SIGNING 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</si>
  <si>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r>
      <t>SD-16</t>
    </r>
    <r>
      <rPr>
        <sz val="9"/>
        <rFont val="Arial"/>
        <family val="2"/>
      </rPr>
      <t>_______________________________________________</t>
    </r>
  </si>
  <si>
    <r>
      <t>OVERHEAD SIGN DETAILS (OVERHEAD SIGN MOUNTED ON STEEL POLE WITH MAST ARM)</t>
    </r>
    <r>
      <rPr>
        <sz val="9"/>
        <rFont val="Arial"/>
        <family val="2"/>
      </rPr>
      <t>_______________________________________________________________________________________________________________________________________________________________________________________________________________________________</t>
    </r>
  </si>
  <si>
    <t>ITEM NO</t>
  </si>
  <si>
    <t>ALT ID NO</t>
  </si>
  <si>
    <t>UNITS</t>
  </si>
  <si>
    <t>ITEM DESCRIPTION</t>
  </si>
  <si>
    <t>201001</t>
  </si>
  <si>
    <t>201</t>
  </si>
  <si>
    <t>ACRE</t>
  </si>
  <si>
    <t>CLEARING</t>
  </si>
  <si>
    <t>201002</t>
  </si>
  <si>
    <t>SP &amp; 201</t>
  </si>
  <si>
    <t>201011</t>
  </si>
  <si>
    <t>STATION</t>
  </si>
  <si>
    <t>201012</t>
  </si>
  <si>
    <t>201101</t>
  </si>
  <si>
    <t>GRUBBING</t>
  </si>
  <si>
    <t>201111</t>
  </si>
  <si>
    <t>201112</t>
  </si>
  <si>
    <t>201201</t>
  </si>
  <si>
    <t>SELECTIVE CLEARING</t>
  </si>
  <si>
    <t>201251</t>
  </si>
  <si>
    <t>SP</t>
  </si>
  <si>
    <t>SPECIAL CLEARING</t>
  </si>
  <si>
    <t>201255</t>
  </si>
  <si>
    <t>201301</t>
  </si>
  <si>
    <t>EACH</t>
  </si>
  <si>
    <t>CLEARING AND GRUBBING TREES</t>
  </si>
  <si>
    <t>201311</t>
  </si>
  <si>
    <t>201401</t>
  </si>
  <si>
    <t>LUMP SUM</t>
  </si>
  <si>
    <t>SITE PREPARATION (SITE NO. 1)</t>
  </si>
  <si>
    <t>201410</t>
  </si>
  <si>
    <t>BRIDGE SITE PREPARATION</t>
  </si>
  <si>
    <t>202000</t>
  </si>
  <si>
    <t>202</t>
  </si>
  <si>
    <t>REMOVAL AND DISPOSAL OF CURB INLETS</t>
  </si>
  <si>
    <t>202001</t>
  </si>
  <si>
    <t>LIN. FT.</t>
  </si>
  <si>
    <t>REMOVAL AND DISPOSAL OF CURB</t>
  </si>
  <si>
    <t>202003</t>
  </si>
  <si>
    <t>REMOVAL AND DISPOSAL OF CURB AND GUTTER</t>
  </si>
  <si>
    <t>202004</t>
  </si>
  <si>
    <t>REMOVAL AND DISPOSAL OF ASPHALT CURB</t>
  </si>
  <si>
    <t>202005</t>
  </si>
  <si>
    <t>REMOVAL AND DISPOSAL OF CONCRETE CURB</t>
  </si>
  <si>
    <t>202006</t>
  </si>
  <si>
    <t>REMOVAL AND DISPOSAL OF WATER WELL</t>
  </si>
  <si>
    <t>202007</t>
  </si>
  <si>
    <t>REMOVAL AND DISPOSAL OF TIRES</t>
  </si>
  <si>
    <t>202008</t>
  </si>
  <si>
    <t>REMOVAL AND DISPOSAL OF BRICK COLUMNS</t>
  </si>
  <si>
    <t>202009</t>
  </si>
  <si>
    <t>REMOVAL AND DISPOSAL OF WELL</t>
  </si>
  <si>
    <t>202010</t>
  </si>
  <si>
    <t>REMOVAL AND DISPOSAL OF FRAME SHED</t>
  </si>
  <si>
    <t>202011</t>
  </si>
  <si>
    <t>REMOVAL AND DISPOSAL OF FENCE</t>
  </si>
  <si>
    <t>202012</t>
  </si>
  <si>
    <t>REMOVAL AND DISPOSAL OF WIRE FENCE</t>
  </si>
  <si>
    <t>202013</t>
  </si>
  <si>
    <t>REMOVAL AND DISPOSAL OF CHAIN LINK FENCE</t>
  </si>
  <si>
    <t>202014</t>
  </si>
  <si>
    <t>REMOVAL AND DISPOSAL OF BOARD FENCE</t>
  </si>
  <si>
    <t>202015</t>
  </si>
  <si>
    <t>REMOVAL AND DISPOSAL OF ORNAMENTAL FENCE</t>
  </si>
  <si>
    <t>202016</t>
  </si>
  <si>
    <t>REMOVAL AND DISPOSAL OF PIPE FENCE</t>
  </si>
  <si>
    <t>202017</t>
  </si>
  <si>
    <t>REMOVAL AND DISPOSAL OF GATES</t>
  </si>
  <si>
    <t>202018</t>
  </si>
  <si>
    <t>REMOVAL AND DISPOSAL OF LAWN HYDRANT</t>
  </si>
  <si>
    <t>202019</t>
  </si>
  <si>
    <t>REMOVAL AND DISPOSAL OF UNDERGROUND ELECTRICAL LINE</t>
  </si>
  <si>
    <t>202020</t>
  </si>
  <si>
    <t>REMOVAL AND DISPOSAL OF PVC PIPE</t>
  </si>
  <si>
    <t>202021</t>
  </si>
  <si>
    <t>REMOVAL AND DISPOSAL OF POSTS</t>
  </si>
  <si>
    <t>202022</t>
  </si>
  <si>
    <t>REMOVAL AND DISPOSAL OF FENCE POSTS</t>
  </si>
  <si>
    <t>202023</t>
  </si>
  <si>
    <t>REMOVAL AND DISPOSAL OF GATE POSTS</t>
  </si>
  <si>
    <t>202024</t>
  </si>
  <si>
    <t>REMOVAL AND DISPOSAL OF BRICK POSTS</t>
  </si>
  <si>
    <t>202025</t>
  </si>
  <si>
    <t>REMOVAL AND DISPOSAL OF STEEL POSTS</t>
  </si>
  <si>
    <t>202026</t>
  </si>
  <si>
    <t>REMOVAL AND DISPOSAL OF CONCRETE POSTS</t>
  </si>
  <si>
    <t>202028</t>
  </si>
  <si>
    <t>REMOVAL AND DISPOSAL OF SIGN POSTS</t>
  </si>
  <si>
    <t>202029</t>
  </si>
  <si>
    <t>REMOVAL AND DISPOSAL OF BUTANE TANKS</t>
  </si>
  <si>
    <t>202030</t>
  </si>
  <si>
    <t>SQ. YD.</t>
  </si>
  <si>
    <t>REMOVAL AND DISPOSAL OF CONCRETE SLABS</t>
  </si>
  <si>
    <t>202031</t>
  </si>
  <si>
    <t>REMOVAL AND DISPOSAL OF WALLS</t>
  </si>
  <si>
    <t>202032</t>
  </si>
  <si>
    <t>REMOVAL AND DISPOSAL OF RETAINING WALLS</t>
  </si>
  <si>
    <t>202033</t>
  </si>
  <si>
    <t>REMOVAL AND DISPOSAL OF BRICK WALLS</t>
  </si>
  <si>
    <t>202034</t>
  </si>
  <si>
    <t>REMOVAL AND DISPOSAL OF ROCK WALLS</t>
  </si>
  <si>
    <t>202035</t>
  </si>
  <si>
    <t>REMOVAL AND DISPOSAL OF CONCRETE WALLS</t>
  </si>
  <si>
    <t>202036</t>
  </si>
  <si>
    <t>REMOVAL AND DISPOSAL OF PARAPET WALLS</t>
  </si>
  <si>
    <t>202037</t>
  </si>
  <si>
    <t>REMOVAL AND DISPOSAL OF BARRIER WALL</t>
  </si>
  <si>
    <t>202038</t>
  </si>
  <si>
    <t>REMOVAL AND DISPOSAL OF CONCRETE PARAPET WALL</t>
  </si>
  <si>
    <t>202039</t>
  </si>
  <si>
    <t>REMOVAL AND DISPOSAL OF PIER PROTECTION</t>
  </si>
  <si>
    <t>202040</t>
  </si>
  <si>
    <t>SP &amp; 202</t>
  </si>
  <si>
    <t>REMOVAL AND DISPOSAL OF EXISTING STRUCTURES</t>
  </si>
  <si>
    <t>202041</t>
  </si>
  <si>
    <t>REMOVAL AND DISPOSAL OF PAVEMENT</t>
  </si>
  <si>
    <t>202042</t>
  </si>
  <si>
    <t>REMOVAL AND DISPOSAL OF CONCRETE PAVEMENT</t>
  </si>
  <si>
    <t>202043</t>
  </si>
  <si>
    <t>REMOVAL AND DISPOSAL OF ASPHALT PAVEMENT</t>
  </si>
  <si>
    <t>202044</t>
  </si>
  <si>
    <t>REMOVAL OF EXISTING PORTLAND CEMENT CONCRETE PAVEMENT</t>
  </si>
  <si>
    <t>202045</t>
  </si>
  <si>
    <t>202046</t>
  </si>
  <si>
    <t>REMOVAL AND DISPOSAL OF ISLANDS</t>
  </si>
  <si>
    <t>202047</t>
  </si>
  <si>
    <t>REMOVAL AND DISPOSAL OF CONCRETE ISLANDS</t>
  </si>
  <si>
    <t>202048</t>
  </si>
  <si>
    <t>REMOVAL AND DISPOSAL OF ASPHALT ISLANDS</t>
  </si>
  <si>
    <t>202049</t>
  </si>
  <si>
    <t>REMOVAL AND DISPOSAL OF PIPE CULVERTS</t>
  </si>
  <si>
    <t>202050</t>
  </si>
  <si>
    <t>REMOVAL AND DISPOSAL OF COLUMNS</t>
  </si>
  <si>
    <t>202051</t>
  </si>
  <si>
    <t>REMOVAL AND DISPOSAL OF APPROACH SLABS</t>
  </si>
  <si>
    <t>202052</t>
  </si>
  <si>
    <t>REMOVAL AND DISPOSAL OF APPROACH GUTTERS</t>
  </si>
  <si>
    <t>202053</t>
  </si>
  <si>
    <t>REMOVAL AND DISPOSAL OF APPROACH SLAB AND GUTTERS</t>
  </si>
  <si>
    <t>202056</t>
  </si>
  <si>
    <t>202057</t>
  </si>
  <si>
    <t>REMOVAL AND DISPOSAL OF BIRD BATH</t>
  </si>
  <si>
    <t>202058</t>
  </si>
  <si>
    <t>REMOVAL AND DISPOSAL OF BELL</t>
  </si>
  <si>
    <t>202059</t>
  </si>
  <si>
    <t>REMOVAL AND DISPOSAL OF WAGON WHEELS</t>
  </si>
  <si>
    <t>202060</t>
  </si>
  <si>
    <t>REMOVAL AND DISPOSAL OF ROCK DITCH LINING</t>
  </si>
  <si>
    <t>202061</t>
  </si>
  <si>
    <t>REMOVAL AND DISPOSAL OF DRIVEWAYS</t>
  </si>
  <si>
    <t>202062</t>
  </si>
  <si>
    <t>REMOVAL AND DISPOSAL OF CONCRETE DRIVEWAYS</t>
  </si>
  <si>
    <t>202063</t>
  </si>
  <si>
    <t>REMOVAL AND DISPOSAL OF ASPHALT DRIVEWAYS</t>
  </si>
  <si>
    <t>202064</t>
  </si>
  <si>
    <t>REMOVAL AND DISPOSAL OF PARKING METERS</t>
  </si>
  <si>
    <t>202065</t>
  </si>
  <si>
    <t>REMOVAL AND DISPOSAL OF BARRICADES</t>
  </si>
  <si>
    <t>202066</t>
  </si>
  <si>
    <t>REMOVAL AND DISPOSAL OF CONCRETE PARKING AREA</t>
  </si>
  <si>
    <t>202067</t>
  </si>
  <si>
    <t>REMOVAL AND DISPOSAL OF ASPHALT PARKING AREAS</t>
  </si>
  <si>
    <t>202068</t>
  </si>
  <si>
    <t>CU. YD.</t>
  </si>
  <si>
    <t>REMOVAL AND DISPOSAL OF CONCRETE DEBRIS</t>
  </si>
  <si>
    <t>202071</t>
  </si>
  <si>
    <t>REMOVAL AND DISPOSAL OF STEPS</t>
  </si>
  <si>
    <t>202072</t>
  </si>
  <si>
    <t>REMOVAL AND DISPOSAL OF WALKS</t>
  </si>
  <si>
    <t>202073</t>
  </si>
  <si>
    <t>REMOVAL AND DISPOSAL OF WALKS AND STEPS</t>
  </si>
  <si>
    <t>202074</t>
  </si>
  <si>
    <t>REMOVAL AND DISPOSAL OF EXISTING WINGS</t>
  </si>
  <si>
    <t>202075</t>
  </si>
  <si>
    <t>REMOVAL AND DISPOSAL OF PEDESTRIAN BRIDGE</t>
  </si>
  <si>
    <t>202076</t>
  </si>
  <si>
    <t>REMOVAL AND DISPOSAL OF FOOT BRIDGE</t>
  </si>
  <si>
    <t>202077</t>
  </si>
  <si>
    <t>REMOVAL AND DISPOSAL OF UNDERDRAIN COVER</t>
  </si>
  <si>
    <t>202078</t>
  </si>
  <si>
    <t>REMOVAL AND DISPOSAL OF CONCRETE HEADWALLS AND WINGWALLS</t>
  </si>
  <si>
    <t>202079</t>
  </si>
  <si>
    <t>REMOVAL AND DISPOSAL OF GRAIN BIN</t>
  </si>
  <si>
    <t>202080</t>
  </si>
  <si>
    <t>REMOVAL AND DISPOSAL OF SIDEWALKS</t>
  </si>
  <si>
    <t>202081</t>
  </si>
  <si>
    <t>202082</t>
  </si>
  <si>
    <t>REMOVAL AND DISPOSAL OF FOUNDATIONS</t>
  </si>
  <si>
    <t>202083</t>
  </si>
  <si>
    <t>REMOVAL AND DISPOSAL OF CONCRETE FOUNDATION</t>
  </si>
  <si>
    <t>202084</t>
  </si>
  <si>
    <t>REMOVAL AND DISPOSAL OF SIGN FOUNDATIONS</t>
  </si>
  <si>
    <t>202085</t>
  </si>
  <si>
    <t>REMOVAL AND DISPOSAL OF POLE FOUNDATION</t>
  </si>
  <si>
    <t>202086</t>
  </si>
  <si>
    <t>REMOVAL AND DISPOSAL OF HOUSE FOUNDATION</t>
  </si>
  <si>
    <t>202087</t>
  </si>
  <si>
    <t>REMOVAL AND DISPOSAL OF CONCRETE FOOTINGS</t>
  </si>
  <si>
    <t>202088</t>
  </si>
  <si>
    <t>REMOVAL AND DISPOSAL OF RISER</t>
  </si>
  <si>
    <t>202089</t>
  </si>
  <si>
    <t>REMOVAL AND DISPOSAL OF PIPE</t>
  </si>
  <si>
    <t>202090</t>
  </si>
  <si>
    <t>REMOVAL AND DISPOSAL OF STEEL GRATE ASSEMBLIES</t>
  </si>
  <si>
    <t>202092</t>
  </si>
  <si>
    <t>REMOVAL AND DISPOSAL OF JUNCTION BOXES</t>
  </si>
  <si>
    <t>202093</t>
  </si>
  <si>
    <t>REMOVAL AND DISPOSAL OF DROP INLETS</t>
  </si>
  <si>
    <t>202094</t>
  </si>
  <si>
    <t>REMOVAL AND DISPOSAL OF CATCH BASINS</t>
  </si>
  <si>
    <t>202095</t>
  </si>
  <si>
    <t>REMOVAL AND DISPOSAL OF MANHOLES</t>
  </si>
  <si>
    <t>202096</t>
  </si>
  <si>
    <t>202097</t>
  </si>
  <si>
    <t>REMOVAL AND DISPOSAL OF BOX CULVERTS</t>
  </si>
  <si>
    <t>202098</t>
  </si>
  <si>
    <t>REMOVAL AND DISPOSAL OF FLARED END SECTIONS</t>
  </si>
  <si>
    <t>202099</t>
  </si>
  <si>
    <t>REMOVAL AND DISPOSAL OF HEADWALLS</t>
  </si>
  <si>
    <t>202100</t>
  </si>
  <si>
    <t>REMOVAL AND DISPOSAL OF WINGWALLS</t>
  </si>
  <si>
    <t>202101</t>
  </si>
  <si>
    <t>REMOVAL AND DISPOSAL OF SAFETY END SECTIONS</t>
  </si>
  <si>
    <t>202102</t>
  </si>
  <si>
    <t>REMOVAL OF RUMBLE STRIP</t>
  </si>
  <si>
    <t>202103</t>
  </si>
  <si>
    <t>REMOVAL AND DISPOSAL OF CONCRETE PIERS</t>
  </si>
  <si>
    <t>202104</t>
  </si>
  <si>
    <t>REMOVAL AND DISPOSAL OF CONCRETE WALKS</t>
  </si>
  <si>
    <t>202105</t>
  </si>
  <si>
    <t>REMOVAL AND DISPOSAL OF BENCH</t>
  </si>
  <si>
    <t>202106</t>
  </si>
  <si>
    <t>REMOVAL AND DISPOSAL OF PUMP ISLAND</t>
  </si>
  <si>
    <t>202107</t>
  </si>
  <si>
    <t>202108</t>
  </si>
  <si>
    <t>REMOVAL AND DISPOSAL OF BACKFLOW PREVENTER</t>
  </si>
  <si>
    <t>202109</t>
  </si>
  <si>
    <t>202110</t>
  </si>
  <si>
    <t>REMOVAL AND DISPOSAL OF PRECAST CONCRETE BARRIER WALL LEFT IN PLACE</t>
  </si>
  <si>
    <t>202111</t>
  </si>
  <si>
    <t>REMOVAL AND DISPOSAL OF CONCRETE RIPRAP</t>
  </si>
  <si>
    <t>202112</t>
  </si>
  <si>
    <t>REMOVAL AND DISPOSAL OF ROCK RIPRAP</t>
  </si>
  <si>
    <t>202114</t>
  </si>
  <si>
    <t>REMOVAL AND DISPOSAL OF CONCRETE SLOPE PAVEMENT</t>
  </si>
  <si>
    <t>202115</t>
  </si>
  <si>
    <t>REMOVAL AND DISPOSAL OF CONCRETE DRAIN</t>
  </si>
  <si>
    <t>202116</t>
  </si>
  <si>
    <t>REMOVAL AND DISPOSAL OF YARD DRAIN</t>
  </si>
  <si>
    <t>202117</t>
  </si>
  <si>
    <t>REMOVAL AND DISPOSAL OF SIDE DRAINS</t>
  </si>
  <si>
    <t>202118</t>
  </si>
  <si>
    <t>REMOVAL AND DISPOSAL OF CONCRETE RAILING</t>
  </si>
  <si>
    <t>202119</t>
  </si>
  <si>
    <t>REMOVAL AND DISPOSAL OF TRAFFIC DRUMS LEFT IN PLACE</t>
  </si>
  <si>
    <t>202120</t>
  </si>
  <si>
    <t>REMOVAL AND DISPOSAL OF LOW WATER SLAB</t>
  </si>
  <si>
    <t>202121</t>
  </si>
  <si>
    <t>REMOVAL AND DISPOSAL OF CONCRETE SPILLWAY</t>
  </si>
  <si>
    <t>202122</t>
  </si>
  <si>
    <t>202123</t>
  </si>
  <si>
    <t>REMOVAL AND DISPOSAL OF FLOOD GATES</t>
  </si>
  <si>
    <t>202124</t>
  </si>
  <si>
    <t>REMOVAL AND DISPOSAL OF DITCH PAVING</t>
  </si>
  <si>
    <t>202125</t>
  </si>
  <si>
    <t>REMOVAL AND DISPOSAL OF CONCRETE DITCH PAVING</t>
  </si>
  <si>
    <t>202126</t>
  </si>
  <si>
    <t>REMOVAL AND DISPOSAL OF BLOCK CISTERN</t>
  </si>
  <si>
    <t>202127</t>
  </si>
  <si>
    <t>REMOVAL AND DISPOSAL OF RAILROAD TIE RETAINING WALL</t>
  </si>
  <si>
    <t>202128</t>
  </si>
  <si>
    <t>REMOVAL AND DISPOSAL OF ELECTRIC METER AND POLE</t>
  </si>
  <si>
    <t>202129</t>
  </si>
  <si>
    <t>REMOVAL AND DISPOSAL OF WIRE ROPE SAFETY FENCE</t>
  </si>
  <si>
    <t>202130</t>
  </si>
  <si>
    <t>202131</t>
  </si>
  <si>
    <t>REMOVAL AND DISPOSAL OF GUARD CABLE</t>
  </si>
  <si>
    <t>202132</t>
  </si>
  <si>
    <t>REMOVAL AND DISPOSAL OF GUARDRAIL</t>
  </si>
  <si>
    <t>202133</t>
  </si>
  <si>
    <t>REMOVAL AND DISPOSAL OF TERMINAL ANCHOR POSTS</t>
  </si>
  <si>
    <t>202134</t>
  </si>
  <si>
    <t>REMOVAL AND DISPOSAL OF DELINEATOR POST</t>
  </si>
  <si>
    <t>202135</t>
  </si>
  <si>
    <t>REMOVAL AND DISPOSAL OF GUARDRAIL ANCHOR POST</t>
  </si>
  <si>
    <t>202136</t>
  </si>
  <si>
    <t>202137</t>
  </si>
  <si>
    <t>202138</t>
  </si>
  <si>
    <t>202139</t>
  </si>
  <si>
    <t>REMOVAL AND DISPOSAL OF PRECAST CONCRETE BARRIER</t>
  </si>
  <si>
    <t>202140</t>
  </si>
  <si>
    <t>202141</t>
  </si>
  <si>
    <t>REMOVAL AND DISPOSAL OF CONCRETE MEDIAN BARRIER</t>
  </si>
  <si>
    <t>202142</t>
  </si>
  <si>
    <t>202143</t>
  </si>
  <si>
    <t>REMOVAL AND DISPOSAL OF IMPACT ATTENUATION BARRIER</t>
  </si>
  <si>
    <t>202144</t>
  </si>
  <si>
    <t>REMOVAL AND DISPOSAL OF CONCRETE PIER PROTECTION</t>
  </si>
  <si>
    <t>202145</t>
  </si>
  <si>
    <t>REMOVAL AND DISPOSAL OF PIPE RAILING</t>
  </si>
  <si>
    <t>202146</t>
  </si>
  <si>
    <t>REMOVAL AND DISPOSAL OF FLEXIBLE DELINEATORS</t>
  </si>
  <si>
    <t>202147</t>
  </si>
  <si>
    <t>REMOVAL AND DISPOSAL OF METER POLES</t>
  </si>
  <si>
    <t>202148</t>
  </si>
  <si>
    <t>REMOVAL AND DISPOSAL OF SIGN POLE</t>
  </si>
  <si>
    <t>202149</t>
  </si>
  <si>
    <t>REMOVAL AND DISPOSAL OF SIGN POLE AND FOUNDATION</t>
  </si>
  <si>
    <t>202150</t>
  </si>
  <si>
    <t>REMOVAL AND DISPOSAL OF WOOD POLE</t>
  </si>
  <si>
    <t>202151</t>
  </si>
  <si>
    <t>REMOVAL AND DISPOSAL OF LUMINAIRE POLES</t>
  </si>
  <si>
    <t>202152</t>
  </si>
  <si>
    <t>REMOVAL AND DISPOSAL OF LUMINAIRE FOUNDATIONS</t>
  </si>
  <si>
    <t>202153</t>
  </si>
  <si>
    <t>REMOVAL AND DISPOSAL OF LUMINAIRE POLE AND FOUNDATION</t>
  </si>
  <si>
    <t>202156</t>
  </si>
  <si>
    <t>REMOVAL AND DISPOSAL OF OVERHEAD SIGN STRUCTURE</t>
  </si>
  <si>
    <t>202157</t>
  </si>
  <si>
    <t>REMOVAL AND DISPOSAL OF DECORATIVE LIGHT POLE</t>
  </si>
  <si>
    <t>202158</t>
  </si>
  <si>
    <t>REMOVAL AND DISPOSAL OF CONCRETE STRUCTURES</t>
  </si>
  <si>
    <t>202159</t>
  </si>
  <si>
    <t>REMOVAL AND DISPOSAL OF TOWER</t>
  </si>
  <si>
    <t>202160</t>
  </si>
  <si>
    <t>202161</t>
  </si>
  <si>
    <t>REMOVAL AND DISPOSAL OF PUMPS</t>
  </si>
  <si>
    <t>202162</t>
  </si>
  <si>
    <t>REMOVAL AND DISPOSAL OF SEPTIC TANK</t>
  </si>
  <si>
    <t>202163</t>
  </si>
  <si>
    <t>202164</t>
  </si>
  <si>
    <t>REMOVAL AND DISPOSAL OF WELL HOUSE</t>
  </si>
  <si>
    <t>202165</t>
  </si>
  <si>
    <t>REMOVAL AND DISPOSAL OF CONCRETE SPRING BOX</t>
  </si>
  <si>
    <t>202166</t>
  </si>
  <si>
    <t>REMOVAL AND DISPOSAL OF CONCRETE BASIN</t>
  </si>
  <si>
    <t>202167</t>
  </si>
  <si>
    <t>REMOVAL AND DISPOSAL OF BRIDGE MOUNTED SIGN STRUCTURE</t>
  </si>
  <si>
    <t>202168</t>
  </si>
  <si>
    <t>REMOVAL AND DISPOSAL OF RADIO TOWER</t>
  </si>
  <si>
    <t>202169</t>
  </si>
  <si>
    <t>REMOVAL AND DISPOSAL OF SWIMMING POOL</t>
  </si>
  <si>
    <t>202170</t>
  </si>
  <si>
    <t>REMOVAL AND DISPOSAL OF BOARDWALK/ PIERS</t>
  </si>
  <si>
    <t>202171</t>
  </si>
  <si>
    <t>REMOVAL AND DISPOSAL OF BUILDINGS</t>
  </si>
  <si>
    <t>202173</t>
  </si>
  <si>
    <t>REMOVAL AND DISPOSAL OF CONCRETE BLOCK BUILDING</t>
  </si>
  <si>
    <t>202174</t>
  </si>
  <si>
    <t>REMOVAL AND DISPOSAL OF STORM CELLAR</t>
  </si>
  <si>
    <t>202175</t>
  </si>
  <si>
    <t>REMOVAL AND DISPOSAL OF MOBILE HOME</t>
  </si>
  <si>
    <t>202177</t>
  </si>
  <si>
    <t>202179</t>
  </si>
  <si>
    <t>REMOVAL AND DISPOSAL OF ROCK COLUMNS</t>
  </si>
  <si>
    <t>202180</t>
  </si>
  <si>
    <t>REMOVAL AND DISPOSAL OF SATELLITE DISH</t>
  </si>
  <si>
    <t>202181</t>
  </si>
  <si>
    <t>REMOVAL AND DISPOSAL OF WEIGH SCALES</t>
  </si>
  <si>
    <t>202182</t>
  </si>
  <si>
    <t>REMOVAL AND DISPOSAL OF SCALE PIT</t>
  </si>
  <si>
    <t>202184</t>
  </si>
  <si>
    <t>REMOVAL AND DISPOSAL OF PAVEMENT MARKERS</t>
  </si>
  <si>
    <t>202185</t>
  </si>
  <si>
    <t>REMOVAL AND DISPOSAL OF EXISTING LANDSCAPING</t>
  </si>
  <si>
    <t>202186</t>
  </si>
  <si>
    <t>202187</t>
  </si>
  <si>
    <t>REMOVAL AND DISPOSAL OF BILLBOARDS</t>
  </si>
  <si>
    <t>202189</t>
  </si>
  <si>
    <t>REMOVAL AND DISPOSAL OF BRICK SIGN AND PLANTER</t>
  </si>
  <si>
    <t>202190</t>
  </si>
  <si>
    <t>REMOVAL AND DISPOSAL OF CATTLE GUARD</t>
  </si>
  <si>
    <t>202191</t>
  </si>
  <si>
    <t>REMOVAL AND DISPOSAL OF SIGNS</t>
  </si>
  <si>
    <t>202192</t>
  </si>
  <si>
    <t>REMOVAL AND DISPOSAL OF RAILROAD RAILS</t>
  </si>
  <si>
    <t>202193</t>
  </si>
  <si>
    <t>202194</t>
  </si>
  <si>
    <t>REMOVAL AND DISPOSAL OF CONCRETE PLANTERS</t>
  </si>
  <si>
    <t>202195</t>
  </si>
  <si>
    <t>REMOVAL AND DISPOSAL OF BRICK PLANTERS</t>
  </si>
  <si>
    <t>202196</t>
  </si>
  <si>
    <t>REMOVAL AND DISPOSAL OF TYPE 3 OBJECT MARKER</t>
  </si>
  <si>
    <t>202197</t>
  </si>
  <si>
    <t>REMOVAL AND DISPOSAL OF RUBBISH</t>
  </si>
  <si>
    <t>202198</t>
  </si>
  <si>
    <t>REMOVAL AND DISPOSAL OF PLANTERS</t>
  </si>
  <si>
    <t>202200</t>
  </si>
  <si>
    <t>REMOVAL AND DISPOSAL OF MAILBOXES</t>
  </si>
  <si>
    <t>202201</t>
  </si>
  <si>
    <t>REMOVAL AND DISPOSAL OF WOODEN BRIDGES</t>
  </si>
  <si>
    <t>202202</t>
  </si>
  <si>
    <t>REMOVAL AND DISPOSAL OF BRIDGE PIERS</t>
  </si>
  <si>
    <t>202203</t>
  </si>
  <si>
    <t>REMOVAL AND DISPOSAL OF BRIDGE END TREATMENT</t>
  </si>
  <si>
    <t>202204</t>
  </si>
  <si>
    <t>REMOVAL AND DISPOSAL OF WIRE CAGES</t>
  </si>
  <si>
    <t>202205</t>
  </si>
  <si>
    <t>REMOVAL AND DISPOSAL OF BARRICADES LEFT IN PLACE</t>
  </si>
  <si>
    <t>202206</t>
  </si>
  <si>
    <t>REMOVAL AND DISPOSAL OF SIGNS LEFT IN PLACE</t>
  </si>
  <si>
    <t>202207</t>
  </si>
  <si>
    <t>202208</t>
  </si>
  <si>
    <t>REMOVAL AND DISPOSAL OF CONCRETE PAD</t>
  </si>
  <si>
    <t>202209</t>
  </si>
  <si>
    <t>REMOVAL AND DISPOSAL OF UNDERDRAIN OUTLET PROTECTORS</t>
  </si>
  <si>
    <t>202210</t>
  </si>
  <si>
    <t>REMOVAL AND DISPOSAL OF PIPE UNDERDRAINS</t>
  </si>
  <si>
    <t>202211</t>
  </si>
  <si>
    <t>REMOVAL AND DISPOSAL OF TELEPHONE PEDESTAL</t>
  </si>
  <si>
    <t>202212</t>
  </si>
  <si>
    <t>202213</t>
  </si>
  <si>
    <t>REMOVAL AND DISPOSAL OF ELECTRIC FENCE</t>
  </si>
  <si>
    <t>202214</t>
  </si>
  <si>
    <t>REMOVAL AND DISPOSAL OF POWER POLE</t>
  </si>
  <si>
    <t>202215</t>
  </si>
  <si>
    <t>REMOVAL AND DISPOSAL OF RPZ BACKFLOW PREVENTER</t>
  </si>
  <si>
    <t>202216</t>
  </si>
  <si>
    <t>REMOVAL AND DISPOSAL OF CONCRETE STOPBLOCK</t>
  </si>
  <si>
    <t>202218</t>
  </si>
  <si>
    <t>REMOVAL AND DISPOSAL OF FLAG POLE</t>
  </si>
  <si>
    <t>202219</t>
  </si>
  <si>
    <t>REMOVAL AND DISPOSAL OF VACUUM STATION</t>
  </si>
  <si>
    <t>202220</t>
  </si>
  <si>
    <t>REMOVAL AND DISPOSAL OF AIR STATION</t>
  </si>
  <si>
    <t>202221</t>
  </si>
  <si>
    <t>REMOVAL AND DISPOSAL OF CANOPY</t>
  </si>
  <si>
    <t>202222</t>
  </si>
  <si>
    <t>REMOVAL AND DISPOSAL OF LIGHTS</t>
  </si>
  <si>
    <t>202223</t>
  </si>
  <si>
    <t>REMOVAL AND DISPOSAL OF TELEPHONE BOOTH</t>
  </si>
  <si>
    <t>202224</t>
  </si>
  <si>
    <t>REMOVAL AND DISPOSAL OF R.C. BOX CULVERT</t>
  </si>
  <si>
    <t>202225</t>
  </si>
  <si>
    <t>REMOVAL AND DISPOSAL OF WIRE ROPE SAFETY FENCE END TERMINAL</t>
  </si>
  <si>
    <t>202226</t>
  </si>
  <si>
    <t>REMOVAL AND DISPOSAL OF SEPTIC SYSTEM</t>
  </si>
  <si>
    <t>202227</t>
  </si>
  <si>
    <t>REMOVAL AND DISPOSAL OF DOSING TANK</t>
  </si>
  <si>
    <t>202228</t>
  </si>
  <si>
    <t>REMOVAL AND DISPOSAL OF SPOILS</t>
  </si>
  <si>
    <t>202229</t>
  </si>
  <si>
    <t>REMOVAL AND DISPOSAL OF CRASH CUSHIONS</t>
  </si>
  <si>
    <t>202230</t>
  </si>
  <si>
    <t>REMOVAL AND DISPOSAL OF LIGHT POLE</t>
  </si>
  <si>
    <t>202231</t>
  </si>
  <si>
    <t>REMOVAL AND DISPOSAL OF POLE AND FOUNDATION</t>
  </si>
  <si>
    <t>202232</t>
  </si>
  <si>
    <t>REMOVAL AND DISPOSAL OF CONDUIT</t>
  </si>
  <si>
    <t>202233</t>
  </si>
  <si>
    <t>REMOVAL AND DISPOSAL OF ELECTRICAL TRANSFORMER</t>
  </si>
  <si>
    <t>202285</t>
  </si>
  <si>
    <t>REMOVAL AND DISPOSAL OF DECK</t>
  </si>
  <si>
    <t>202286</t>
  </si>
  <si>
    <t>REMOVAL AND DISPOSAL OF GAS LIGHT</t>
  </si>
  <si>
    <t>202501</t>
  </si>
  <si>
    <t>202502</t>
  </si>
  <si>
    <t>202505</t>
  </si>
  <si>
    <t>REMOVAL AND DISPOSAL OF TERMINAL ANCHOR POST</t>
  </si>
  <si>
    <t>202506</t>
  </si>
  <si>
    <t>REMOVAL AND DISPOSAL OF GUARDRAIL TERMINAL</t>
  </si>
  <si>
    <t>202507</t>
  </si>
  <si>
    <t>REMOVAL AND DISPOSAL OF GUARDRAIL TERMINAL (TYPE 2)</t>
  </si>
  <si>
    <t>202508</t>
  </si>
  <si>
    <t>REMOVAL AND DISPOSAL OF BRIDGE END TERMINAL</t>
  </si>
  <si>
    <t>202509</t>
  </si>
  <si>
    <t>REMOVAL AND DISPOSAL OF CONCRETE TRANSITIONAL APPROACH RAIL</t>
  </si>
  <si>
    <t>202510</t>
  </si>
  <si>
    <t>REMOVAL AND DISPOSAL OF ASBESTOS-CEMENT WATER LINE</t>
  </si>
  <si>
    <t>202511</t>
  </si>
  <si>
    <t>202512</t>
  </si>
  <si>
    <t>REMOVAL AND DISPOSAL OF PLOWABLE PAVEMENT MARKER</t>
  </si>
  <si>
    <t>202541</t>
  </si>
  <si>
    <t>202542</t>
  </si>
  <si>
    <t>202543</t>
  </si>
  <si>
    <t>202544</t>
  </si>
  <si>
    <t>REMOVAL AND DISPOSAL OF GRATE INLETS</t>
  </si>
  <si>
    <t>202596</t>
  </si>
  <si>
    <t>202598</t>
  </si>
  <si>
    <t>REMOVAL AND DISPOSAL OF BRICK PAVERS</t>
  </si>
  <si>
    <t>202599</t>
  </si>
  <si>
    <t>REMOVAL AND DISPOSAL OF BRICK PAVEMENT</t>
  </si>
  <si>
    <t>202692</t>
  </si>
  <si>
    <t>REMOVAL AND DISPOSAL OF FIRE HYDRANT</t>
  </si>
  <si>
    <t>202693</t>
  </si>
  <si>
    <t>REMOVAL AND DISPOSAL OF WATER SPIGOT</t>
  </si>
  <si>
    <t>202695</t>
  </si>
  <si>
    <t>REMOVAL AND DISPOSAL OF SIPHON</t>
  </si>
  <si>
    <t>202697</t>
  </si>
  <si>
    <t>REMOVAL AND DISPOSAL OF SPRINKLER SYSTEM</t>
  </si>
  <si>
    <t>202698</t>
  </si>
  <si>
    <t>REMOVAL AND DISPOSAL OF ENTRANCE FRAMEWORK WITH FOUNDATION</t>
  </si>
  <si>
    <t>202699</t>
  </si>
  <si>
    <t>REMOVAL AND DISPOSAL OF WATER TANK</t>
  </si>
  <si>
    <t>202700</t>
  </si>
  <si>
    <t>REMOVAL AND DISPOSAL OF BRICK ENTRANCE</t>
  </si>
  <si>
    <t>202701</t>
  </si>
  <si>
    <t>REMOVAL AND DISPOSAL OF CONCRETE AND ROCK WALL</t>
  </si>
  <si>
    <t>202702</t>
  </si>
  <si>
    <t>REMOVAL AND DISPOSAL OF WHEEL</t>
  </si>
  <si>
    <t>202703</t>
  </si>
  <si>
    <t>REMOVAL AND DISPOSAL OF PROPANE TANK</t>
  </si>
  <si>
    <t>202704</t>
  </si>
  <si>
    <t>REMOVAL AND DISPOSAL OF ABOVEGROUND GAS TANK</t>
  </si>
  <si>
    <t>202705</t>
  </si>
  <si>
    <t>REMOVAL AND DISPOSAL OF KEY PAD</t>
  </si>
  <si>
    <t>202706</t>
  </si>
  <si>
    <t>REMOVAL AND DISPOSAL OF IRRIGATION WELL</t>
  </si>
  <si>
    <t>202707</t>
  </si>
  <si>
    <t>REMOVAL AND DISPOSAL OF ABOVEGROUND FUEL TANK SYSTEM</t>
  </si>
  <si>
    <t>202708</t>
  </si>
  <si>
    <t>DISPOSAL OF WASTE</t>
  </si>
  <si>
    <t>202709</t>
  </si>
  <si>
    <t>REMOVAL OF LUMINAIRE POLES</t>
  </si>
  <si>
    <t>202710</t>
  </si>
  <si>
    <t>202798</t>
  </si>
  <si>
    <t>REMOVAL OF RUMBLE STRIPS IN CONCRETE PAVEMENT</t>
  </si>
  <si>
    <t>202799</t>
  </si>
  <si>
    <t>REMOVAL OF RUMBLE STRIPS</t>
  </si>
  <si>
    <t>202801</t>
  </si>
  <si>
    <t>REMOVAL AND DISPOSAL OF CONCRETE FOUNDATIONS</t>
  </si>
  <si>
    <t>202899</t>
  </si>
  <si>
    <t>202901</t>
  </si>
  <si>
    <t>202904</t>
  </si>
  <si>
    <t>REMOVAL AND DISPOSAL OF PIER PROTECTION (WATERWAY)</t>
  </si>
  <si>
    <t>202905</t>
  </si>
  <si>
    <t>REMOVAL AND DISPOSAL OF RIPRAP</t>
  </si>
  <si>
    <t>202906</t>
  </si>
  <si>
    <t>REMOVAL AND DISPOSAL OF HANDRAIL</t>
  </si>
  <si>
    <t>202907</t>
  </si>
  <si>
    <t>REMOVAL AND DISPOSAL OF RETAINING WALL</t>
  </si>
  <si>
    <t>202908</t>
  </si>
  <si>
    <t>REMOVAL, STORAGE, AND REINSTALLATION OF BUS STOP SHELTER</t>
  </si>
  <si>
    <t>202909</t>
  </si>
  <si>
    <t>202910</t>
  </si>
  <si>
    <t>REMOVAL AND DISPOSAL OF WATER FOUNTAIN</t>
  </si>
  <si>
    <t>202911</t>
  </si>
  <si>
    <t>REMOVAL AND DISPOSAL OF BOLLARDS</t>
  </si>
  <si>
    <t>202912</t>
  </si>
  <si>
    <t>REMOVAL AND DISPOSAL OF TIMBER PILES</t>
  </si>
  <si>
    <t>202913</t>
  </si>
  <si>
    <t>REMOVAL AND DISPOSAL OF IRRIGATION/SPRINKLER SYSTEM</t>
  </si>
  <si>
    <t>202914</t>
  </si>
  <si>
    <t>REMOVAL OF AIR CONDITIONING UNIT</t>
  </si>
  <si>
    <t>202917</t>
  </si>
  <si>
    <t>REMOVAL OF CORRUGATIONS IN CONCRETE PAVEMENT</t>
  </si>
  <si>
    <t>202921</t>
  </si>
  <si>
    <t>REMOVAL AND SALVAGE OF PIPE CULVERTS</t>
  </si>
  <si>
    <t>202922</t>
  </si>
  <si>
    <t>REMOVAL AND RELOCATION OF SIGN</t>
  </si>
  <si>
    <t>202923</t>
  </si>
  <si>
    <t>REMOVAL AND RELOCATION OF LIGHT POLE</t>
  </si>
  <si>
    <t>202924</t>
  </si>
  <si>
    <t>203001</t>
  </si>
  <si>
    <t>203</t>
  </si>
  <si>
    <t>REMOVAL AND DISPOSAL OF UNDERGROUND STORAGE TANK SYSTEMS (110 GAL TO 750 GAL)</t>
  </si>
  <si>
    <t>203002</t>
  </si>
  <si>
    <t>REMOVAL AND DISPOSAL OF UNDERGROUND STORAGE TANK SYSTEMS (751 GAL TO 1500 GAL)</t>
  </si>
  <si>
    <t>203015</t>
  </si>
  <si>
    <t>REMOVAL AND DISPOSAL OF UNDERGROUND STORAGE TANK SYSTEMS (10000 GAL. TO 15000 GAL.)</t>
  </si>
  <si>
    <t>203101</t>
  </si>
  <si>
    <t>BACKFILLING UNDERGROUND STORAGE TANK SYSTEMS</t>
  </si>
  <si>
    <t>203102</t>
  </si>
  <si>
    <t>EXCAVATION FOR UNDERGOUND STORAGE TANK SYSTEMS</t>
  </si>
  <si>
    <t>203103</t>
  </si>
  <si>
    <t>TREATMENT OR DISPOSAL OF EXCAVATED MATERIAL</t>
  </si>
  <si>
    <t>205011</t>
  </si>
  <si>
    <t>205</t>
  </si>
  <si>
    <t>REMOVAL OF EXISTING BRIDGE STRUCTURE (SITE NO. 1)</t>
  </si>
  <si>
    <t>205012</t>
  </si>
  <si>
    <t>REMOVAL OF EXISTING BRIDGE STRUCTURE (SITE NO. 2)</t>
  </si>
  <si>
    <t>205013</t>
  </si>
  <si>
    <t>REMOVAL OF EXISTING BRIDGE STRUCTURE (SITE NO. 3)</t>
  </si>
  <si>
    <t>205014</t>
  </si>
  <si>
    <t>REMOVAL OF EXISTING BRIDGE STRUCTURE (SITE NO. 4)</t>
  </si>
  <si>
    <t>205015</t>
  </si>
  <si>
    <t>REMOVAL OF EXISTING BRIDGE STRUCTURE (SITE NO. 5)</t>
  </si>
  <si>
    <t>205016</t>
  </si>
  <si>
    <t>REMOVAL OF EXISTING BRIDGE STRUCTURE (SITE NO. 6)</t>
  </si>
  <si>
    <t>205017</t>
  </si>
  <si>
    <t>REMOVAL OF EXISTING BRIDGE STRUCTURE (SITE NO. 7)</t>
  </si>
  <si>
    <t>205018</t>
  </si>
  <si>
    <t>REMOVAL OF EXISTING BRIDGE STRUCTURE (SITE NO. 8)</t>
  </si>
  <si>
    <t>205019</t>
  </si>
  <si>
    <t>REMOVAL OF EXISTING BRIDGE STRUCTURE (SITE NO. 9)</t>
  </si>
  <si>
    <t>205020</t>
  </si>
  <si>
    <t>REMOVAL OF EXISTING BRIDGE STRUCTURE (SITE NO. 10)</t>
  </si>
  <si>
    <t>205021</t>
  </si>
  <si>
    <t>REMOVAL OF EXISTING BRIDGE STRUCTURE (SITE NO. 11)</t>
  </si>
  <si>
    <t>205022</t>
  </si>
  <si>
    <t>REMOVAL OF EXISTING BRIDGE STRUCTURE (SITE NO. 12)</t>
  </si>
  <si>
    <t>205023</t>
  </si>
  <si>
    <t>REMOVAL OF EXISTING BRIDGE STRUCTURE (SITE NO. 13)</t>
  </si>
  <si>
    <t>205041</t>
  </si>
  <si>
    <t>REMOVAL OF EXISTING BRIDGE STRUCTURE (SITE NO. 4A)</t>
  </si>
  <si>
    <t>205042</t>
  </si>
  <si>
    <t>REMOVAL OF EXISTING BRIDGE STRUCTURE (SITE NO. 4B)</t>
  </si>
  <si>
    <t>205111</t>
  </si>
  <si>
    <t>SP &amp; 205</t>
  </si>
  <si>
    <t>205112</t>
  </si>
  <si>
    <t>205113</t>
  </si>
  <si>
    <t>205114</t>
  </si>
  <si>
    <t>205301</t>
  </si>
  <si>
    <t>REMOVAL OF PLOWABLE PAVEMENT MARKER</t>
  </si>
  <si>
    <t>206001</t>
  </si>
  <si>
    <t>206</t>
  </si>
  <si>
    <t>FLOWABLE SELECT MATERIAL</t>
  </si>
  <si>
    <t>206011</t>
  </si>
  <si>
    <t>SP &amp; 206</t>
  </si>
  <si>
    <t>207001</t>
  </si>
  <si>
    <t>207</t>
  </si>
  <si>
    <t>TON</t>
  </si>
  <si>
    <t>STONE BACKFILL</t>
  </si>
  <si>
    <t>207011</t>
  </si>
  <si>
    <t>SP &amp; 207</t>
  </si>
  <si>
    <t>207021</t>
  </si>
  <si>
    <t>208001</t>
  </si>
  <si>
    <t>208</t>
  </si>
  <si>
    <t>FENCE REMOVED AND RECONSTRUCTED</t>
  </si>
  <si>
    <t>208002</t>
  </si>
  <si>
    <t>GATES REMOVED AND RECONSTRUCTED</t>
  </si>
  <si>
    <t>208011</t>
  </si>
  <si>
    <t>SP &amp; 208</t>
  </si>
  <si>
    <t>208012</t>
  </si>
  <si>
    <t>209001</t>
  </si>
  <si>
    <t>209</t>
  </si>
  <si>
    <t>REMOVING AND REPLACING BASE COURSE AND ASPHALT SURFACING</t>
  </si>
  <si>
    <t>209013</t>
  </si>
  <si>
    <t>REMOVING AND STOCKPILING BASE COURSE AND ASPHALT SURFACING</t>
  </si>
  <si>
    <t>210201</t>
  </si>
  <si>
    <t>210</t>
  </si>
  <si>
    <t>UNCLASSIFIED EXCAVATION</t>
  </si>
  <si>
    <t>210210</t>
  </si>
  <si>
    <t>SS &amp; 210</t>
  </si>
  <si>
    <t>210211</t>
  </si>
  <si>
    <t>SP &amp; 210</t>
  </si>
  <si>
    <t>210212</t>
  </si>
  <si>
    <t>UNCLASSIFIED EXCAVATION - (PLATING)</t>
  </si>
  <si>
    <t>210213</t>
  </si>
  <si>
    <t>SP, SS, &amp; 210</t>
  </si>
  <si>
    <t>210322</t>
  </si>
  <si>
    <t>SHAPING DITCH</t>
  </si>
  <si>
    <t>210323</t>
  </si>
  <si>
    <t>210401</t>
  </si>
  <si>
    <t>BORROW</t>
  </si>
  <si>
    <t>210411</t>
  </si>
  <si>
    <t>210412</t>
  </si>
  <si>
    <t>210432</t>
  </si>
  <si>
    <t>SELECT GRANULAR FILL</t>
  </si>
  <si>
    <t>210433</t>
  </si>
  <si>
    <t>SELECT GRANULAR BACKFILL</t>
  </si>
  <si>
    <t>210434</t>
  </si>
  <si>
    <t>TYPE 1 GRANULAR MATERIAL</t>
  </si>
  <si>
    <t>210501</t>
  </si>
  <si>
    <t>PRESPLITTING</t>
  </si>
  <si>
    <t>210511</t>
  </si>
  <si>
    <t>210601</t>
  </si>
  <si>
    <t>COMPACTED EMBANKMENT</t>
  </si>
  <si>
    <t>210611</t>
  </si>
  <si>
    <t>210612</t>
  </si>
  <si>
    <t>COMPACTED EMBANKMENT (SPECIAL)</t>
  </si>
  <si>
    <t>210613</t>
  </si>
  <si>
    <t>210621</t>
  </si>
  <si>
    <t>CHANNEL RELOCATION AND RESTORATION</t>
  </si>
  <si>
    <t>210631</t>
  </si>
  <si>
    <t>ROCK FILL</t>
  </si>
  <si>
    <t>210632</t>
  </si>
  <si>
    <t>210633</t>
  </si>
  <si>
    <t>210634</t>
  </si>
  <si>
    <t>210641</t>
  </si>
  <si>
    <t>UNDERCUT BACKFILL</t>
  </si>
  <si>
    <t>210651</t>
  </si>
  <si>
    <t>UNDERCUT AND BACKFILL SPECIAL</t>
  </si>
  <si>
    <t>210671</t>
  </si>
  <si>
    <t>COHESIVE SOIL BACKFILL</t>
  </si>
  <si>
    <t>210672</t>
  </si>
  <si>
    <t>REMOVING AND REPLACING TOPSOIL</t>
  </si>
  <si>
    <t>210702</t>
  </si>
  <si>
    <t>SOIL STABILIZATION</t>
  </si>
  <si>
    <t>210703</t>
  </si>
  <si>
    <t>210704</t>
  </si>
  <si>
    <t>210705</t>
  </si>
  <si>
    <t>SOIL STABILIZATION ADDITIVE</t>
  </si>
  <si>
    <t>210711</t>
  </si>
  <si>
    <t>SOIL STABILIZATION - QUICKLIME</t>
  </si>
  <si>
    <t>210712</t>
  </si>
  <si>
    <t>SOIL STABILIZATION - PORTLAND CEMENT</t>
  </si>
  <si>
    <t>210713</t>
  </si>
  <si>
    <t>SOIL STABILIZATION - FLY ASH</t>
  </si>
  <si>
    <t>210801</t>
  </si>
  <si>
    <t>LINEAR GRADING</t>
  </si>
  <si>
    <t>213001</t>
  </si>
  <si>
    <t>213</t>
  </si>
  <si>
    <t>SHAPING ROADWAY SECTION</t>
  </si>
  <si>
    <t>213011</t>
  </si>
  <si>
    <t>SP &amp; 213</t>
  </si>
  <si>
    <t>214001</t>
  </si>
  <si>
    <t>214</t>
  </si>
  <si>
    <t>SUBGRADE PREPARATION</t>
  </si>
  <si>
    <t>214011</t>
  </si>
  <si>
    <t>SP &amp; 214</t>
  </si>
  <si>
    <t>214015</t>
  </si>
  <si>
    <t>SUBGRADE PREPARATION (DRIVEWAY)</t>
  </si>
  <si>
    <t>214016</t>
  </si>
  <si>
    <t>SUBGRADE PREPARATION (PARKING AREA AND ROADWAY)</t>
  </si>
  <si>
    <t>214022</t>
  </si>
  <si>
    <t>SLOPE PREPARATION</t>
  </si>
  <si>
    <t>214041</t>
  </si>
  <si>
    <t>RESHAPE SLOPES</t>
  </si>
  <si>
    <t>215001</t>
  </si>
  <si>
    <t>215</t>
  </si>
  <si>
    <t>TRENCHING AND SHOULDER PREPARATION</t>
  </si>
  <si>
    <t>215011</t>
  </si>
  <si>
    <t>SP &amp; 215</t>
  </si>
  <si>
    <t>215013</t>
  </si>
  <si>
    <t>TRENCHING EXISTING SHOULDERS</t>
  </si>
  <si>
    <t>216001</t>
  </si>
  <si>
    <t>216</t>
  </si>
  <si>
    <t>SCARIFYING AND RECOMPACTING SHOULDERS</t>
  </si>
  <si>
    <t>216101</t>
  </si>
  <si>
    <t>SCARIFYING AND RECOMPACTING ROADWAY</t>
  </si>
  <si>
    <t>216201</t>
  </si>
  <si>
    <t>216301</t>
  </si>
  <si>
    <t>SCARIFYING AND RESHAPING ROADWAY</t>
  </si>
  <si>
    <t>301001</t>
  </si>
  <si>
    <t>301</t>
  </si>
  <si>
    <t>PROCESSING LIME TREATED SUBGRADE</t>
  </si>
  <si>
    <t>301011</t>
  </si>
  <si>
    <t>SP &amp; 301</t>
  </si>
  <si>
    <t>301101</t>
  </si>
  <si>
    <t>QUICKLIME (SLURRY) IN TREATED SUBGRADE</t>
  </si>
  <si>
    <t>301102</t>
  </si>
  <si>
    <t>QUICKLIME (DRY) IN TREATED SUBGRADE</t>
  </si>
  <si>
    <t>301103</t>
  </si>
  <si>
    <t>HYDRATED LIME IN TREATED SUBGRADE</t>
  </si>
  <si>
    <t>301112</t>
  </si>
  <si>
    <t>302001</t>
  </si>
  <si>
    <t>302</t>
  </si>
  <si>
    <t>SELECTED MATERIAL (CLASS SM-1)</t>
  </si>
  <si>
    <t>302002</t>
  </si>
  <si>
    <t>SELECTED MATERIAL (CLASS SM-2)</t>
  </si>
  <si>
    <t>302003</t>
  </si>
  <si>
    <t>SELECTED MATERIAL (CLASS SM-3)</t>
  </si>
  <si>
    <t>302004</t>
  </si>
  <si>
    <t>SELECTED MATERIAL (CLASS SM-4)</t>
  </si>
  <si>
    <t>302011</t>
  </si>
  <si>
    <t>SP &amp; 302</t>
  </si>
  <si>
    <t>302012</t>
  </si>
  <si>
    <t>302013</t>
  </si>
  <si>
    <t>302014</t>
  </si>
  <si>
    <t>302101</t>
  </si>
  <si>
    <t>302111</t>
  </si>
  <si>
    <t>303001</t>
  </si>
  <si>
    <t>SS &amp; 303</t>
  </si>
  <si>
    <t>AGGREGATE BASE COURSE (CLASS 1)</t>
  </si>
  <si>
    <t>303002</t>
  </si>
  <si>
    <t>AGGREGATE BASE COURSE (CLASS 2)</t>
  </si>
  <si>
    <t>303003</t>
  </si>
  <si>
    <t>AGGREGATE BASE COURSE (CLASS 3)</t>
  </si>
  <si>
    <t>303007</t>
  </si>
  <si>
    <t>AGGREGATE BASE COURSE (CLASS 7)</t>
  </si>
  <si>
    <t>303017</t>
  </si>
  <si>
    <t>SP, SS, &amp; 303</t>
  </si>
  <si>
    <t>303101</t>
  </si>
  <si>
    <t>303102</t>
  </si>
  <si>
    <t>303105</t>
  </si>
  <si>
    <t>AGGREGATE BASE COURSE (CLASS 5)</t>
  </si>
  <si>
    <t>303107</t>
  </si>
  <si>
    <t>303111</t>
  </si>
  <si>
    <t>303112</t>
  </si>
  <si>
    <t>303115</t>
  </si>
  <si>
    <t>303117</t>
  </si>
  <si>
    <t>303120</t>
  </si>
  <si>
    <t>SP &amp; 303</t>
  </si>
  <si>
    <t>AGGREGATE BASE COURSE (BASE REPLACEMENT)</t>
  </si>
  <si>
    <t>303302</t>
  </si>
  <si>
    <t>AGGREGATE SURFACE COURSE (CLASS D-2)</t>
  </si>
  <si>
    <t>303308</t>
  </si>
  <si>
    <t>AGGREGATE SURFACE COURSE (CLASS D-8)</t>
  </si>
  <si>
    <t>305001</t>
  </si>
  <si>
    <t>305</t>
  </si>
  <si>
    <t>RECONSTRUCTED BASE COURSE</t>
  </si>
  <si>
    <t>305002</t>
  </si>
  <si>
    <t>SP &amp; 305</t>
  </si>
  <si>
    <t>305011</t>
  </si>
  <si>
    <t>305201</t>
  </si>
  <si>
    <t>PROCESSING CEMENT TREATED RECONSTRUCTED BASE</t>
  </si>
  <si>
    <t>305202</t>
  </si>
  <si>
    <t>CEMENT IN CEMENT TREATED RECONSTRUCTED BASE</t>
  </si>
  <si>
    <t>305203</t>
  </si>
  <si>
    <t>AGGREGATE IN CEMENT TREATED RECONSTRUCTED BASE</t>
  </si>
  <si>
    <t>307004</t>
  </si>
  <si>
    <t>307</t>
  </si>
  <si>
    <t>PROCESSING CEMENT TREATED BASE COURSE (4" UNIFORM THICKNESS)</t>
  </si>
  <si>
    <t>307005</t>
  </si>
  <si>
    <t>PROCESSING CEMENT TREATED BASE COURSE (5" UNIFORM THICKNESS)</t>
  </si>
  <si>
    <t>307006</t>
  </si>
  <si>
    <t>PROCESSING CEMENT TREATED BASE COURSE (6" UNIFORM THICKNESS)</t>
  </si>
  <si>
    <t>307007</t>
  </si>
  <si>
    <t>PROCESSING CEMENT TREATED BASE COURSE (7" UNIFORM THICKNESS)</t>
  </si>
  <si>
    <t>307008</t>
  </si>
  <si>
    <t>PROCESSING CEMENT TREATED BASE COURSE (8" UNIFORM THICKNESS)</t>
  </si>
  <si>
    <t>307009</t>
  </si>
  <si>
    <t>PROCESSING CEMENT TREATED BASE COURSE (9" UNIFORM THICKNESS)</t>
  </si>
  <si>
    <t>307010</t>
  </si>
  <si>
    <t>PROCESSING CEMENT TREATED BASE COURSE (10" UNIFORM THICKNESS)</t>
  </si>
  <si>
    <t>307011</t>
  </si>
  <si>
    <t>PROCESSING CEMENT TREATED BASE COURSE (11" UNIFORM THICKNESS)</t>
  </si>
  <si>
    <t>307012</t>
  </si>
  <si>
    <t>PROCESSING CEMENT TREATED BASE COURSE (12" UNIFORM THICKNESS)</t>
  </si>
  <si>
    <t>307204</t>
  </si>
  <si>
    <t>SP &amp; 307</t>
  </si>
  <si>
    <t>307205</t>
  </si>
  <si>
    <t>307206</t>
  </si>
  <si>
    <t>307207</t>
  </si>
  <si>
    <t>307208</t>
  </si>
  <si>
    <t>307209</t>
  </si>
  <si>
    <t>307210</t>
  </si>
  <si>
    <t>307211</t>
  </si>
  <si>
    <t>307212</t>
  </si>
  <si>
    <t>307401</t>
  </si>
  <si>
    <t>CEMENT IN TREATED BASE COURSE</t>
  </si>
  <si>
    <t>307411</t>
  </si>
  <si>
    <t>307501</t>
  </si>
  <si>
    <t>CEMENT TREATED BASE</t>
  </si>
  <si>
    <t>307504</t>
  </si>
  <si>
    <t>SOIL AGGREGATE IN CEMENT TREATED BASE COURSE (4" COMPACTED DEPTH)</t>
  </si>
  <si>
    <t>307505</t>
  </si>
  <si>
    <t>SOIL AGGREGATE IN CEMENT TREATED BASE COURSE (5" COMPACTED DEPTH)</t>
  </si>
  <si>
    <t>307506</t>
  </si>
  <si>
    <t>SOIL AGGREGATE IN CEMENT TREATED BASE COURSE (6" COMPACTED DEPTH)</t>
  </si>
  <si>
    <t>307507</t>
  </si>
  <si>
    <t>SOIL AGGREGATE IN CEMENT TREATED BASE COURSE (7" COMPACTED DEPTH)</t>
  </si>
  <si>
    <t>307508</t>
  </si>
  <si>
    <t>SOIL AGGREGATE IN CEMENT TREATED BASE COURSE (8" COMPACTED DEPTH)</t>
  </si>
  <si>
    <t>307509</t>
  </si>
  <si>
    <t>SOIL AGGREGATE IN CEMENT TREATED BASE COURSE (9" COMPACTED DEPTH)</t>
  </si>
  <si>
    <t>307510</t>
  </si>
  <si>
    <t>SOIL AGGREGATE IN CEMENT TREATED BASE COURSE (10" COMPACTED DEPTH)</t>
  </si>
  <si>
    <t>307511</t>
  </si>
  <si>
    <t>SOIL AGGREGATE IN CEMENT TREATED BASE COURSE (11" COMPACTED DEPTH)</t>
  </si>
  <si>
    <t>307512</t>
  </si>
  <si>
    <t>SOIL AGGREGATE IN CEMENT TREATED BASE COURSE (12" COMPACTED DEPTH)</t>
  </si>
  <si>
    <t>308001</t>
  </si>
  <si>
    <t>308</t>
  </si>
  <si>
    <t>AGGREGATE IN CEMENT STABILIZED CRUSHED STONE BASE COURSE</t>
  </si>
  <si>
    <t>308101</t>
  </si>
  <si>
    <t>CEMENT IN CEMENT STABILIZED CRUSHED STONE BASE COURSE</t>
  </si>
  <si>
    <t>308201</t>
  </si>
  <si>
    <t>PROCESSING CEMENT STABILIZED CRUSHED STONE BASE COURSE</t>
  </si>
  <si>
    <t>309002</t>
  </si>
  <si>
    <t>309</t>
  </si>
  <si>
    <t>PORTLAND CEMENT CONCRETE BASE (2" UNIFORM THICKNESS)</t>
  </si>
  <si>
    <t>309003</t>
  </si>
  <si>
    <t>PORTLAND CEMENT CONCRETE BASE (3 1/2" UNIFORM THICKNESS)</t>
  </si>
  <si>
    <t>309004</t>
  </si>
  <si>
    <t>PORTLAND CEMENT CONCRETE BASE (4" UNIFORM THICKNESS)</t>
  </si>
  <si>
    <t>309005</t>
  </si>
  <si>
    <t>PORTLAND CEMENT CONCRETE BASE (5" UNIFORM THICKNESS)</t>
  </si>
  <si>
    <t>309006</t>
  </si>
  <si>
    <t>PORTLAND CEMENT CONCRETE BASE (6" UNIFORM THICKNESS)</t>
  </si>
  <si>
    <t>309007</t>
  </si>
  <si>
    <t>PORTLAND CEMENT CONCRETE BASE (7" UNIFORM THICKNESS)</t>
  </si>
  <si>
    <t>309008</t>
  </si>
  <si>
    <t>PORTLAND CEMENT CONCRETE BASE (8" UNIFORM THICKNESS)</t>
  </si>
  <si>
    <t>309009</t>
  </si>
  <si>
    <t>PORTLAND CEMENT CONCRETE BASE (9" UNIFORM THICKNESS)</t>
  </si>
  <si>
    <t>309010</t>
  </si>
  <si>
    <t>PORTLAND CEMENT CONCRETE BASE (10" UNIFORM THICKNESS)</t>
  </si>
  <si>
    <t>309011</t>
  </si>
  <si>
    <t>PORTLAND CEMENT CONCRETE BASE (11" UNIFORM THICKNESS)</t>
  </si>
  <si>
    <t>309012</t>
  </si>
  <si>
    <t>PORTLAND CEMENT CONCRETE BASE (12" UNIFORM THICKNESS)</t>
  </si>
  <si>
    <t>309013</t>
  </si>
  <si>
    <t>PORTLAND CEMENT CONCRETE BASE (11 1/2" UNIFORM THICKNESS)</t>
  </si>
  <si>
    <t>309015</t>
  </si>
  <si>
    <t>PORTLAND CEMENT CONCRETE BASE (13" UNIFORM THICKNESS)</t>
  </si>
  <si>
    <t>309017</t>
  </si>
  <si>
    <t>PORTLAND CEMENT CONCRETE BASE (5 1/2" UNIFORM THICKNESS)</t>
  </si>
  <si>
    <t>309018</t>
  </si>
  <si>
    <t>PORTLAND CEMENT CONCRETE BASE (4 1/2" UNIFORM THICKNESS)</t>
  </si>
  <si>
    <t>309019</t>
  </si>
  <si>
    <t>PORTLAND CEMENT CONCRETE BASE (17 1/2" UNIFORM THICKNESS)</t>
  </si>
  <si>
    <t>309020</t>
  </si>
  <si>
    <t>PORTLAND CEMENT CONCRETE BASE (13 1/2" UNIFORM THICKNESS)</t>
  </si>
  <si>
    <t>309021</t>
  </si>
  <si>
    <t>PORTLAND CEMENT CONCRETE BASE (6 1/2" UNIFORM THICKNESS)</t>
  </si>
  <si>
    <t>309022</t>
  </si>
  <si>
    <t>PORTLAND CEMENT CONCRETE BASE (3" UNIFORM THICKNESS)</t>
  </si>
  <si>
    <t>309109</t>
  </si>
  <si>
    <t>SP &amp; 309</t>
  </si>
  <si>
    <t>309190</t>
  </si>
  <si>
    <t>PORTLAND CEMENT CONCRETE BASE (7 1/2" UNIFORM THICKNESS)</t>
  </si>
  <si>
    <t>309213</t>
  </si>
  <si>
    <t>PORTLAND CEMENT CONCRETE BASE (8 1/2" UNIFORM THICKNESS)</t>
  </si>
  <si>
    <t>309238</t>
  </si>
  <si>
    <t>PORTLAND CEMENT CONCRETE BASE (9 1/2" UNIFORM THICKNESS)</t>
  </si>
  <si>
    <t>309239</t>
  </si>
  <si>
    <t>PORTLAND CEMENT CONCRETE BASE (10 1/2" UNIFORM THICKNESS)</t>
  </si>
  <si>
    <t>309240</t>
  </si>
  <si>
    <t>PORTLAND CEMENT CONCRETE BASE (VARIABLE UNIFORM THICKNESS)</t>
  </si>
  <si>
    <t>309313</t>
  </si>
  <si>
    <t>PORTLAND CEMENT CONCRETE BASE (12 1/2" UNIFORM THICKNESS)</t>
  </si>
  <si>
    <t>309402</t>
  </si>
  <si>
    <t>SS &amp; 309</t>
  </si>
  <si>
    <t>309403</t>
  </si>
  <si>
    <t>309404</t>
  </si>
  <si>
    <t>309405</t>
  </si>
  <si>
    <t>309406</t>
  </si>
  <si>
    <t>309407</t>
  </si>
  <si>
    <t>309408</t>
  </si>
  <si>
    <t>309409</t>
  </si>
  <si>
    <t>309410</t>
  </si>
  <si>
    <t>309411</t>
  </si>
  <si>
    <t>309412</t>
  </si>
  <si>
    <t>309413</t>
  </si>
  <si>
    <t>309414</t>
  </si>
  <si>
    <t>309415</t>
  </si>
  <si>
    <t>309416</t>
  </si>
  <si>
    <t>309417</t>
  </si>
  <si>
    <t>309418</t>
  </si>
  <si>
    <t>309419</t>
  </si>
  <si>
    <t>309420</t>
  </si>
  <si>
    <t>309421</t>
  </si>
  <si>
    <t>309422</t>
  </si>
  <si>
    <t>309423</t>
  </si>
  <si>
    <t>309424</t>
  </si>
  <si>
    <t>309425</t>
  </si>
  <si>
    <t>309429</t>
  </si>
  <si>
    <t>SP, SS, &amp; 309</t>
  </si>
  <si>
    <t>309440</t>
  </si>
  <si>
    <t>401001</t>
  </si>
  <si>
    <t>SS &amp; 401</t>
  </si>
  <si>
    <t>GAL.</t>
  </si>
  <si>
    <t>PRIME COAT</t>
  </si>
  <si>
    <t>401002</t>
  </si>
  <si>
    <t>SP, SS, &amp; 401</t>
  </si>
  <si>
    <t>401003</t>
  </si>
  <si>
    <t>FOG SEAL</t>
  </si>
  <si>
    <t>401004</t>
  </si>
  <si>
    <t>FOG SEAL (TYPE 1)</t>
  </si>
  <si>
    <t>401005</t>
  </si>
  <si>
    <t>FOG SEAL (TYPE 2)</t>
  </si>
  <si>
    <t>401006</t>
  </si>
  <si>
    <t>FOG SEAL (TYPE 3)</t>
  </si>
  <si>
    <t>401007</t>
  </si>
  <si>
    <t>FOG SEAL (TYPE 4)</t>
  </si>
  <si>
    <t>401011</t>
  </si>
  <si>
    <t>TACK COAT</t>
  </si>
  <si>
    <t>401012</t>
  </si>
  <si>
    <t>401041</t>
  </si>
  <si>
    <t>401</t>
  </si>
  <si>
    <t>BLOTTER COURSE MATERIAL</t>
  </si>
  <si>
    <t>401043</t>
  </si>
  <si>
    <t>REFLECTIVE CRACK RELIEF INTERLAYER</t>
  </si>
  <si>
    <t>402101</t>
  </si>
  <si>
    <t>SS &amp; 402</t>
  </si>
  <si>
    <t>MINERAL AGGREGATE IN ASPHALT SURFACE TREATMENT (CLASS 1)</t>
  </si>
  <si>
    <t>402102</t>
  </si>
  <si>
    <t>MINERAL AGGREGATE IN ASPHALT SURFACE TREATMENT (CLASS 2)</t>
  </si>
  <si>
    <t>402103</t>
  </si>
  <si>
    <t>MINERAL AGGREGATE IN ASPHALT SURFACE TREATMENT (CLASS 3)</t>
  </si>
  <si>
    <t>402104</t>
  </si>
  <si>
    <t>MINERAL AGGREGATE IN ASPHALT SURFACE TREATMENT (CLASS 4)</t>
  </si>
  <si>
    <t>402105</t>
  </si>
  <si>
    <t>MINERAL AGGREGATE IN ASPHALT SURFACE TREATMENT (CLASS 5)</t>
  </si>
  <si>
    <t>402111</t>
  </si>
  <si>
    <t>SP, SS, &amp; 402</t>
  </si>
  <si>
    <t>402112</t>
  </si>
  <si>
    <t>402113</t>
  </si>
  <si>
    <t>402114</t>
  </si>
  <si>
    <t>402121</t>
  </si>
  <si>
    <t>SP &amp; 402</t>
  </si>
  <si>
    <t>402122</t>
  </si>
  <si>
    <t>402123</t>
  </si>
  <si>
    <t>402124</t>
  </si>
  <si>
    <t>402125</t>
  </si>
  <si>
    <t>402201</t>
  </si>
  <si>
    <t>ASPHALT IN SURFACE TREATMENT</t>
  </si>
  <si>
    <t>402202</t>
  </si>
  <si>
    <t>POLYMER MODIFIED CATIONIC EMULSIFIED ASPHALT (CRS-2P)</t>
  </si>
  <si>
    <t>402203</t>
  </si>
  <si>
    <t>LATEX MODIFIED CATIONIC EMULSIFIED ASPHALT (CRS-2L)</t>
  </si>
  <si>
    <t>402204</t>
  </si>
  <si>
    <t>POLYMER MODIFIED CATIONIC EMULSIFIED ASPHALT (CRS-2P) (SOLID POLYMER)</t>
  </si>
  <si>
    <t>402205</t>
  </si>
  <si>
    <t>POLYMER MODIFIED CATIONIC EMULSIFIED ASPHALT (CRS-2P) (LATEX POLYMER)</t>
  </si>
  <si>
    <t>402301</t>
  </si>
  <si>
    <t>HIGH FRICTION SURFACE TREATMENT</t>
  </si>
  <si>
    <t>402401</t>
  </si>
  <si>
    <t>STRESS ABSORBING MEMBRANE INTERLAYER</t>
  </si>
  <si>
    <t>402411</t>
  </si>
  <si>
    <t>MINERAL AGGREGATE FOR STRESS ABSORBING MEMBRANE INTERLAYER</t>
  </si>
  <si>
    <t>402412</t>
  </si>
  <si>
    <t>ASPHALT RUBBER FOR STRESS ABSORBING MEMBRANE INTERLAYER</t>
  </si>
  <si>
    <t>402501</t>
  </si>
  <si>
    <t>REJUVENATING EMULSIFIED ASPHALT (CMS-1PC)</t>
  </si>
  <si>
    <t>402601</t>
  </si>
  <si>
    <t>ASPHALT EMULSION FOR BONDED HOT MIX ASPHALT</t>
  </si>
  <si>
    <t>405151</t>
  </si>
  <si>
    <t>SS &amp; 405</t>
  </si>
  <si>
    <t>MINERAL AGGREGATE IN ACHM BASE COURSE (1 1/2")</t>
  </si>
  <si>
    <t>405161</t>
  </si>
  <si>
    <t>SP, SS, &amp; 405</t>
  </si>
  <si>
    <t>405302</t>
  </si>
  <si>
    <t>ASPHALT BINDER (PG 64-22) IN ACHM BASE COURSE (1 1/2")</t>
  </si>
  <si>
    <t>405312</t>
  </si>
  <si>
    <t>ASPHALT BINDER (PG 70-22) IN ACHM BASE COURSE (1 1/2")</t>
  </si>
  <si>
    <t>405322</t>
  </si>
  <si>
    <t>ASPHALT BINDER (PG 76-22) IN ACHM BASE COURSE (1 1/2")</t>
  </si>
  <si>
    <t>405402</t>
  </si>
  <si>
    <t>405412</t>
  </si>
  <si>
    <t>405422</t>
  </si>
  <si>
    <t>406151</t>
  </si>
  <si>
    <t>SS &amp; 406</t>
  </si>
  <si>
    <t>MINERAL AGGREGATE IN ACHM BINDER COURSE (1")</t>
  </si>
  <si>
    <t>406161</t>
  </si>
  <si>
    <t>SP, SS, &amp; 406</t>
  </si>
  <si>
    <t>406302</t>
  </si>
  <si>
    <t>ASPHALT BINDER (PG 64-22) IN ACHM BINDER COURSE (1")</t>
  </si>
  <si>
    <t>406312</t>
  </si>
  <si>
    <t>ASPHALT BINDER (PG 70-22) IN ACHM BINDER COURSE (1")</t>
  </si>
  <si>
    <t>406322</t>
  </si>
  <si>
    <t>ASPHALT BINDER (PG 76-22) IN ACHM BINDER COURSE (1")</t>
  </si>
  <si>
    <t>406402</t>
  </si>
  <si>
    <t>406412</t>
  </si>
  <si>
    <t>406422</t>
  </si>
  <si>
    <t>407151</t>
  </si>
  <si>
    <t>SS &amp; 407</t>
  </si>
  <si>
    <t>MINERAL AGGREGATE IN ACHM SURFACE COURSE (3/8")</t>
  </si>
  <si>
    <t>407152</t>
  </si>
  <si>
    <t>MINERAL AGGREGATE IN ACHM SURFACE COURSE (1/2")</t>
  </si>
  <si>
    <t>407161</t>
  </si>
  <si>
    <t>SP, SS, &amp; 407</t>
  </si>
  <si>
    <t>407162</t>
  </si>
  <si>
    <t>407302</t>
  </si>
  <si>
    <t>ASPHALT BINDER (PG 64-22) IN ACHM SURFACE COURSE (3/8")</t>
  </si>
  <si>
    <t>407312</t>
  </si>
  <si>
    <t>ASPHALT BINDER (PG 70-22) IN ACHM SURFACE COURSE (3/8")</t>
  </si>
  <si>
    <t>407332</t>
  </si>
  <si>
    <t>ASPHALT BINDER (PG 64-22) IN ACHM SURFACE COURSE (1/2")</t>
  </si>
  <si>
    <t>407342</t>
  </si>
  <si>
    <t>ASPHALT BINDER (PG 70-22) IN ACHM SURFACE COURSE (1/2")</t>
  </si>
  <si>
    <t>407352</t>
  </si>
  <si>
    <t>ASPHALT BINDER (PG 76-22) IN ACHM SURFACE COURSE (1/2")</t>
  </si>
  <si>
    <t>407422</t>
  </si>
  <si>
    <t>ASPHALT BINDER (PG 76-22) IN ACHM SURFACE COURSE (3/8")</t>
  </si>
  <si>
    <t>407431</t>
  </si>
  <si>
    <t>407432</t>
  </si>
  <si>
    <t>407441</t>
  </si>
  <si>
    <t>407442</t>
  </si>
  <si>
    <t>407451</t>
  </si>
  <si>
    <t>407452</t>
  </si>
  <si>
    <t>407500</t>
  </si>
  <si>
    <t>ACHM REPAIR OF EXISTING DRIVEWAY</t>
  </si>
  <si>
    <t>407901</t>
  </si>
  <si>
    <t>ULTRATHIN BONDED WEARING COURSE (3/4"-TYPE C)</t>
  </si>
  <si>
    <t>407902</t>
  </si>
  <si>
    <t>ULTRATHIN BONDED WEARING COURSE (5/8"-TYPE B)</t>
  </si>
  <si>
    <t>407912</t>
  </si>
  <si>
    <t>MINERAL AGGREGATE IN ULTRATHIN BONDED WEARING COURSE (5/8"-TYPE B)</t>
  </si>
  <si>
    <t>407922</t>
  </si>
  <si>
    <t>ASPHALT BINDER IN ULTRATHIN BONDED WEARING COURSE (5/8"-TYPE B)</t>
  </si>
  <si>
    <t>407951</t>
  </si>
  <si>
    <t>ASPHALT CONCRETE SURFACE REHABILITATION</t>
  </si>
  <si>
    <t>407952</t>
  </si>
  <si>
    <t>REJUVENATING AGENT</t>
  </si>
  <si>
    <t>407953</t>
  </si>
  <si>
    <t>HOT IN-PLACE RECYCLED ASPHALT CONCRETE</t>
  </si>
  <si>
    <t>411001</t>
  </si>
  <si>
    <t>SS &amp; 411</t>
  </si>
  <si>
    <t>ASPHALT CONCRETE COLD PLANT MIX</t>
  </si>
  <si>
    <t>412001</t>
  </si>
  <si>
    <t>412</t>
  </si>
  <si>
    <t>COLD MILLING ASPHALT PAVEMENT</t>
  </si>
  <si>
    <t>412002</t>
  </si>
  <si>
    <t>SP &amp; 412</t>
  </si>
  <si>
    <t>412004</t>
  </si>
  <si>
    <t>COLD MILLING ASPHALT PAVEMENT (1"-4")</t>
  </si>
  <si>
    <t>412016</t>
  </si>
  <si>
    <t>RECLAIMED AGGREGATE</t>
  </si>
  <si>
    <t>412031</t>
  </si>
  <si>
    <t>COLD MILLING JOINTS IN EXISTING ASPHALT PAVEMENT</t>
  </si>
  <si>
    <t>412032</t>
  </si>
  <si>
    <t>412101</t>
  </si>
  <si>
    <t>COLD MILLING CONCRETE PAVEMENT</t>
  </si>
  <si>
    <t>414001</t>
  </si>
  <si>
    <t>SS &amp; 414</t>
  </si>
  <si>
    <t>ASPHALT CONCRETE PATCHING FOR MAINTENANCE OF TRAFFIC</t>
  </si>
  <si>
    <t>414011</t>
  </si>
  <si>
    <t>SP, SS, &amp; 414</t>
  </si>
  <si>
    <t>415001</t>
  </si>
  <si>
    <t>SS &amp; 415</t>
  </si>
  <si>
    <t>ACHM PATCHING OF EXISTING ROADWAY</t>
  </si>
  <si>
    <t>415011</t>
  </si>
  <si>
    <t>SP, SS, &amp; 415</t>
  </si>
  <si>
    <t>415017</t>
  </si>
  <si>
    <t>ACHM PATCHING OF EXISTING SHOULDERS</t>
  </si>
  <si>
    <t>415031</t>
  </si>
  <si>
    <t>PATCHING OF EXISTING ROADWAY</t>
  </si>
  <si>
    <t>415041</t>
  </si>
  <si>
    <t>ASPHALT PATCHING OF ASPHALT AND CONCRETE PAVEMENT</t>
  </si>
  <si>
    <t>415101</t>
  </si>
  <si>
    <t>BAG</t>
  </si>
  <si>
    <t>HIGH PERFORMANCE PAVEMENT REPAIR</t>
  </si>
  <si>
    <t>417004</t>
  </si>
  <si>
    <t>417</t>
  </si>
  <si>
    <t>MINERAL AGGREGATE IN OPEN GRADED ASPHALT BASE COURSE (TYPE 4)</t>
  </si>
  <si>
    <t>417632</t>
  </si>
  <si>
    <t>ASPHALT BINDER (PG 64-22) IN OPEN GRADED ASPHALT BASE COURSE (TYPE 4)</t>
  </si>
  <si>
    <t>417732</t>
  </si>
  <si>
    <t>ASPHALT BINDER (PG 76-22) IN OPEN GRADED ASPHALT BASE COURSE (TYPE 4)</t>
  </si>
  <si>
    <t>418001</t>
  </si>
  <si>
    <t>418</t>
  </si>
  <si>
    <t>SLURRY SEAL</t>
  </si>
  <si>
    <t>418101</t>
  </si>
  <si>
    <t>AGGREGATE IN SLURRY SEAL (POLYMER MODIFIED)</t>
  </si>
  <si>
    <t>418201</t>
  </si>
  <si>
    <t>ASPHALT IN SLURRY SEAL (POLYMER MODIFIED)</t>
  </si>
  <si>
    <t>418301</t>
  </si>
  <si>
    <t>SP &amp; 418</t>
  </si>
  <si>
    <t>MICROSURFACING</t>
  </si>
  <si>
    <t>501006</t>
  </si>
  <si>
    <t>501</t>
  </si>
  <si>
    <t>PORTLAND CEMENT CONCRETE PAVEMENT (6" UNIFORM THICKNESS)</t>
  </si>
  <si>
    <t>501007</t>
  </si>
  <si>
    <t>PORTLAND CEMENT CONCRETE PAVEMENT (7" UNIFORM THICKNESS)</t>
  </si>
  <si>
    <t>501008</t>
  </si>
  <si>
    <t>PORTLAND CEMENT CONCRETE PAVEMENT (8" UNIFORM THICKNESS)</t>
  </si>
  <si>
    <t>501009</t>
  </si>
  <si>
    <t>PORTLAND CEMENT CONCRETE PAVEMENT (9" UNIFORM THICKNESS)</t>
  </si>
  <si>
    <t>501010</t>
  </si>
  <si>
    <t>PORTLAND CEMENT CONCRETE PAVEMENT (10" UNIFORM THICKNESS)</t>
  </si>
  <si>
    <t>501011</t>
  </si>
  <si>
    <t>PORTLAND CEMENT CONCRETE PAVEMENT (11" UNIFORM THICKNESS)</t>
  </si>
  <si>
    <t>501012</t>
  </si>
  <si>
    <t>PORTLAND CEMENT CONCRETE PAVEMENT (12" UNIFORM THICKNESS)</t>
  </si>
  <si>
    <t>501013</t>
  </si>
  <si>
    <t>PORTLAND CEMENT CONCRETE PAVEMENT (13" UNIFORM THICKNESS)</t>
  </si>
  <si>
    <t>501014</t>
  </si>
  <si>
    <t>PORTLAND CEMENT CONCRETE PAVEMENT (14" UNIFORM THICKNESS)</t>
  </si>
  <si>
    <t>501025</t>
  </si>
  <si>
    <t>PORTLAND CEMENT CONCRETE PAVEMENT (15.5" UNIFORM THICKNESS)</t>
  </si>
  <si>
    <t>501106</t>
  </si>
  <si>
    <t>SP &amp; 501</t>
  </si>
  <si>
    <t>501108</t>
  </si>
  <si>
    <t>501109</t>
  </si>
  <si>
    <t>501110</t>
  </si>
  <si>
    <t>501111</t>
  </si>
  <si>
    <t>501112</t>
  </si>
  <si>
    <t>501115</t>
  </si>
  <si>
    <t>PORTLAND CEMENT CONCRETE PAVEMENT (9 1/2" UNIFORM THICKNESS)</t>
  </si>
  <si>
    <t>501121</t>
  </si>
  <si>
    <t>501122</t>
  </si>
  <si>
    <t>501151</t>
  </si>
  <si>
    <t>SEPARATION FABRIC FOR PAVEMENT REINFORCEMENT</t>
  </si>
  <si>
    <t>501152</t>
  </si>
  <si>
    <t>GEOGRID FOR PAVEMENT REINFORCEMENT</t>
  </si>
  <si>
    <t>501154</t>
  </si>
  <si>
    <t>DIAMOND GRINDING ACHM PAVEMENT</t>
  </si>
  <si>
    <t>501160</t>
  </si>
  <si>
    <t>BOAT RAMP CONCRETE 'CIP'</t>
  </si>
  <si>
    <t>501161</t>
  </si>
  <si>
    <t>BOAT RAMP CONCRETE 'CAP'</t>
  </si>
  <si>
    <t>501210</t>
  </si>
  <si>
    <t>TEMPORARY PORTLAND CEMENT CONCRETE PAVEMENT (10" UNIFORM THICKNESS)</t>
  </si>
  <si>
    <t>501310</t>
  </si>
  <si>
    <t>HIGH EARLY STRENGTH CONCRETE PAVEMENT (10" UNIFORM THICKNESS)</t>
  </si>
  <si>
    <t>501408</t>
  </si>
  <si>
    <t>VERY EARLY STRENGTH CONCRETE PAVEMENT (8" UNIFORM THICKNESS)</t>
  </si>
  <si>
    <t>501411</t>
  </si>
  <si>
    <t>VERY EARLY STRENGTH CONCRETE PAVEMENT (11" UNIFORM THICKNESS)</t>
  </si>
  <si>
    <t>501607</t>
  </si>
  <si>
    <t>ROLLER COMPACTED CONCRETE PAVEMENT (7")</t>
  </si>
  <si>
    <t>501608</t>
  </si>
  <si>
    <t>ROLLER COMPACTED CONCRETE PAVEMENT (8")</t>
  </si>
  <si>
    <t>502001</t>
  </si>
  <si>
    <t>502</t>
  </si>
  <si>
    <t>POUND</t>
  </si>
  <si>
    <t>REINFORCING STEEL FOR PAVEMENT (BARS)</t>
  </si>
  <si>
    <t>502050</t>
  </si>
  <si>
    <t>SP &amp; 502</t>
  </si>
  <si>
    <t>BOAT RAMP REINFORCING STEEL</t>
  </si>
  <si>
    <t>502103</t>
  </si>
  <si>
    <t>REINFORCING STEEL FOR PAVEMENT (MESH FABRIC TYPE 3)</t>
  </si>
  <si>
    <t>503009</t>
  </si>
  <si>
    <t>503</t>
  </si>
  <si>
    <t>CONTINUOUSLY REINFORCED  CONCRETE PAVEMENT (9" UNIFORM THICKNESS)</t>
  </si>
  <si>
    <t>503011</t>
  </si>
  <si>
    <t>CONTINUOUSLY REINFORCED CONCRETE PAVEMENT (11" UNIFORM THICKNESS)</t>
  </si>
  <si>
    <t>503013</t>
  </si>
  <si>
    <t>CONTINUOUSLY REINFORCED CONCRETE PAVEMENT (13" UNIFORM THICKNESS)</t>
  </si>
  <si>
    <t>503113</t>
  </si>
  <si>
    <t>SP &amp; 503</t>
  </si>
  <si>
    <t>CONTINUOUSLY REINFORCED CONCRETE  PAVEMENT (13" UNIFORM THICKNESS)</t>
  </si>
  <si>
    <t>504001</t>
  </si>
  <si>
    <t>504</t>
  </si>
  <si>
    <t>APPROACH SLABS</t>
  </si>
  <si>
    <t>504011</t>
  </si>
  <si>
    <t>SP &amp; 504</t>
  </si>
  <si>
    <t>504261</t>
  </si>
  <si>
    <t>APPROACH GUTTERS</t>
  </si>
  <si>
    <t>504262</t>
  </si>
  <si>
    <t>505001</t>
  </si>
  <si>
    <t>SS &amp; 505</t>
  </si>
  <si>
    <t>PORTLAND CEMENT CONCRETE DRIVEWAY</t>
  </si>
  <si>
    <t>505011</t>
  </si>
  <si>
    <t>SP, SS, &amp; 505</t>
  </si>
  <si>
    <t>505012</t>
  </si>
  <si>
    <t>PORTLAND CEMENT CONCRETE DRIVEWAY (SPECIAL)</t>
  </si>
  <si>
    <t>506001</t>
  </si>
  <si>
    <t>506</t>
  </si>
  <si>
    <t>PORTLAND CEMENT CONCRETE CORRUGATIONS</t>
  </si>
  <si>
    <t>507001</t>
  </si>
  <si>
    <t>507</t>
  </si>
  <si>
    <t>REMOVAL AND DISPOSAL OF CONCRETE PAVEMENT FOR PATCHING</t>
  </si>
  <si>
    <t>507013</t>
  </si>
  <si>
    <t>REMOVAL AND DISPOSAL OF CONTINUOUSLY REINFORCED CONCRETE PAVEMENT FOR PATCHING</t>
  </si>
  <si>
    <t>507108</t>
  </si>
  <si>
    <t>PORTLAND CEMENT CONCRETE PAVEMENT PATCHING (8" UNIFORM THICKNESS)</t>
  </si>
  <si>
    <t>507109</t>
  </si>
  <si>
    <t>PORTLAND CEMENT CONCRETE PAVEMENT PATCHING (9" UNIFORM THICKNESS)</t>
  </si>
  <si>
    <t>507110</t>
  </si>
  <si>
    <t>PORTLAND CEMENT CONCRETE PAVEMENT PATCHING (10" UNIFORM THICKNESS)</t>
  </si>
  <si>
    <t>507111</t>
  </si>
  <si>
    <t>PORTLAND CEMENT CONCRETE PAVEMENT PATCHING (11" UNIFORM THICKNESS)</t>
  </si>
  <si>
    <t>507112</t>
  </si>
  <si>
    <t>PORTLAND CEMENT CONCRETE PAVEMENT PATCHING (12" UNIFORM THICKNESS)</t>
  </si>
  <si>
    <t>507113</t>
  </si>
  <si>
    <t>PORTLAND CEMENT CONCRETE PAVEMENT PATCHING (13" UNIFORM THICKNESS)</t>
  </si>
  <si>
    <t>507114</t>
  </si>
  <si>
    <t>PORTLAND CEMENT CONCRETE PAVEMENT PATCHING (14" UNIFORM THICKNESS)</t>
  </si>
  <si>
    <t>507208</t>
  </si>
  <si>
    <t>SP &amp; 507</t>
  </si>
  <si>
    <t>507209</t>
  </si>
  <si>
    <t>507210</t>
  </si>
  <si>
    <t>507211</t>
  </si>
  <si>
    <t>507212</t>
  </si>
  <si>
    <t>507213</t>
  </si>
  <si>
    <t>507308</t>
  </si>
  <si>
    <t>CONTINUOUSLY REINFORCED CONCRETE PAVEMENT PATCHING (8" UNIFORM THICKNESS)</t>
  </si>
  <si>
    <t>507502</t>
  </si>
  <si>
    <t>POLYURETHANE FOR RAISING AND UNDERSEALING</t>
  </si>
  <si>
    <t>507610</t>
  </si>
  <si>
    <t>PORTLAND CEMENT CONCRETE PAVEMENT PATCHING (10" UNIFORM THICKNESS)-VESC</t>
  </si>
  <si>
    <t>507612</t>
  </si>
  <si>
    <t>PORTLAND CEMENT CONCRETE PAVEMENT PATCHING (12" UNIFORM THICKNESS)-VESC</t>
  </si>
  <si>
    <t>507706</t>
  </si>
  <si>
    <t>CONTINUOUSLY REINFORCED CONCRETE PAVEMENT PATCHING (6" UNIFORM THICKNESS)-VESC</t>
  </si>
  <si>
    <t>507801</t>
  </si>
  <si>
    <t>EPOXY PATCHING OF PORTLAND CEMENT CONCRETE PAVEMENT</t>
  </si>
  <si>
    <t>509001</t>
  </si>
  <si>
    <t>509</t>
  </si>
  <si>
    <t>JOINT REHABILITATION (TYPE A)</t>
  </si>
  <si>
    <t>509002</t>
  </si>
  <si>
    <t>JOINT REHABILITATION (TYPE B)</t>
  </si>
  <si>
    <t>509003</t>
  </si>
  <si>
    <t>JOINT REHABILITATION (TYPE C)</t>
  </si>
  <si>
    <t>509004</t>
  </si>
  <si>
    <t>JOINT REHABILITATION (TYPE D)</t>
  </si>
  <si>
    <t>509011</t>
  </si>
  <si>
    <t>SP &amp; 509</t>
  </si>
  <si>
    <t>509300</t>
  </si>
  <si>
    <t>JOINT INSTALLATION</t>
  </si>
  <si>
    <t>510001</t>
  </si>
  <si>
    <t>510</t>
  </si>
  <si>
    <t>GRINDING PORTLAND CEMENT CONCRETE PAVEMENT</t>
  </si>
  <si>
    <t>510010</t>
  </si>
  <si>
    <t>SS &amp; 510</t>
  </si>
  <si>
    <t>510011</t>
  </si>
  <si>
    <t>SP &amp; 510</t>
  </si>
  <si>
    <t>510012</t>
  </si>
  <si>
    <t>SCARIFYING CONCRETE PAVEMENT</t>
  </si>
  <si>
    <t>510101</t>
  </si>
  <si>
    <t>SP, SS, &amp; 510</t>
  </si>
  <si>
    <t>510111</t>
  </si>
  <si>
    <t>GRINDING PORTLAND CEMENT CONCRETE PAVEMENT (SPECIAL)</t>
  </si>
  <si>
    <t>512007</t>
  </si>
  <si>
    <t>512</t>
  </si>
  <si>
    <t>CLEANING AND FILLING JOINTS IN EXISTING CONCRETE PAVEMENT (TYPE 7)</t>
  </si>
  <si>
    <t>513001</t>
  </si>
  <si>
    <t>513</t>
  </si>
  <si>
    <t>RUBBLIZING PORTLAND CEMENT CONCRETE PAVEMENT</t>
  </si>
  <si>
    <t>513002</t>
  </si>
  <si>
    <t>REMOVAL OF EXISTING ASPHALT OVERLAY</t>
  </si>
  <si>
    <t>513012</t>
  </si>
  <si>
    <t>SP &amp; 513</t>
  </si>
  <si>
    <t>601001</t>
  </si>
  <si>
    <t>601</t>
  </si>
  <si>
    <t>MOBILIZATION</t>
  </si>
  <si>
    <t>601002</t>
  </si>
  <si>
    <t>SP &amp; 601</t>
  </si>
  <si>
    <t>601003</t>
  </si>
  <si>
    <t>602001</t>
  </si>
  <si>
    <t>602</t>
  </si>
  <si>
    <t>FURNISHING FIELD OFFICE</t>
  </si>
  <si>
    <t>602002</t>
  </si>
  <si>
    <t>FURNISHING FIELD LABORATORY</t>
  </si>
  <si>
    <t>602011</t>
  </si>
  <si>
    <t>SP &amp; 602</t>
  </si>
  <si>
    <t>602012</t>
  </si>
  <si>
    <t>603001</t>
  </si>
  <si>
    <t>603</t>
  </si>
  <si>
    <t>MAINTENANCE OF TRAFFIC</t>
  </si>
  <si>
    <t>603002</t>
  </si>
  <si>
    <t>TRAFFIC CONTROL SUPERVISOR</t>
  </si>
  <si>
    <t>603009</t>
  </si>
  <si>
    <t>SS &amp; 603</t>
  </si>
  <si>
    <t>603010</t>
  </si>
  <si>
    <t>SP, SS, &amp; 603</t>
  </si>
  <si>
    <t>603011</t>
  </si>
  <si>
    <t>SP &amp; 603</t>
  </si>
  <si>
    <t>603012</t>
  </si>
  <si>
    <t>603013</t>
  </si>
  <si>
    <t>12" TEMPORARY CULVERT</t>
  </si>
  <si>
    <t>603015</t>
  </si>
  <si>
    <t>15" TEMPORARY CULVERT</t>
  </si>
  <si>
    <t>603018</t>
  </si>
  <si>
    <t>18" TEMPORARY CULVERT</t>
  </si>
  <si>
    <t>603021</t>
  </si>
  <si>
    <t>HOUR</t>
  </si>
  <si>
    <t>PILOT CAR</t>
  </si>
  <si>
    <t>603024</t>
  </si>
  <si>
    <t>24" TEMPORARY CULVERT</t>
  </si>
  <si>
    <t>603025</t>
  </si>
  <si>
    <t>603030</t>
  </si>
  <si>
    <t>30" TEMPORARY CULVERT</t>
  </si>
  <si>
    <t>603036</t>
  </si>
  <si>
    <t>36" TEMPORARY CULVERT</t>
  </si>
  <si>
    <t>603037</t>
  </si>
  <si>
    <t>603042</t>
  </si>
  <si>
    <t>42" TEMPORARY CULVERT</t>
  </si>
  <si>
    <t>603048</t>
  </si>
  <si>
    <t>48" TEMPORARY CULVERT</t>
  </si>
  <si>
    <t>603049</t>
  </si>
  <si>
    <t>603054</t>
  </si>
  <si>
    <t>54" TEMPORARY CULVERT</t>
  </si>
  <si>
    <t>603060</t>
  </si>
  <si>
    <t>60" TEMPORARY CULVERT</t>
  </si>
  <si>
    <t>603066</t>
  </si>
  <si>
    <t>66" TEMPORARY CULVERT</t>
  </si>
  <si>
    <t>603072</t>
  </si>
  <si>
    <t>72" TEMPORARY CULVERT</t>
  </si>
  <si>
    <t>603084</t>
  </si>
  <si>
    <t>84" TEMPORARY CULVERT</t>
  </si>
  <si>
    <t>603096</t>
  </si>
  <si>
    <t>96" TEMPORARY CULVERT</t>
  </si>
  <si>
    <t>603120</t>
  </si>
  <si>
    <t>18" X 11" TEMPORARY CULVERT</t>
  </si>
  <si>
    <t>603121</t>
  </si>
  <si>
    <t>21" X 15" TEMPORARY CULVERT</t>
  </si>
  <si>
    <t>603122</t>
  </si>
  <si>
    <t>22" X 14" TEMPORARY CULVERT</t>
  </si>
  <si>
    <t>603124</t>
  </si>
  <si>
    <t>24" X 18" TEMPORARY CULVERT</t>
  </si>
  <si>
    <t>603128</t>
  </si>
  <si>
    <t>28" X 20" TEMPORARY CULVERT</t>
  </si>
  <si>
    <t>603135</t>
  </si>
  <si>
    <t>35" X 24" TEMPORARY CULVERT</t>
  </si>
  <si>
    <t>603142</t>
  </si>
  <si>
    <t>42" X 29" TEMPORARY CULVERT</t>
  </si>
  <si>
    <t>603149</t>
  </si>
  <si>
    <t>49" X 33" TEMPORARY CULVERT</t>
  </si>
  <si>
    <t>603157</t>
  </si>
  <si>
    <t>57" X 38" TEMPORARY CULVERT</t>
  </si>
  <si>
    <t>603164</t>
  </si>
  <si>
    <t>64" X 43" TEMPORARY CULVERT</t>
  </si>
  <si>
    <t>603171</t>
  </si>
  <si>
    <t>71" X 47" TEMPORARY CULVERT</t>
  </si>
  <si>
    <t>603198</t>
  </si>
  <si>
    <t>102" X 62" TEMPORARY ARCH CULVERT</t>
  </si>
  <si>
    <t>603199</t>
  </si>
  <si>
    <t>103" X 71" TEMPORARY CULVERT</t>
  </si>
  <si>
    <t>603220</t>
  </si>
  <si>
    <t>TEMPORARY BRIDGE STRUCTURE (20' ROADWAY WIDTH)</t>
  </si>
  <si>
    <t>603224</t>
  </si>
  <si>
    <t>TEMPORARY BRIDGE STRUCTURE (24' ROADWAY WIDTH)</t>
  </si>
  <si>
    <t>603324</t>
  </si>
  <si>
    <t>604003</t>
  </si>
  <si>
    <t>SS &amp; 604</t>
  </si>
  <si>
    <t>SQ. FT.</t>
  </si>
  <si>
    <t>SIGNS</t>
  </si>
  <si>
    <t>604005</t>
  </si>
  <si>
    <t>SP, SS, &amp; 604</t>
  </si>
  <si>
    <t>SIGNS LEFT IN PLACE</t>
  </si>
  <si>
    <t>604006</t>
  </si>
  <si>
    <t>604010</t>
  </si>
  <si>
    <t>CONSTRUCTION PROJECT INFORMATION SIGN UPDATE</t>
  </si>
  <si>
    <t>604012</t>
  </si>
  <si>
    <t>BARRICADES</t>
  </si>
  <si>
    <t>604013</t>
  </si>
  <si>
    <t>604015</t>
  </si>
  <si>
    <t>BARRICADES LEFT IN PLACE</t>
  </si>
  <si>
    <t>604016</t>
  </si>
  <si>
    <t>BARRICADES (TYPE III) LEFT IN PLACE</t>
  </si>
  <si>
    <t>604022</t>
  </si>
  <si>
    <t>TRAFFIC DRUMS</t>
  </si>
  <si>
    <t>604023</t>
  </si>
  <si>
    <t>604026</t>
  </si>
  <si>
    <t>TRAFFIC CONE</t>
  </si>
  <si>
    <t>604027</t>
  </si>
  <si>
    <t>604029</t>
  </si>
  <si>
    <t>TRAFFIC DRUMS LEFT IN PLACE</t>
  </si>
  <si>
    <t>604030</t>
  </si>
  <si>
    <t>PRECAST CONCRETE BARRIER LEFT IN PLACE</t>
  </si>
  <si>
    <t>604031</t>
  </si>
  <si>
    <t>FURNISHING AND INSTALLING PRECAST CONCRETE BARRIER</t>
  </si>
  <si>
    <t>604032</t>
  </si>
  <si>
    <t>SP &amp; 604</t>
  </si>
  <si>
    <t>604033</t>
  </si>
  <si>
    <t>FURNISHING, INSTALLING AND LEAVING IN PLACE PRECAST CONCRETE BARRIER</t>
  </si>
  <si>
    <t>604034</t>
  </si>
  <si>
    <t>MOBILE SPEED NOTIFICATION SYSTEM</t>
  </si>
  <si>
    <t>604035</t>
  </si>
  <si>
    <t>FURNISH AND OPERATION OF MOBILE SPEED NOTIFICATION SYSTEM</t>
  </si>
  <si>
    <t>604036</t>
  </si>
  <si>
    <t>RELOCATING PRECAST CONCRETE BARRIER</t>
  </si>
  <si>
    <t>604037</t>
  </si>
  <si>
    <t>604038</t>
  </si>
  <si>
    <t>RELOCATING PRECAST CONCRETE BARRIERS LEFT IN PLACE</t>
  </si>
  <si>
    <t>604039</t>
  </si>
  <si>
    <t>FURNISHING AND INSTALLING WORK ZONE INFORMATION SYSTEM</t>
  </si>
  <si>
    <t>604040</t>
  </si>
  <si>
    <t>DAY</t>
  </si>
  <si>
    <t>WORK ZONE INFORMATION SYSTEM</t>
  </si>
  <si>
    <t>604041</t>
  </si>
  <si>
    <t>604</t>
  </si>
  <si>
    <t>CONSTRUCTION PAVEMENT MARKINGS</t>
  </si>
  <si>
    <t>604042</t>
  </si>
  <si>
    <t>604045</t>
  </si>
  <si>
    <t>CONSTRUCTION PAVEMENT MARKINGS (WORDS)</t>
  </si>
  <si>
    <t>604046</t>
  </si>
  <si>
    <t>CONSTRUCTION PAVEMENT MARKINGS (ARROWS)</t>
  </si>
  <si>
    <t>604047</t>
  </si>
  <si>
    <t>CONSTRUCTION PAVEMENT MARKINGS (RAILROAD EMBLEMS)</t>
  </si>
  <si>
    <t>604048</t>
  </si>
  <si>
    <t>OPERATION AND MAINTENANCE OF WORK ZONE INFORMATION SYSTEM</t>
  </si>
  <si>
    <t>604049</t>
  </si>
  <si>
    <t>TUBULAR MARKERS</t>
  </si>
  <si>
    <t>604051</t>
  </si>
  <si>
    <t>REMOVABLE CONSTRUCTION PAVEMENT MARKINGS</t>
  </si>
  <si>
    <t>604052</t>
  </si>
  <si>
    <t>604054</t>
  </si>
  <si>
    <t>REMOVAL OF CONSTRUCTION PAVEMENT MARKINGS</t>
  </si>
  <si>
    <t>604055</t>
  </si>
  <si>
    <t>604056</t>
  </si>
  <si>
    <t>REMOVAL OF CONSTRUCTION PAVEMENT MARKINGS (WORDS)</t>
  </si>
  <si>
    <t>604057</t>
  </si>
  <si>
    <t>REMOVAL OF CONSTRUCTION PAVEMENT MARKINGS (ARROWS)</t>
  </si>
  <si>
    <t>604061</t>
  </si>
  <si>
    <t>REMOVAL OF PERMANENT PAVEMENT MARKINGS</t>
  </si>
  <si>
    <t>604062</t>
  </si>
  <si>
    <t>REMOVAL OF PERMANENT PAVEMENT MARKINGS (WORDS)</t>
  </si>
  <si>
    <t>604063</t>
  </si>
  <si>
    <t>REMOVAL OF PERMANENT PAVEMENT MARKINGS (ARROWS)</t>
  </si>
  <si>
    <t>604064</t>
  </si>
  <si>
    <t>REMOVAL OF PERMANENT PAVEMENT MARKINGS (RAILROAD EMBLEMS)</t>
  </si>
  <si>
    <t>604065</t>
  </si>
  <si>
    <t>REMOVAL OF PERMANENT PAVEMENT MARKINGS (WHEELCHAIR EMBLEMS)</t>
  </si>
  <si>
    <t>604066</t>
  </si>
  <si>
    <t>REMOVABLE CONSTRUCTION PAVEMENT MARKINGS (WORDS)</t>
  </si>
  <si>
    <t>604067</t>
  </si>
  <si>
    <t>REMOVABLE CONSTRUCTION PAVEMENT MARKINGS (ARROWS)</t>
  </si>
  <si>
    <t>604068</t>
  </si>
  <si>
    <t>604069</t>
  </si>
  <si>
    <t>604070</t>
  </si>
  <si>
    <t>ADVANCE WARNING ARROW PANEL</t>
  </si>
  <si>
    <t>604071</t>
  </si>
  <si>
    <t>604072</t>
  </si>
  <si>
    <t>PORTABLE CHANGEABLE MESSAGE SIGN</t>
  </si>
  <si>
    <t>604073</t>
  </si>
  <si>
    <t>ADVANCE WARNING ARROW PANEL LEFT IN PLACE</t>
  </si>
  <si>
    <t>604074</t>
  </si>
  <si>
    <t>WEEK</t>
  </si>
  <si>
    <t>PORTABLE CHANGEABLE MESSAGE SIGNS (TRUCK MOUNTED)</t>
  </si>
  <si>
    <t>604076</t>
  </si>
  <si>
    <t>604077</t>
  </si>
  <si>
    <t>604078</t>
  </si>
  <si>
    <t>604080</t>
  </si>
  <si>
    <t>604082</t>
  </si>
  <si>
    <t>VERTICAL PANELS</t>
  </si>
  <si>
    <t>604083</t>
  </si>
  <si>
    <t>604091</t>
  </si>
  <si>
    <t>TEMPORARY PORTABLE RUMBLE STRIPS</t>
  </si>
  <si>
    <t>604092</t>
  </si>
  <si>
    <t>MODULAR GLARE SHIELD</t>
  </si>
  <si>
    <t>604093</t>
  </si>
  <si>
    <t>WARNING LIGHTS</t>
  </si>
  <si>
    <t>604094</t>
  </si>
  <si>
    <t>MOTORIST ASSISTANCE PATROL</t>
  </si>
  <si>
    <t>604095</t>
  </si>
  <si>
    <t>PORTABLE HIGHWAY ADVISORY RADIO ASSEMBLY</t>
  </si>
  <si>
    <t>604096</t>
  </si>
  <si>
    <t>PORTABLE CONSTRUCTION LIGHTING</t>
  </si>
  <si>
    <t>604097</t>
  </si>
  <si>
    <t>PORTABLE CAMERA ASSEMBLY</t>
  </si>
  <si>
    <t>604098</t>
  </si>
  <si>
    <t>WRECKER SERVICE</t>
  </si>
  <si>
    <t>604099</t>
  </si>
  <si>
    <t>604100</t>
  </si>
  <si>
    <t>PORTABLE CAMERA TRAILER</t>
  </si>
  <si>
    <t>604101</t>
  </si>
  <si>
    <t>AWIS MOBILIZATION</t>
  </si>
  <si>
    <t>604102</t>
  </si>
  <si>
    <t>MONTH</t>
  </si>
  <si>
    <t>AWIS OPERATION</t>
  </si>
  <si>
    <t>604103</t>
  </si>
  <si>
    <t>DEVICE RELOCATION</t>
  </si>
  <si>
    <t>604104</t>
  </si>
  <si>
    <t>FURNISH AND INSTALL CLOSED CIRCUIT TELEVISION SYSTEM</t>
  </si>
  <si>
    <t>604105</t>
  </si>
  <si>
    <t>FURNISH AND INSTALL PUBLIC NOTIFICATION SYSTEM</t>
  </si>
  <si>
    <t>604106</t>
  </si>
  <si>
    <t>FURNISH AND INSTALL VARIABLE MESSAGE SIGN</t>
  </si>
  <si>
    <t>604107</t>
  </si>
  <si>
    <t>FURNISH AND INSTALL VEHICLE DETECTION SYSTEM</t>
  </si>
  <si>
    <t>604110</t>
  </si>
  <si>
    <t>RELOCATION OF VARIABLE MESSAGE SIGN ASSEMBLY</t>
  </si>
  <si>
    <t>605001</t>
  </si>
  <si>
    <t>SS &amp; 605</t>
  </si>
  <si>
    <t>CONCRETE DITCH PAVING (TYPE A)</t>
  </si>
  <si>
    <t>605002</t>
  </si>
  <si>
    <t>CONCRETE DITCH PAVING (TYPE B)</t>
  </si>
  <si>
    <t>605005</t>
  </si>
  <si>
    <t>CONCRETE DITCH PAVING (TYPE SPECIAL)</t>
  </si>
  <si>
    <t>605011</t>
  </si>
  <si>
    <t>SP, SS, &amp; 605</t>
  </si>
  <si>
    <t>CONCRETE DITCH PAVING (TYPE A )</t>
  </si>
  <si>
    <t>605012</t>
  </si>
  <si>
    <t>606002</t>
  </si>
  <si>
    <t>CULVERT CLEAN OUT</t>
  </si>
  <si>
    <t>606003</t>
  </si>
  <si>
    <t>SIDE DRAIN CLEAN OUT</t>
  </si>
  <si>
    <t>606008</t>
  </si>
  <si>
    <t>CONCRETE HEADWALL</t>
  </si>
  <si>
    <t>606009</t>
  </si>
  <si>
    <t>606</t>
  </si>
  <si>
    <t>TRENCH GRATE (24")</t>
  </si>
  <si>
    <t>606010</t>
  </si>
  <si>
    <t>12" REINFORCED CONCRETE PIPE CULVERTS (CLASS III)</t>
  </si>
  <si>
    <t>606011</t>
  </si>
  <si>
    <t>SP &amp; 606</t>
  </si>
  <si>
    <t>606012</t>
  </si>
  <si>
    <t>12" REINFORCED CONCRETE PIPE CULVERTS (CLASS IV)</t>
  </si>
  <si>
    <t>606013</t>
  </si>
  <si>
    <t>12" REINFORCED CONCRETE PIPE CULVERTS (CLASS V)</t>
  </si>
  <si>
    <t>606015</t>
  </si>
  <si>
    <t>15" REINFORCED CONCRETE PIPE CULVERTS (CLASS III)</t>
  </si>
  <si>
    <t>606016</t>
  </si>
  <si>
    <t>606017</t>
  </si>
  <si>
    <t>15" REINFORCED CONCRETE PIPE CULVERTS (CLASS IV)</t>
  </si>
  <si>
    <t>606018</t>
  </si>
  <si>
    <t>15" REINFORCED CONCRETE PIPE CULVERTS (CLASS V)</t>
  </si>
  <si>
    <t>606020</t>
  </si>
  <si>
    <t>18" REINFORCED CONCRETE PIPE CULVERTS (CLASS III)</t>
  </si>
  <si>
    <t>606021</t>
  </si>
  <si>
    <t>606022</t>
  </si>
  <si>
    <t>18" REINFORCED CONCRETE PIPE CULVERTS (CLASS IV)</t>
  </si>
  <si>
    <t>606023</t>
  </si>
  <si>
    <t>18" REINFORCED CONCRETE PIPE CULVERTS (CLASS V)</t>
  </si>
  <si>
    <t>606024</t>
  </si>
  <si>
    <t>606025</t>
  </si>
  <si>
    <t>24" REINFORCED CONCRETE PIPE CULVERTS (CLASS III)</t>
  </si>
  <si>
    <t>606026</t>
  </si>
  <si>
    <t>606027</t>
  </si>
  <si>
    <t>24" REINFORCED CONCRETE PIPE CULVERTS (CLASS IV)</t>
  </si>
  <si>
    <t>606028</t>
  </si>
  <si>
    <t>24" REINFORCED CONCRETE PIPE CULVERTS (CLASS V)</t>
  </si>
  <si>
    <t>606029</t>
  </si>
  <si>
    <t>606030</t>
  </si>
  <si>
    <t>30" REINFORCED CONCRETE PIPE CULVERTS (CLASS III)</t>
  </si>
  <si>
    <t>606031</t>
  </si>
  <si>
    <t>606032</t>
  </si>
  <si>
    <t>30" REINFORCED CONCRETE PIPE CULVERTS (CLASS IV)</t>
  </si>
  <si>
    <t>606033</t>
  </si>
  <si>
    <t>30" REINFORCED CONCRETE PIPE CULVERTS (CLASS V)</t>
  </si>
  <si>
    <t>606034</t>
  </si>
  <si>
    <t>606035</t>
  </si>
  <si>
    <t>36" REINFORCED CONCRETE PIPE CULVERTS (CLASS III)</t>
  </si>
  <si>
    <t>606036</t>
  </si>
  <si>
    <t>606037</t>
  </si>
  <si>
    <t>36" REINFORCED CONCRETE PIPE CULVERTS (CLASS IV)</t>
  </si>
  <si>
    <t>606038</t>
  </si>
  <si>
    <t>36" REINFORCED CONCRETE PIPE CULVERTS (CLASS V)</t>
  </si>
  <si>
    <t>606039</t>
  </si>
  <si>
    <t>606040</t>
  </si>
  <si>
    <t>42" REINFORCED CONCRETE PIPE CULVERTS (CLASS III)</t>
  </si>
  <si>
    <t>606041</t>
  </si>
  <si>
    <t>606042</t>
  </si>
  <si>
    <t>42" REINFORCED CONCRETE PIPE CULVERTS (CLASS IV)</t>
  </si>
  <si>
    <t>606043</t>
  </si>
  <si>
    <t>42" REINFORCED CONCRETE PIPE CULVERTS (CLASS V)</t>
  </si>
  <si>
    <t>606044</t>
  </si>
  <si>
    <t>606045</t>
  </si>
  <si>
    <t>48" REINFORCED CONCRETE PIPE CULVERTS (CLASS III)</t>
  </si>
  <si>
    <t>606046</t>
  </si>
  <si>
    <t>606047</t>
  </si>
  <si>
    <t>48" REINFORCED CONCRETE PIPE CULVERTS (CLASS IV)</t>
  </si>
  <si>
    <t>606048</t>
  </si>
  <si>
    <t>48" REINFORCED CONCRETE PIPE CULVERTS (CLASS V)</t>
  </si>
  <si>
    <t>606049</t>
  </si>
  <si>
    <t>606050</t>
  </si>
  <si>
    <t>54" REINFORCED CONCRETE PIPE CULVERTS (CLASS III)</t>
  </si>
  <si>
    <t>606051</t>
  </si>
  <si>
    <t>606052</t>
  </si>
  <si>
    <t>54" REINFORCED CONCRETE PIPE CULVERTS (CLASS IV)</t>
  </si>
  <si>
    <t>606053</t>
  </si>
  <si>
    <t>54" REINFORCED CONCRETE PIPE CULVERTS (CLASS V)</t>
  </si>
  <si>
    <t>606054</t>
  </si>
  <si>
    <t>606055</t>
  </si>
  <si>
    <t>60" REINFORCED CONCRETE PIPE CULVERTS (CLASS III)</t>
  </si>
  <si>
    <t>606056</t>
  </si>
  <si>
    <t>606057</t>
  </si>
  <si>
    <t>60" REINFORCED CONCRETE PIPE CULVERTS (CLASS IV)</t>
  </si>
  <si>
    <t>606058</t>
  </si>
  <si>
    <t>60" REINFORCED CONCRETE PIPE CULVERTS (CLASS V)</t>
  </si>
  <si>
    <t>606059</t>
  </si>
  <si>
    <t>606060</t>
  </si>
  <si>
    <t>66" REINFORCED CONCRETE PIPE CULVERTS (CLASS III)</t>
  </si>
  <si>
    <t>606061</t>
  </si>
  <si>
    <t>606062</t>
  </si>
  <si>
    <t>66" REINFORCED CONCRETE PIPE CULVERTS (CLASS IV)</t>
  </si>
  <si>
    <t>606063</t>
  </si>
  <si>
    <t>66" REINFORCED CONCRETE PIPE CULVERTS (CLASS V)</t>
  </si>
  <si>
    <t>606064</t>
  </si>
  <si>
    <t>606065</t>
  </si>
  <si>
    <t>72" REINFORCED CONCRETE PIPE CULVERTS (CLASS III)</t>
  </si>
  <si>
    <t>606066</t>
  </si>
  <si>
    <t>606067</t>
  </si>
  <si>
    <t>72" REINFORCED CONCRETE PIPE CULVERTS (CLASS IV)</t>
  </si>
  <si>
    <t>606068</t>
  </si>
  <si>
    <t>72" REINFORCED CONCRETE PIPE CULVERTS (CLASS V)</t>
  </si>
  <si>
    <t>606069</t>
  </si>
  <si>
    <t>606070</t>
  </si>
  <si>
    <t>78" REINFORCED CONCRETE PIPE CULVERTS (CLASS III)</t>
  </si>
  <si>
    <t>606071</t>
  </si>
  <si>
    <t>606072</t>
  </si>
  <si>
    <t>78" REINFORCED CONCRETE PIPE CULVERTS (CLASS IV)</t>
  </si>
  <si>
    <t>606073</t>
  </si>
  <si>
    <t>78" REINFORCED CONCRETE PIPE CULVERTS (CLASS V)</t>
  </si>
  <si>
    <t>606075</t>
  </si>
  <si>
    <t>84" REINFORCED CONCRETE PIPE CULVERTS (CLASS III)</t>
  </si>
  <si>
    <t>606076</t>
  </si>
  <si>
    <t>606077</t>
  </si>
  <si>
    <t>84" REINFORCED CONCRETE PIPE CULVERTS (CLASS IV)</t>
  </si>
  <si>
    <t>606078</t>
  </si>
  <si>
    <t>84" REINFORCED CONCRETE PIPE CULVERTS (CLASS V)</t>
  </si>
  <si>
    <t>606080</t>
  </si>
  <si>
    <t>90" REINFORCED CONCRETE PIPE CULVERTS (CLASS III)</t>
  </si>
  <si>
    <t>606081</t>
  </si>
  <si>
    <t>606082</t>
  </si>
  <si>
    <t>90" REINFORCED CONCRETE PIPE CULVERTS (CLASS IV)</t>
  </si>
  <si>
    <t>606083</t>
  </si>
  <si>
    <t>90" REINFORCED CONCRETE PIPE CULVERTS (CLASS V)</t>
  </si>
  <si>
    <t>606084</t>
  </si>
  <si>
    <t>96" REINFORCED CONCRETE PIPE CULVERTS (CLASS V)</t>
  </si>
  <si>
    <t>606085</t>
  </si>
  <si>
    <t>96" REINFORCED CONCRETE PIPE CULVERTS (CLASS III)</t>
  </si>
  <si>
    <t>606086</t>
  </si>
  <si>
    <t>606087</t>
  </si>
  <si>
    <t>96" REINFORCED CONCRETE PIPE CULVERTS (CLASS IV)</t>
  </si>
  <si>
    <t>606088</t>
  </si>
  <si>
    <t>606089</t>
  </si>
  <si>
    <t>606090</t>
  </si>
  <si>
    <t>108" REINFORCED CONCRETE PIPE CULVERTS (CLASS III)</t>
  </si>
  <si>
    <t>606091</t>
  </si>
  <si>
    <t>606092</t>
  </si>
  <si>
    <t>108" REINFORCED CONCRETE PIPE CULVERTS (CLASS IV)</t>
  </si>
  <si>
    <t>606093</t>
  </si>
  <si>
    <t>108" REINFORCED CONCRETE PIPE CULVERTS (CLASS V)</t>
  </si>
  <si>
    <t>606094</t>
  </si>
  <si>
    <t>606095</t>
  </si>
  <si>
    <t>48" REINFORCED CONCRETE PIPE CULVERTS (CLASS SPECIAL)</t>
  </si>
  <si>
    <t>606096</t>
  </si>
  <si>
    <t>INSTALLING 36" REINFORCED CONCRETE PIPE CULVERTS (CLASS III)</t>
  </si>
  <si>
    <t>606097</t>
  </si>
  <si>
    <t>606099</t>
  </si>
  <si>
    <t>606100</t>
  </si>
  <si>
    <t>606101</t>
  </si>
  <si>
    <t>54" REINFORCED CONCRETE PIPE CULVERTS (CLASS SPECIAL)</t>
  </si>
  <si>
    <t>606102</t>
  </si>
  <si>
    <t>24" REINFORCED CONCRETE PIPE CULVERTS (CLASS SPECIAL)</t>
  </si>
  <si>
    <t>606103</t>
  </si>
  <si>
    <t>30" REINFORCED CONCRETE PIPE CULVERTS (CLASS SPECIAL)</t>
  </si>
  <si>
    <t>606104</t>
  </si>
  <si>
    <t>36" REINFORCED CONCRETE PIPE CULVERTS (CLASS SPECIAL)</t>
  </si>
  <si>
    <t>606105</t>
  </si>
  <si>
    <t>42" REINFORCED CONCRETE PIPE CULVERTS (CLASS SPECIAL)</t>
  </si>
  <si>
    <t>606106</t>
  </si>
  <si>
    <t>606107</t>
  </si>
  <si>
    <t>606108</t>
  </si>
  <si>
    <t>606110</t>
  </si>
  <si>
    <t>12" ZINC COATED (GALVANIZED) CORRUGATED STEEL PIPE CULVERTS (16 GAUGE)</t>
  </si>
  <si>
    <t>606112</t>
  </si>
  <si>
    <t>606120</t>
  </si>
  <si>
    <t>18" ZINC COATED (GALVANIZED) CORRUGATED STEEL PIPE CULVERTS (16 GAUGE)</t>
  </si>
  <si>
    <t>606121</t>
  </si>
  <si>
    <t>18" ASPHALT COATED CORRUGATED STEEL PIPE CULVERTS (16 GAUGE)</t>
  </si>
  <si>
    <t>606125</t>
  </si>
  <si>
    <t>24" ZINC COATED (GALVANIZED) CORRUGATED STEEL PIPE CULVERTS (16 GAUGE)</t>
  </si>
  <si>
    <t>606126</t>
  </si>
  <si>
    <t>24" ASPHALT COATED CORRUGATED STEEL PIPE CULVERTS (16 GAUGE)</t>
  </si>
  <si>
    <t>606131</t>
  </si>
  <si>
    <t>30" ASPHALT COATED CORRUGATED STEEL PIPE CULVERTS (16 GAUGE)</t>
  </si>
  <si>
    <t>606135</t>
  </si>
  <si>
    <t>36" ZINC COATED (GALVANIZED) CORRUGATED STEEL PIPE CULVERTS (14 GAUGE)</t>
  </si>
  <si>
    <t>606136</t>
  </si>
  <si>
    <t>36" ASPHALT COATED CORRUGATED STEEL PIPE CULVERTS (14 GAUGE)</t>
  </si>
  <si>
    <t>606141</t>
  </si>
  <si>
    <t>42" ASPHALT COATED CORRUGATED STEEL PIPE CULVERTS (14 GAUGE)</t>
  </si>
  <si>
    <t>606146</t>
  </si>
  <si>
    <t>48" ASPHALT COATED CORRUGATED STEEL PIPE CULVERTS (14 GAUGE)</t>
  </si>
  <si>
    <t>606151</t>
  </si>
  <si>
    <t>54" ASPHALT COATED CORRUGATED STEEL PIPE CULVERTS (16 GAUGE)</t>
  </si>
  <si>
    <t>606156</t>
  </si>
  <si>
    <t>60" ASPHALT COATED CORRUGATED STEEL PIPE CULVERTS (16 GAUGE)</t>
  </si>
  <si>
    <t>606161</t>
  </si>
  <si>
    <t>66" ASPHALT COATED CORRUGATED STEEL PIPE CULVERTS (16 GAUGE)</t>
  </si>
  <si>
    <t>606166</t>
  </si>
  <si>
    <t>72" ASPHALT COATED CORRUGATED STEEL PIPE CULVERTS (16 GAUGE)</t>
  </si>
  <si>
    <t>606171</t>
  </si>
  <si>
    <t>78" ASPHALT COATED CORRUGATED STEEL PIPE CULVERTS (14 GAUGE)</t>
  </si>
  <si>
    <t>606176</t>
  </si>
  <si>
    <t>84" ASPHALT COATED CORRUGATED STEEL PIPE CULVERTS (14 GAUGE)</t>
  </si>
  <si>
    <t>606179</t>
  </si>
  <si>
    <t>90" ASPHALT COATED CORRUGATED STEEL PIPE CULVERTS (14 GAUGE)</t>
  </si>
  <si>
    <t>606181</t>
  </si>
  <si>
    <t>96" ASPHALT COATED CORRUGATED STEEL PIPE CULVERTS (14 GAUGE)</t>
  </si>
  <si>
    <t>606220</t>
  </si>
  <si>
    <t>18" ALUMINUM COATED CORRUGATED STEEL PIPE CULVERTS (16 GAUGE)</t>
  </si>
  <si>
    <t>606225</t>
  </si>
  <si>
    <t>24" ALUMINUM COATED CORRUGATED STEEL PIPE CULVERTS (16 GAUGE)</t>
  </si>
  <si>
    <t>606230</t>
  </si>
  <si>
    <t>30" ALUMINUM COATED CORRUGATED STEEL PIPE CULVERTS (16 GAUGE)</t>
  </si>
  <si>
    <t>606235</t>
  </si>
  <si>
    <t>36" ALUMINUM COATED CORRUGATED STEEL PIPE CULVERTS (14 GAUGE)</t>
  </si>
  <si>
    <t>606240</t>
  </si>
  <si>
    <t>42" ALUMINUM COATED CORRUGATED STEEL PIPE CULVERTS (14 GAUGE)</t>
  </si>
  <si>
    <t>606245</t>
  </si>
  <si>
    <t>48" ALUMINUM COATED CORRUGATED STEEL PIPE CULVERTS (14 GAUGE)</t>
  </si>
  <si>
    <t>606248</t>
  </si>
  <si>
    <t>48" ALUMINUM-ZINC ALLOY COATED CORRUGATED STEEL PIPE CULVERTS (14 GAUGE)</t>
  </si>
  <si>
    <t>606250</t>
  </si>
  <si>
    <t>54" ALUMINUM COATED CORRUGATED STEEL PIPE CULVERTS (16 GAUGE)</t>
  </si>
  <si>
    <t>606255</t>
  </si>
  <si>
    <t>60" ALUMINUM COATED CORRUGATED STEEL PIPE CULVERTS (16 GAUGE)</t>
  </si>
  <si>
    <t>606260</t>
  </si>
  <si>
    <t>66" ALUMINUM COATED CORRUGATED STEEL PIPE CULVERTS (16 GAUGE)</t>
  </si>
  <si>
    <t>606265</t>
  </si>
  <si>
    <t>72" ALUMINUM COATED CORRUGATED STEEL PIPE CULVERTS (16 GAUGE)</t>
  </si>
  <si>
    <t>606270</t>
  </si>
  <si>
    <t>78" ALUMINUM COATED CORRUGATED STEEL PIPE CULVERTS (14 GAUGE)</t>
  </si>
  <si>
    <t>606275</t>
  </si>
  <si>
    <t>84" ALUMINUM COATED CORRUGATED STEEL PIPE CULVERTS (14 GAUGE)</t>
  </si>
  <si>
    <t>606279</t>
  </si>
  <si>
    <t>90" ALUMINUM COATED CORRUGATED STEEL PIPE CULVERTS (14 GAUGE)</t>
  </si>
  <si>
    <t>606280</t>
  </si>
  <si>
    <t>96" ALUMINUM COATED CORRUGATED STEEL PIPE CULVERTS (14 GAUGE)</t>
  </si>
  <si>
    <t>606311</t>
  </si>
  <si>
    <t>12" SMOOTH LINED POLYMER PRECOATED METALLIC COATED CORRUGATED STEEL PIPE</t>
  </si>
  <si>
    <t>606318</t>
  </si>
  <si>
    <t>15" SMOOTH LINED POLYMER PRECOATED METALLIC COATED CORRUGATED STEEL PIPE</t>
  </si>
  <si>
    <t>606320</t>
  </si>
  <si>
    <t>18" POLYMER PRECOATED METALLIC COATED CORRUGATED STEEL PIPE CULVERT (16 GAUGE)</t>
  </si>
  <si>
    <t>606321</t>
  </si>
  <si>
    <t>18" SMOOTH LINED POLYMER PRECOATED METALLIC COATED CORRUGATED STEEL PIPE</t>
  </si>
  <si>
    <t>606324</t>
  </si>
  <si>
    <t>18" POLYMER PRECOATED METALLIC COATED CORRUGATED STEEL PIPE CULVERT (12 GAUGE)</t>
  </si>
  <si>
    <t>606325</t>
  </si>
  <si>
    <t>24" POLYMER PRECOATED METALLIC COATED CORRUGATED STEEL PIPE CULVERTS (16 GAUGE)</t>
  </si>
  <si>
    <t>606326</t>
  </si>
  <si>
    <t>24" SMOOTH LINED POLYMER PRECOATED METALLIC COATED CORRUGATED STEEL PIPE</t>
  </si>
  <si>
    <t>606330</t>
  </si>
  <si>
    <t>30" POLYMER PRECOATED METALLIC COATED CORRUGATED STEEL PIPE CULVERT (16 GAUGE)</t>
  </si>
  <si>
    <t>606331</t>
  </si>
  <si>
    <t>30" SMOOTH LINED POLYMER PRECOATED METALLIC COATED CORRUGATED STEEL PIPE</t>
  </si>
  <si>
    <t>606335</t>
  </si>
  <si>
    <t>36" POLYMER PRECOATED METALLIC COATED CORRUGATED STEEL PIPE CULVERT (14 GAUGE)</t>
  </si>
  <si>
    <t>606336</t>
  </si>
  <si>
    <t>36" SMOOTH LINED POLYMER PRECOATED METALLIC COATED CORRUGATED STEEL PIPE</t>
  </si>
  <si>
    <t>606340</t>
  </si>
  <si>
    <t>42" POLYMER PRECOATED METALLIC COATED CORRUGATED STEEL PIPE CULVERT (14 GAUGE)</t>
  </si>
  <si>
    <t>606341</t>
  </si>
  <si>
    <t>42" SMOOTH LINED POLYMER PRECOATED METALLIC COATED CORRUGATED STEEL PIPE</t>
  </si>
  <si>
    <t>606345</t>
  </si>
  <si>
    <t>48" POLYMER PRECOATED METALLIC COATED CORRUGATED STEEL PIPE CULVERT (14 GAUGE)</t>
  </si>
  <si>
    <t>606346</t>
  </si>
  <si>
    <t>48" SMOOTH LINED POLYMER PRECOATED METALLIC COATED CORRUGATED STEEL PIPE</t>
  </si>
  <si>
    <t>606348</t>
  </si>
  <si>
    <t>606350</t>
  </si>
  <si>
    <t>54" POLYMER PRECOATED METALLIC COATED CORRUGATED STEEL PIPE CULVERT (16 GAUGE)</t>
  </si>
  <si>
    <t>606351</t>
  </si>
  <si>
    <t>54" SMOOTH LINED POLYMER PRECOATED METALLIC COATED CORRUGATED STEEL PIPE</t>
  </si>
  <si>
    <t>606355</t>
  </si>
  <si>
    <t>60" POLYMER PRECOATED METALLIC COATED CORRUGATED STEEL PIPE CULVERT (16 GAUGE)</t>
  </si>
  <si>
    <t>606356</t>
  </si>
  <si>
    <t>60" SMOOTH LINED POLYMER PRECOATED METALLIC COATED CORRUGATED STEEL PIPE</t>
  </si>
  <si>
    <t>606360</t>
  </si>
  <si>
    <t>66" POLYMER PRECOATED METALLIC COATED CORRUGATED STEEL PIPE CULVERT (16 GAUGE)</t>
  </si>
  <si>
    <t>606361</t>
  </si>
  <si>
    <t>66" SMOOTH LINED POLYMER PRECOATED METALLIC COATED CORRUGATED STEEL PIPE</t>
  </si>
  <si>
    <t>606365</t>
  </si>
  <si>
    <t>72" POLYMER PRECOATED METALLIC COATED CORRUGATED STEEL PIPE CULVERT (16 GAUGE)</t>
  </si>
  <si>
    <t>606366</t>
  </si>
  <si>
    <t>72" SMOOTH LINED POLYMER PRECOATED METALLIC COATED CORRUGATED STEEL PIPE</t>
  </si>
  <si>
    <t>606370</t>
  </si>
  <si>
    <t>78" POLYMER PRECOATED METALLIC COATED CORRUGATED STEEL PIPE CULVERT (14 GAUGE)</t>
  </si>
  <si>
    <t>606375</t>
  </si>
  <si>
    <t>84" POLYMER PRECOATED METALLIC COATED CORRUGATED STEEL PIPE CULVERT (14 GAUGE)</t>
  </si>
  <si>
    <t>606379</t>
  </si>
  <si>
    <t>90" POLYMER PRECOATED METALLIC COATED CORRUGATED STEEL PIPE CULVERT (14 GAUGE)</t>
  </si>
  <si>
    <t>606380</t>
  </si>
  <si>
    <t>96" POLYMER PRECOATED METALLIC COATED CORRUGATED STEEL PIPE CULVERT (14 GAUGE)</t>
  </si>
  <si>
    <t>606389</t>
  </si>
  <si>
    <t>120" POLYMER PRECOATED METALLIC COATED CORRUGATED STEEL PIPE CULVERT (12 GAUGE)</t>
  </si>
  <si>
    <t>606411</t>
  </si>
  <si>
    <t>SLIP LINE PIPE (18")</t>
  </si>
  <si>
    <t>606412</t>
  </si>
  <si>
    <t>SLIP LINE PIPE (24")</t>
  </si>
  <si>
    <t>606413</t>
  </si>
  <si>
    <t>SLIP LINE PIPE (30")</t>
  </si>
  <si>
    <t>606414</t>
  </si>
  <si>
    <t>SLIP LINE PIPE (36")</t>
  </si>
  <si>
    <t>606415</t>
  </si>
  <si>
    <t>SLIP LINE PIPE (42")</t>
  </si>
  <si>
    <t>606416</t>
  </si>
  <si>
    <t>SLIP LINE PIPE (48")</t>
  </si>
  <si>
    <t>606417</t>
  </si>
  <si>
    <t>SLIP LINE PIPE (96" X 66")</t>
  </si>
  <si>
    <t>606420</t>
  </si>
  <si>
    <t>12" CORRUGATED ALUMINUM PIPE CULVERTS (16 GAUGE)</t>
  </si>
  <si>
    <t>606422</t>
  </si>
  <si>
    <t>18" CORRUGATED ALUMINUM PIPE CULVERTS (16 GAUGE)</t>
  </si>
  <si>
    <t>606426</t>
  </si>
  <si>
    <t>24" ASPHALT COATED CORRUGATED ALUMINUM PIPE CULVERTS (16 GAUGE)</t>
  </si>
  <si>
    <t>606431</t>
  </si>
  <si>
    <t>30" ASPHALT COATED CORRUGATED ALUMINUM PIPE CULVERTS (16 GAUGE)</t>
  </si>
  <si>
    <t>606441</t>
  </si>
  <si>
    <t>CEMENTITIOUS PIPE LINER (18")</t>
  </si>
  <si>
    <t>606442</t>
  </si>
  <si>
    <t>CEMENTITIOUS PIPE LINER (24")</t>
  </si>
  <si>
    <t>606443</t>
  </si>
  <si>
    <t>CEMENTITIOUS PIPE LINER (30")</t>
  </si>
  <si>
    <t>606444</t>
  </si>
  <si>
    <t>CEMENTITIOUS PIPE LINER (36")</t>
  </si>
  <si>
    <t>606445</t>
  </si>
  <si>
    <t>CEMENTITIOUS PIPE LINER (42")</t>
  </si>
  <si>
    <t>606446</t>
  </si>
  <si>
    <t>CEMENTITIOUS PIPE LINER (48")</t>
  </si>
  <si>
    <t>606447</t>
  </si>
  <si>
    <t>CEMENTITIOUS PIPE LINER (96" X 66")</t>
  </si>
  <si>
    <t>606455</t>
  </si>
  <si>
    <t>60" CORRUGATED ALUMINUM PIPE CULVERTS (10 GAUGE)</t>
  </si>
  <si>
    <t>606479</t>
  </si>
  <si>
    <t>18" SLOTTED CORRUGATED STEEL PIPE DRAIN</t>
  </si>
  <si>
    <t>606486</t>
  </si>
  <si>
    <t>30" X 19" REINFORCED CONCRETE HORIZONTAL ELLIPTICAL PIPE CULVERTS (CLASS III)</t>
  </si>
  <si>
    <t>606492</t>
  </si>
  <si>
    <t>76" X 48" REINFORCED CONCRETE HORIZONTAL ELLIPTICAL PIPE CULVERTS (CLASS III)</t>
  </si>
  <si>
    <t>606501</t>
  </si>
  <si>
    <t>18" X 11" REINFORCED CONCRETE ARCH PIPE CULVERTS (CLASS III)</t>
  </si>
  <si>
    <t>606502</t>
  </si>
  <si>
    <t>22" X 14" REINFORCED CONCRETE ARCH PIPE CULVERTS (CLASS III)</t>
  </si>
  <si>
    <t>606503</t>
  </si>
  <si>
    <t>29" X 18" REINFORCED CONCRETE ARCH PIPE CULVERTS (CLASS III)</t>
  </si>
  <si>
    <t>606504</t>
  </si>
  <si>
    <t>36" X 23" REINFORCED CONCRETE ARCH PIPE CULVERTS (CLASS III)</t>
  </si>
  <si>
    <t>606505</t>
  </si>
  <si>
    <t>44" X 27" REINFORCED CONCRETE ARCH PIPE CULVERTS (CLASS III)</t>
  </si>
  <si>
    <t>606506</t>
  </si>
  <si>
    <t>51" X 31" REINFORCED CONCRETE ARCH PIPE CULVERTS (CLASS III)</t>
  </si>
  <si>
    <t>606507</t>
  </si>
  <si>
    <t>59" X 36" REINFORCED CONCRETE ARCH PIPE CULVERTS (CLASS III)</t>
  </si>
  <si>
    <t>606508</t>
  </si>
  <si>
    <t>65" X 40" REINFORCED CONCRETE ARCH PIPE CULVERTS (CLASS III)</t>
  </si>
  <si>
    <t>606509</t>
  </si>
  <si>
    <t>73" X 45" REINFORCED CONCRETE ARCH PIPE CULVERTS (CLASS III)</t>
  </si>
  <si>
    <t>606510</t>
  </si>
  <si>
    <t>22" X 14" REINFORCED CONCRETE ARCH PIPE CULVERTS (CLASS V)</t>
  </si>
  <si>
    <t>606511</t>
  </si>
  <si>
    <t>88" X 54" REINFORCED CONCRETE ARCH PIPE CULVERTS (CLASS III)</t>
  </si>
  <si>
    <t>606512</t>
  </si>
  <si>
    <t>44" X 27" REINFORCED CONCRETE ARCH PIPE CULVERTS (CLASS IV)</t>
  </si>
  <si>
    <t>606513</t>
  </si>
  <si>
    <t>65" X 40" REINFORCED CONCRETE ARCH PIPE CULVERTS (CLASS IV)</t>
  </si>
  <si>
    <t>606514</t>
  </si>
  <si>
    <t>73" X 45" REINFORCED CONCRETE ARCH PIPE CULVERTS (CLASS V)</t>
  </si>
  <si>
    <t>606515</t>
  </si>
  <si>
    <t>122" X 77" REINFORCED CONCRETE ARCH PIPE CULVERTS CLASS III)</t>
  </si>
  <si>
    <t>606516</t>
  </si>
  <si>
    <t>51" X 31" REINFORCED CONCRETE ARCH PIPE CULVERTS (CLASS IV)</t>
  </si>
  <si>
    <t>606517</t>
  </si>
  <si>
    <t>29" X 18" REINFORCED CONCRETE ARCH PIPE CULVERTS (CLASS V)</t>
  </si>
  <si>
    <t>606518</t>
  </si>
  <si>
    <t>22" X 14" REINFORCED CONCRETE ARCH PIPE CULVERTS (CLASS IV)</t>
  </si>
  <si>
    <t>606519</t>
  </si>
  <si>
    <t>29" X 18" REINFORCED CONCRETE ARCH PIPE CULVERTS (CLASS IV)</t>
  </si>
  <si>
    <t>606520</t>
  </si>
  <si>
    <t>73" X 45" REINFORCED CONCRETE ARCH PIPE CULVERTS (CLASS IV)</t>
  </si>
  <si>
    <t>606526</t>
  </si>
  <si>
    <t>51" X 31" REINFORCED CONCRETE ARCH PIPE CULVERTS (CLASS V)</t>
  </si>
  <si>
    <t>606536</t>
  </si>
  <si>
    <t>44" X 27" REINFORCED CONCRETE ARCH PIPE CULVERTS (CLASS V)</t>
  </si>
  <si>
    <t>606537</t>
  </si>
  <si>
    <t>36" X 23" REINFORCED CONCRETE ARCH PIPE CULVERTS (CLASS IV)</t>
  </si>
  <si>
    <t>606538</t>
  </si>
  <si>
    <t>59" X 36" REINFORCED CONCRETE ARCH PIPE CULVERTS (CLASS IV)</t>
  </si>
  <si>
    <t>606539</t>
  </si>
  <si>
    <t>102" X 62" REINFORCED CONCRETE ARCH PIPE CULVERTS (CLASS III)</t>
  </si>
  <si>
    <t>606540</t>
  </si>
  <si>
    <t>88" X 54" REINFORCED CONCRETE ARCH PIPE CULVERTS (CLASS V)</t>
  </si>
  <si>
    <t>606541</t>
  </si>
  <si>
    <t>17" X 13" ALUMINUM COATED CORRUGATED STEEL ARCH PIPE CULVERTS (16 GAUGE)</t>
  </si>
  <si>
    <t>606542</t>
  </si>
  <si>
    <t>21" X 15" ALUMINUM COATED CORRUGATED STEEL ARCH PIPE CULVERTS (16 GAUGE)</t>
  </si>
  <si>
    <t>606543</t>
  </si>
  <si>
    <t>24" X 18" ALUMINUM COATED CORRUGATED STEEL ARCH PIPE CULVERTS (16 GAUGE)</t>
  </si>
  <si>
    <t>606544</t>
  </si>
  <si>
    <t>28" X 20" ALUMINUM COATED CORRUGATED STEEL ARCH PIPE CULVERTS (16 GAUGE)</t>
  </si>
  <si>
    <t>606545</t>
  </si>
  <si>
    <t>35" X 24" ALUMINUM COATED CORRUGATED STEEL ARCH PIPE CULVERTS (14 GAUGE)</t>
  </si>
  <si>
    <t>606546</t>
  </si>
  <si>
    <t>42" X 29" ALUMINUM COATED CORRUGATED STEEL ARCH PIPE CULVERTS (14 GAUGE)</t>
  </si>
  <si>
    <t>606547</t>
  </si>
  <si>
    <t>49" X 33" ALUMINUM COATED CORRUGATED STEEL ARCH PIPE CULVERTS (14 GAUGE)</t>
  </si>
  <si>
    <t>606548</t>
  </si>
  <si>
    <t>57" X 38" ALUMINUM COATED CORRUGATED STEEL ARCH PIPE CULVERTS (12 GAUGE)</t>
  </si>
  <si>
    <t>606549</t>
  </si>
  <si>
    <t>64" X 43" ALUMINUM COATED CORRUGATED STEEL ARCH PIPE CULVERTS (12 GAUGE)</t>
  </si>
  <si>
    <t>606550</t>
  </si>
  <si>
    <t>71" X 47" ALUMINUM COATED CORRUGATED STEEL ARCH PIPE CULVERTS (10 GAUGE)</t>
  </si>
  <si>
    <t>606552</t>
  </si>
  <si>
    <t>83" X 57" ALUMINUM COATED CORRUGATED STEEL ARCH PIPE CULVERTS (8 GAUGE)</t>
  </si>
  <si>
    <t>606553</t>
  </si>
  <si>
    <t>81" X 59" ALUMINUM COATED CORRUGATED STEEL ARCH PIPE CULVERTS (14 GAUGE)</t>
  </si>
  <si>
    <t>606554</t>
  </si>
  <si>
    <t>112" X 75" ALUMINUM COATED CORRUGATED STEEL ARCH PIPE CULVERTS (12 GAUGE)</t>
  </si>
  <si>
    <t>606555</t>
  </si>
  <si>
    <t>95" X 67" ALUMINUM COATED CORRUGATED STEEL ARCH PIPE CULVERTS (12 GAUGE)</t>
  </si>
  <si>
    <t>606582</t>
  </si>
  <si>
    <t>21" X 15" ASPHALT COATED CORRUGATED STEEL ARCH PIPE CULVERTS (16 GAUGE)</t>
  </si>
  <si>
    <t>606583</t>
  </si>
  <si>
    <t>28" X 20" ASPHALT COATED CORRUGATED STEEL ARCH PIPE CULVERTS (16 GAUGE)</t>
  </si>
  <si>
    <t>606584</t>
  </si>
  <si>
    <t>35" X 24" ASPHALT COATED CORRUGATED STEEL ARCH PIPE CULVERTS (14 GAUGE)</t>
  </si>
  <si>
    <t>606585</t>
  </si>
  <si>
    <t>42" X 29" ASPHALT COATED CORRUGATED STEEL ARCH PIPE CULVERTS (14 GAUGE)</t>
  </si>
  <si>
    <t>606586</t>
  </si>
  <si>
    <t>49" X 33" ASPHALT COATED CORRUGATED STEEL ARCH PIPE CULVERTS (14 GAUGE)</t>
  </si>
  <si>
    <t>606587</t>
  </si>
  <si>
    <t>57" X 38" ASPHALT COATED CORRUGATED STEEL ARCH PIPE CULVERTS (12 GAUGE)</t>
  </si>
  <si>
    <t>606588</t>
  </si>
  <si>
    <t>64" X 43" ASPHALT COATED CORRUGATED STEEL ARCH PIPE CULVERTS (12 GAUGE)</t>
  </si>
  <si>
    <t>606589</t>
  </si>
  <si>
    <t>71" X 47" ASPHALT COATED CORRUGATED STEEL ARCH PIPE CULVERTS (10 GAUGE)</t>
  </si>
  <si>
    <t>606591</t>
  </si>
  <si>
    <t>83" X 57" ASPHALT COATED CORRUGATED STEEL ARCH PIPE CULVERTS (8 GAUGE)</t>
  </si>
  <si>
    <t>606592</t>
  </si>
  <si>
    <t>81" X 59" ASPHALT COATED CORRUGATED STEEL ARCH PIPE CULVERTS (14 GAUGE)</t>
  </si>
  <si>
    <t>606593</t>
  </si>
  <si>
    <t>112" X 75" ASPHALT COATED CORRUGATED STEEL ARCH PIPE CULVERTS (12 GAUGE)</t>
  </si>
  <si>
    <t>606594</t>
  </si>
  <si>
    <t>95" X 67" ASPHALT COATED CORRUGATED STEEL ARCH PIPE CULVERTS (12 GAUGE)</t>
  </si>
  <si>
    <t>606602</t>
  </si>
  <si>
    <t>21" X 15" POLYMER PRECOATED METALLIC COATED CORRUGATED STEEL ARCH PIPE CULVERT (16 GAUGE)</t>
  </si>
  <si>
    <t>606603</t>
  </si>
  <si>
    <t>28" X 20" POLYMER PRECOATED METALLIC COATED CORRUGATED STEEL ARCH PIPE CULVERT (16 GAUGE)</t>
  </si>
  <si>
    <t>606604</t>
  </si>
  <si>
    <t>35" X 24" POLYMER PRECOATED METALLIC COATED CORRUGATED STEEL ARCH PIPE CULVERT (14 GAUGE)</t>
  </si>
  <si>
    <t>606605</t>
  </si>
  <si>
    <t>42" X 29" POLYMER PRECOATED METALLIC COATED CORRUGATED STEEL ARCH PIPE CULVERT (14 GAUGE)</t>
  </si>
  <si>
    <t>606606</t>
  </si>
  <si>
    <t>49" X 33" POLYMER PRECOATED METALLIC COATED CORRUGATED STEEL ARCH PIPE CULVERT (14 GAUGE)</t>
  </si>
  <si>
    <t>606607</t>
  </si>
  <si>
    <t>57" X 38" POLYMER PRECOATED METALLIC COATED CORRUGATED STEEL ARCH PIPE CULVERT (12 GAUGE)</t>
  </si>
  <si>
    <t>606608</t>
  </si>
  <si>
    <t>64" X 43" POLYMER PRECOATED METALLIC COATED CORRUGATED STEEL ARCH PIPE CULVERT (12 GAUGE)</t>
  </si>
  <si>
    <t>606609</t>
  </si>
  <si>
    <t>71" X 47" POLYMER PRECOATED METALLIC COATED CORRUGATED STEEL ARCH PIPE CULVERT (10 GAUGE)</t>
  </si>
  <si>
    <t>606611</t>
  </si>
  <si>
    <t>83" X 57" POLYMER PRECOATED METALLIC COATED CORRUGATED STEEL ARCH PIPE CULVERT (8 GAUGE)</t>
  </si>
  <si>
    <t>606613</t>
  </si>
  <si>
    <t>81" X 59" POLYMER PRECOATED METALLIC COATED CORRUGATED STEEL ARCH PIPE CULVERT (14 GAUGE)</t>
  </si>
  <si>
    <t>606614</t>
  </si>
  <si>
    <t>112" X 75" POLYMER PRECOATED METALLIC COATED CORRUGATED STEEL ARCH PIPE CULVERT (12 GAUGE)</t>
  </si>
  <si>
    <t>606615</t>
  </si>
  <si>
    <t>95" X 67" POLYMER PRECOATED METALLIC COATED CORRUGATED STEEL ARCH PIPE CULVERT (12 GAUGE)</t>
  </si>
  <si>
    <t>606616</t>
  </si>
  <si>
    <t>105" X 88" POLYMER PRECOATED METALLIC COATED CORRUGATED STEEL ARCH PIPE CULVERT (12 GAUGE)</t>
  </si>
  <si>
    <t>606622</t>
  </si>
  <si>
    <t>21" X 15" SMOOTH LINED POLYMER PRECOATED METALLIC COATED CORRUGATED STEEL ARCH PIPE</t>
  </si>
  <si>
    <t>606623</t>
  </si>
  <si>
    <t>28" X 20" SMOOTH LINED POLYMER PRECOATED METALLIC COATED CORRUGATED STEEL ARCH PIPE</t>
  </si>
  <si>
    <t>606624</t>
  </si>
  <si>
    <t>35" X 24" SMOOTH LINED POLYMER PRECOATED METALLIC COATED CORRUGATED STEEL ARCH PIPE</t>
  </si>
  <si>
    <t>606625</t>
  </si>
  <si>
    <t>42" X 29" SMOOTH LINED POLYMER PRECOATED METALLIC COATED CORRUGATED STEEL ARCH PIPE</t>
  </si>
  <si>
    <t>606626</t>
  </si>
  <si>
    <t>49" X 33" SMOOTH LINED POLYMER PRECOATED METALLIC COATED CORRUGATED STEEL ARCH PIPE</t>
  </si>
  <si>
    <t>606627</t>
  </si>
  <si>
    <t>57" X 38" SMOOTH LINED POLYMER PRECOATED METALLIC COATED CORRUGATED STEEL ARCH PIPE</t>
  </si>
  <si>
    <t>606628</t>
  </si>
  <si>
    <t>64" X 43" SMOOTH LINED POLYMER PRECOATED METALLIC COATED CORRUGATED STEEL ARCH PIPE</t>
  </si>
  <si>
    <t>606629</t>
  </si>
  <si>
    <t>71" X 47" SMOOTH LINED POLYMER PRECOATED METALLIC COATED CORRUGATED STEEL ARCH PIPE</t>
  </si>
  <si>
    <t>606631</t>
  </si>
  <si>
    <t>83" X 57" SMOOTH LINED POLYMER PRECOATED METALLIC COATED CORRUGATED STEEL ARCH PIPE</t>
  </si>
  <si>
    <t>606633</t>
  </si>
  <si>
    <t>51" X 31" SMOOTH LINED POLYMER PRECOATED METALLIC COATED CORRUGATED STEEL ARCH PIPE</t>
  </si>
  <si>
    <t>606646</t>
  </si>
  <si>
    <t>49" X 33" CORRUGATED ALUMINUM ARCH PIPE CULVERTS (12 GAUGE)</t>
  </si>
  <si>
    <t>606650</t>
  </si>
  <si>
    <t>87” x 63” ZINC COATED (GALVANIZED) CORRUGATED STEEL ARCH PIPE CULVERTS (14 GAUGE)</t>
  </si>
  <si>
    <t>606671</t>
  </si>
  <si>
    <t>18" POLYPROPYLENE PIPE</t>
  </si>
  <si>
    <t>606672</t>
  </si>
  <si>
    <t>24" POLYPROPYLENE PIPE</t>
  </si>
  <si>
    <t>606673</t>
  </si>
  <si>
    <t>30" POLYPROPYLENE PIPE</t>
  </si>
  <si>
    <t>606674</t>
  </si>
  <si>
    <t>36" POLYPROPYLENE PIPE</t>
  </si>
  <si>
    <t>606675</t>
  </si>
  <si>
    <t>42" POLYPROPYLENE PIPE</t>
  </si>
  <si>
    <t>606676</t>
  </si>
  <si>
    <t>48" POLYPROPYLENE PIPE</t>
  </si>
  <si>
    <t>606677</t>
  </si>
  <si>
    <t>60" POLYPROPYLENE PIPE</t>
  </si>
  <si>
    <t>606681</t>
  </si>
  <si>
    <t>18" HIGH DENSITY POLYETHYLENE PIPE</t>
  </si>
  <si>
    <t>606682</t>
  </si>
  <si>
    <t>24" HIGH DENSITY POLYETHYLENE PIPE</t>
  </si>
  <si>
    <t>606683</t>
  </si>
  <si>
    <t>30" HIGH DENSITY POLYETHYLENE PIPE</t>
  </si>
  <si>
    <t>606684</t>
  </si>
  <si>
    <t>36" HIGH DENSITY POLYETHYLENE PIPE</t>
  </si>
  <si>
    <t>606685</t>
  </si>
  <si>
    <t>42" HIGH DENSITY POLYETHYLENE PIPE</t>
  </si>
  <si>
    <t>606686</t>
  </si>
  <si>
    <t>48" HIGH DENSITY POLYETHYLENE PIPE</t>
  </si>
  <si>
    <t>606691</t>
  </si>
  <si>
    <t>18" PVC PIPE</t>
  </si>
  <si>
    <t>606692</t>
  </si>
  <si>
    <t>24" PVC PIPE</t>
  </si>
  <si>
    <t>606693</t>
  </si>
  <si>
    <t>30" PVC PIPE</t>
  </si>
  <si>
    <t>606694</t>
  </si>
  <si>
    <t>36" PVC PIPE</t>
  </si>
  <si>
    <t>606695</t>
  </si>
  <si>
    <t>42" PVC PIPE</t>
  </si>
  <si>
    <t>606696</t>
  </si>
  <si>
    <t>48" PVC PIPE</t>
  </si>
  <si>
    <t>606699</t>
  </si>
  <si>
    <t>WALK DRAINS</t>
  </si>
  <si>
    <t>606700</t>
  </si>
  <si>
    <t>SS &amp; 606</t>
  </si>
  <si>
    <t>6" SIDE DRAIN</t>
  </si>
  <si>
    <t>606701</t>
  </si>
  <si>
    <t>12" SIDE DRAIN</t>
  </si>
  <si>
    <t>606702</t>
  </si>
  <si>
    <t>15" SIDE DRAIN</t>
  </si>
  <si>
    <t>606703</t>
  </si>
  <si>
    <t>SP, SS, &amp; 606</t>
  </si>
  <si>
    <t>18" SIDE DRAIN</t>
  </si>
  <si>
    <t>606704</t>
  </si>
  <si>
    <t>24" SIDE DRAIN</t>
  </si>
  <si>
    <t>606705</t>
  </si>
  <si>
    <t>30" SIDE DRAIN</t>
  </si>
  <si>
    <t>606706</t>
  </si>
  <si>
    <t>36" SIDE DRAIN</t>
  </si>
  <si>
    <t>606707</t>
  </si>
  <si>
    <t>42" SIDE DRAIN</t>
  </si>
  <si>
    <t>606708</t>
  </si>
  <si>
    <t>48" SIDE DRAIN</t>
  </si>
  <si>
    <t>606709</t>
  </si>
  <si>
    <t>54" SIDE DRAIN</t>
  </si>
  <si>
    <t>606710</t>
  </si>
  <si>
    <t>60" SIDE DRAIN</t>
  </si>
  <si>
    <t>606711</t>
  </si>
  <si>
    <t>66" SIDE DRAIN</t>
  </si>
  <si>
    <t>606712</t>
  </si>
  <si>
    <t>72" SIDE DRAIN</t>
  </si>
  <si>
    <t>606713</t>
  </si>
  <si>
    <t>78" SIDE DRAIN</t>
  </si>
  <si>
    <t>606714</t>
  </si>
  <si>
    <t>84" SIDE DRAIN</t>
  </si>
  <si>
    <t>606715</t>
  </si>
  <si>
    <t>606716</t>
  </si>
  <si>
    <t>606718</t>
  </si>
  <si>
    <t>4" SIDE DRAIN</t>
  </si>
  <si>
    <t>606721</t>
  </si>
  <si>
    <t>21" X 15" SIDE DRAIN</t>
  </si>
  <si>
    <t>606722</t>
  </si>
  <si>
    <t>24" X 18" SIDE DRAIN</t>
  </si>
  <si>
    <t>606723</t>
  </si>
  <si>
    <t>28" X 20" SIDE DRAIN</t>
  </si>
  <si>
    <t>606724</t>
  </si>
  <si>
    <t>35" X 24" SIDE DRAIN</t>
  </si>
  <si>
    <t>606725</t>
  </si>
  <si>
    <t>42" X 29" SIDE DRAIN</t>
  </si>
  <si>
    <t>606726</t>
  </si>
  <si>
    <t>49" X 33" SIDE DRAIN</t>
  </si>
  <si>
    <t>606727</t>
  </si>
  <si>
    <t>57" X 38" SIDE DRAIN</t>
  </si>
  <si>
    <t>606728</t>
  </si>
  <si>
    <t>64" X 43" SIDE DRAIN</t>
  </si>
  <si>
    <t>606729</t>
  </si>
  <si>
    <t>71" X 47" SIDE DRAIN</t>
  </si>
  <si>
    <t>606730</t>
  </si>
  <si>
    <t>51" X 31" SIDE DRAIN</t>
  </si>
  <si>
    <t>606731</t>
  </si>
  <si>
    <t>83" X 57" SIDE DRAIN</t>
  </si>
  <si>
    <t>606732</t>
  </si>
  <si>
    <t>57" X 39" SIDE DRAIN</t>
  </si>
  <si>
    <t>606734</t>
  </si>
  <si>
    <t>77" X 52" SIDE DRAIN</t>
  </si>
  <si>
    <t>606735</t>
  </si>
  <si>
    <t>117" X 79" SIDE DRAIN</t>
  </si>
  <si>
    <t>606737</t>
  </si>
  <si>
    <t>36" X 23" SIDE DRAIN</t>
  </si>
  <si>
    <t>606738</t>
  </si>
  <si>
    <t>22" X 14" SIDE DRAIN</t>
  </si>
  <si>
    <t>606739</t>
  </si>
  <si>
    <t>29" X 18" SIDE DRAIN</t>
  </si>
  <si>
    <t>606740</t>
  </si>
  <si>
    <t>73" X 45" SIDE DRAIN</t>
  </si>
  <si>
    <t>606742</t>
  </si>
  <si>
    <t>15" SAFETY END SECTIONS FOR CROSS DRAIN PIPE CULVERTS (CLASS 1)</t>
  </si>
  <si>
    <t>606743</t>
  </si>
  <si>
    <t>18" SAFETY END SECTIONS FOR CROSS DRAIN PIPE CULVERTS (CLASS 1)</t>
  </si>
  <si>
    <t>606744</t>
  </si>
  <si>
    <t>24" SAFETY END SECTIONS FOR CROSS DRAIN PIPE CULVERTS (CLASS 1)</t>
  </si>
  <si>
    <t>606745</t>
  </si>
  <si>
    <t>30" SAFETY END SECTIONS FOR CROSS DRAIN PIPE CULVERTS (CLASS 1)</t>
  </si>
  <si>
    <t>606746</t>
  </si>
  <si>
    <t>36" SAFETY END SECTIONS FOR CROSS DRAIN PIPE CULVERTS (CLASS 1)</t>
  </si>
  <si>
    <t>606747</t>
  </si>
  <si>
    <t>42" SAFETY END SECTIONS FOR CROSS DRAIN PIPE CULVERTS (CLASS 1)</t>
  </si>
  <si>
    <t>606748</t>
  </si>
  <si>
    <t>48" SAFETY END SECTIONS FOR CROSS DRAIN PIPE CULVERTS (CLASS 1)</t>
  </si>
  <si>
    <t>606749</t>
  </si>
  <si>
    <t>54" SAFETY END SECTIONS FOR CROSS DRAIN PIPE CULVERTS (CLASS 1)</t>
  </si>
  <si>
    <t>606750</t>
  </si>
  <si>
    <t>60" SAFETY END SECTIONS FOR CROSS DRAIN PIPE CULVERTS (CLASS 1)</t>
  </si>
  <si>
    <t>606751</t>
  </si>
  <si>
    <t>66" SAFETY END SECTIONS FOR CROSS DRAIN PIPE CULVERTS (CLASS 1)</t>
  </si>
  <si>
    <t>606752</t>
  </si>
  <si>
    <t>72" SAFETY END SECTIONS FOR CROSS DRAIN PIPE CULVERTS (CLASS 1)</t>
  </si>
  <si>
    <t>606757</t>
  </si>
  <si>
    <t>INSTALLING 18" SAFETY END SECTIONS FOR CROSS DRAIN PIPE CULVERTS (CLASS 2)</t>
  </si>
  <si>
    <t>606760</t>
  </si>
  <si>
    <t>18" SAFETY END SECTIONS FOR CROSS DRAIN PIPE CULVERTS (CLASS 2)</t>
  </si>
  <si>
    <t>606761</t>
  </si>
  <si>
    <t>24" SAFETY END SECTIONS FOR CROSS DRAIN PIPE CULVERTS (CLASS 2)</t>
  </si>
  <si>
    <t>606762</t>
  </si>
  <si>
    <t>30" SAFETY END SECTIONS FOR CROSS DRAIN PIPE CULVERTS (CLASS 2)</t>
  </si>
  <si>
    <t>606763</t>
  </si>
  <si>
    <t>36" SAFETY END SECTIONS FOR CROSS DRAIN PIPE CULVERTS (CLASS 2)</t>
  </si>
  <si>
    <t>606764</t>
  </si>
  <si>
    <t>42" SAFETY END SECTIONS FOR CROSS DRAIN PIPE CULVERTS (CLASS 2)</t>
  </si>
  <si>
    <t>606765</t>
  </si>
  <si>
    <t>48" SAFETY END SECTIONS FOR CROSS DRAIN PIPE CULVERTS (CLASS 2)</t>
  </si>
  <si>
    <t>606766</t>
  </si>
  <si>
    <t>54" SAFETY END SECTIONS FOR CROSS DRAIN PIPE CULVERTS (CLASS 2)</t>
  </si>
  <si>
    <t>606767</t>
  </si>
  <si>
    <t>60" SAFETY END SECTIONS FOR CROSS DRAIN PIPE CULVERTS (CLASS 2)</t>
  </si>
  <si>
    <t>606768</t>
  </si>
  <si>
    <t>66" SAFETY END SECTIONS FOR CROSS DRAIN PIPE CULVERTS (CLASS 2)</t>
  </si>
  <si>
    <t>606769</t>
  </si>
  <si>
    <t>72" SAFETY END SECTIONS FOR CROSS DRAIN PIPE CULVERTS (CLASS 2)</t>
  </si>
  <si>
    <t>606772</t>
  </si>
  <si>
    <t>INSTALLING 24" SAFETY END SECTIONS FOR CROSS DRAIN PIPE CULVERTS (CLASS 2)</t>
  </si>
  <si>
    <t>606773</t>
  </si>
  <si>
    <t>INSTALLING 30" SAFETY END SECTIONS FOR CROSS DRAIN PIPE CULVERTS (CLASS 2)</t>
  </si>
  <si>
    <t>606774</t>
  </si>
  <si>
    <t>INSTALLING 36" SAFETY END SECTIONS FOR CROSS DRAIN PIPE CULVERTS (CLASS 2)</t>
  </si>
  <si>
    <t>606775</t>
  </si>
  <si>
    <t>21" X 15" SAFETY END SECTIONS FOR CROSS DRAIN ARCH PIPE CULVERTS (CLASS 1)</t>
  </si>
  <si>
    <t>606776</t>
  </si>
  <si>
    <t>28" X 20" SAFETY END SECTIONS FOR CROSS DRAIN ARCH PIPE CULVERTS (CLASS 1)</t>
  </si>
  <si>
    <t>606777</t>
  </si>
  <si>
    <t>35" X 24" SAFETY END SECTIONS FOR CROSS DRAIN ARCH PIPE CULVERTS (CLASS 1)</t>
  </si>
  <si>
    <t>606778</t>
  </si>
  <si>
    <t>42" X 29" SAFETY END SECTIONS FOR CROSS DRAIN ARCH PIPE CULVERTS (CLASS 1)</t>
  </si>
  <si>
    <t>606779</t>
  </si>
  <si>
    <t>49" X 33" SAFETY END SECTIONS FOR CROSS DRAIN ARCH PIPE CULVERTS (CLASS 1)</t>
  </si>
  <si>
    <t>606780</t>
  </si>
  <si>
    <t>57" X 38" SAFETY END SECTIONS FOR CROSS DRAIN ARCH PIPE CULVERTS (CLASS 1)</t>
  </si>
  <si>
    <t>606781</t>
  </si>
  <si>
    <t>83" X 57" SAFETY END SECTIONS FOR CROSS DRAIN ARCH PIPE CULVERTS (CLASS 1)</t>
  </si>
  <si>
    <t>606782</t>
  </si>
  <si>
    <t>71" X 47" SAFETY END SECTIONS FOR CROSS DRAIN ARCH PIPE CULVERTS (CLASS 1)</t>
  </si>
  <si>
    <t>606783</t>
  </si>
  <si>
    <t>44" X 27" SAFETY END SECTIONS FOR CROSS DRAIN ARCH PIPE CULVERTS (CLASS 1)</t>
  </si>
  <si>
    <t>606784</t>
  </si>
  <si>
    <t>51" X 31" SAFETY END SECTIONS FOR CROSS DRAIN ARCH PIPE CULVERTS (CLASS 1)</t>
  </si>
  <si>
    <t>606785</t>
  </si>
  <si>
    <t>22" X 14" SAFETY END SECTIONS FOR CROSS DRAIN ARCH PIPE CULVERTS (CLASS 1)</t>
  </si>
  <si>
    <t>606786</t>
  </si>
  <si>
    <t>21" X 15" SAFETY END SECTIONS FOR CROSS DRAIN ARCH PIPE CULVERTS (CLASS 2)</t>
  </si>
  <si>
    <t>606787</t>
  </si>
  <si>
    <t>28" X 20" SAFETY END SECTIONS FOR CROSS DRAIN ARCH PIPE CULVERTS (CLASS 2)</t>
  </si>
  <si>
    <t>606788</t>
  </si>
  <si>
    <t>35" X 24" SAFETY END SECTIONS FOR CROSS DRAIN ARCH PIPE CULVERTS (CLASS 2)</t>
  </si>
  <si>
    <t>606789</t>
  </si>
  <si>
    <t>42" X 29" SAFETY END SECTIONS FOR CROSS DRAIN ARCH PIPE CULVERTS (CLASS 2)</t>
  </si>
  <si>
    <t>606790</t>
  </si>
  <si>
    <t>49" X 33" SAFETY END SECTIONS FOR CROSS DRAIN ARCH PIPE CULVERTS (CLASS 2)</t>
  </si>
  <si>
    <t>606791</t>
  </si>
  <si>
    <t>57" X 38" SAFETY END SECTIONS FOR CROSS DRAIN ARCH PIPE CULVERTS (CLASS 2)</t>
  </si>
  <si>
    <t>606792</t>
  </si>
  <si>
    <t>64" X 43" SAFETY END SECTIONS FOR CROSS DRAIN ARCH PIPE CULVERTS (CLASS 2)</t>
  </si>
  <si>
    <t>606793</t>
  </si>
  <si>
    <t>71" X 47" SAFETY END SECTIONS FOR CROSS DRAIN ARCH PIPE CULVERTS (CLASS 2)</t>
  </si>
  <si>
    <t>606794</t>
  </si>
  <si>
    <t>83" X 57" SAFETY END SECTIONS FOR CROSS DRAIN ARCH PIPE CULVERTS (CLASS 2)</t>
  </si>
  <si>
    <t>606795</t>
  </si>
  <si>
    <t>51" X 31" SAFETY END SECTIONS FOR CROSS DRAIN ARCH PIPE CULVERT (CLASS 2)</t>
  </si>
  <si>
    <t>606796</t>
  </si>
  <si>
    <t>65" X 40" SAFETY END SECTIONS FOR CROSS DRAIN ARCH PIPE CULVERTS (CLASS 2)</t>
  </si>
  <si>
    <t>606797</t>
  </si>
  <si>
    <t>73" X 45" SAFETY END SECTIONS FOR CROSS DRAIN ARCH PIPE CULVERTS (CLASS I)</t>
  </si>
  <si>
    <t>606798</t>
  </si>
  <si>
    <t>INSTALLING 36" FLARED END SECTIONS FOR REINFORCED CONCRETE PIPE CULVERTS</t>
  </si>
  <si>
    <t>606799</t>
  </si>
  <si>
    <t>15" FLARED END SECTION FOR REINFORCED CONCRETE PIPE CULVERTS</t>
  </si>
  <si>
    <t>606801</t>
  </si>
  <si>
    <t>12" FLARED END SECTIONS FOR REINFORCED CONCRETE PIPE CULVERTS</t>
  </si>
  <si>
    <t>606802</t>
  </si>
  <si>
    <t>12" FLARED END SECTIONS FOR CORRUGATED STEEL PIPE CULVERTS</t>
  </si>
  <si>
    <t>606803</t>
  </si>
  <si>
    <t>18" FLARED END SECTIONS FOR REINFORCED CONCRETE PIPE CULVERTS</t>
  </si>
  <si>
    <t>606804</t>
  </si>
  <si>
    <t>18" FLARED END SECTIONS FOR CORRUGATED STEEL PIPE CULVERTS</t>
  </si>
  <si>
    <t>606805</t>
  </si>
  <si>
    <t>24" FLARED END SECTIONS FOR REINFORCED CONCRETE PIPE CULVERTS</t>
  </si>
  <si>
    <t>606806</t>
  </si>
  <si>
    <t>24" FLARED END SECTIONS FOR CORRUGATED STEEL PIPE CULVERTS</t>
  </si>
  <si>
    <t>606807</t>
  </si>
  <si>
    <t>30" FLARED END SECTIONS FOR REINFORCED CONCRETE PIPE CULVERTS</t>
  </si>
  <si>
    <t>606808</t>
  </si>
  <si>
    <t>30" FLARED END SECTIONS FOR CORRUGATED STEEL PIPE CULVERTS</t>
  </si>
  <si>
    <t>606809</t>
  </si>
  <si>
    <t>36" FLARED END SECTIONS FOR REINFORCED CONCRETE PIPE CULVERTS</t>
  </si>
  <si>
    <t>606810</t>
  </si>
  <si>
    <t>36" FLARED END SECTIONS FOR CORRUGATED STEEL PIPE CULVERTS</t>
  </si>
  <si>
    <t>606811</t>
  </si>
  <si>
    <t>42" FLARED END SECTIONS FOR REINFORCED CONCRETE PIPE CULVERTS</t>
  </si>
  <si>
    <t>606812</t>
  </si>
  <si>
    <t>42" FLARED END SECTIONS FOR CORRUGATED STEEL PIPE CULVERTS</t>
  </si>
  <si>
    <t>606813</t>
  </si>
  <si>
    <t>48" FLARED END SECTIONS FOR REINFORCED CONCRETE PIPE CULVERTS</t>
  </si>
  <si>
    <t>606814</t>
  </si>
  <si>
    <t>48" FLARED END SECTIONS FOR CORRUGATED STEEL PIPE CULVERTS</t>
  </si>
  <si>
    <t>606815</t>
  </si>
  <si>
    <t>54" FLARED END SECTIONS FOR REINFORCED CONCRETE PIPE CULVERTS</t>
  </si>
  <si>
    <t>606816</t>
  </si>
  <si>
    <t>54" FLARED END SECTIONS FOR CORRUGATED STEEL PIPE CULVERTS</t>
  </si>
  <si>
    <t>606817</t>
  </si>
  <si>
    <t>60" FLARED END SECTIONS FOR REINFORCED CONCRETE PIPE CULVERTS</t>
  </si>
  <si>
    <t>606818</t>
  </si>
  <si>
    <t>60" FLARED END SECTIONS FOR CORRUGATED STEEL PIPE CULVERTS</t>
  </si>
  <si>
    <t>606819</t>
  </si>
  <si>
    <t>66" FLARED END SECTIONS FOR REINFORCED CONCRETE PIPE CULVERTS</t>
  </si>
  <si>
    <t>606821</t>
  </si>
  <si>
    <t>72" FLARED END SECTIONS FOR REINFORCED CONCRETE PIPE CULVERTS</t>
  </si>
  <si>
    <t>606822</t>
  </si>
  <si>
    <t>72" FLARED END SECTIONS FOR CORRUGATED STEEL PIPE CULVERTS</t>
  </si>
  <si>
    <t>606823</t>
  </si>
  <si>
    <t>84" FLARED END SECTION FOR REINFORCED CONCRETE PIPE CULVERTS</t>
  </si>
  <si>
    <t>606824</t>
  </si>
  <si>
    <t>84" FLARED END SECTIONS FOR CORRUGATED STEEL PIPE CULVERTS</t>
  </si>
  <si>
    <t>606825</t>
  </si>
  <si>
    <t>90" FLARED END SECTION FOR REINFORCED CONCRETE PIPE CULVERTS</t>
  </si>
  <si>
    <t>606827</t>
  </si>
  <si>
    <t>96" FLARED END SECTION FOR REINFORCED CONCRETE PIPE CULVERTS</t>
  </si>
  <si>
    <t>606828</t>
  </si>
  <si>
    <t>96" FLARED END SECTION FOR CORRUGATED STEEL PIPE CULVERTS</t>
  </si>
  <si>
    <t>606830</t>
  </si>
  <si>
    <t>17" X 13" FLARED END SECTION FOR CORRUGATED STEEL ARCH PIPE CULVERTS</t>
  </si>
  <si>
    <t>606831</t>
  </si>
  <si>
    <t>22" X 14" FLARED END SECTIONS FOR REINFORCED CONCRETE ARCH PIPE CULVERTS</t>
  </si>
  <si>
    <t>606832</t>
  </si>
  <si>
    <t>21" X 15" FLARED END SECTIONS FOR CORRUGATED STEEL ARCH PIPE CULVERT</t>
  </si>
  <si>
    <t>606833</t>
  </si>
  <si>
    <t>29" X 18" FLARED END SECTIONS FOR REINFORCED CONCRETE ARCH PIPE CULVERTS</t>
  </si>
  <si>
    <t>606834</t>
  </si>
  <si>
    <t>28" X 20" FLARED END SECTIONS FOR CORRUGATED STEEL ARCH PIPE CULVERT</t>
  </si>
  <si>
    <t>606835</t>
  </si>
  <si>
    <t>36" X 23" FLARED END SECTIONS FOR REINFORCED CONCRETE ARCH PIPE CULVERTS</t>
  </si>
  <si>
    <t>606836</t>
  </si>
  <si>
    <t>35" X 24" FLARED END SECTIONS FOR CORRUGATED STEEL ARCH PIPE CULVERT</t>
  </si>
  <si>
    <t>606837</t>
  </si>
  <si>
    <t>44" X 27" FLARED END SECTIONS FOR REINFORCED CONCRETE ARCH PIPE CULVERTS</t>
  </si>
  <si>
    <t>606838</t>
  </si>
  <si>
    <t>42" X 29" FLARED END SECTIONS FOR CORRUGATED STEEL ARCH PIPE CULVERTS</t>
  </si>
  <si>
    <t>606839</t>
  </si>
  <si>
    <t>51" X 31" FLARED END SECTIONS FOR REINFORCED CONCRETE ARCH PIPE CULVERTS</t>
  </si>
  <si>
    <t>606840</t>
  </si>
  <si>
    <t>49" X 33" FLARED END SECTIONS FOR CORRUGATED STEEL ARCH PIPE CULVERTS</t>
  </si>
  <si>
    <t>606841</t>
  </si>
  <si>
    <t>59" X 36" FLARED END SECTIONS FOR REINFORCED CONCRETE ARCH PIPE CULVERTS</t>
  </si>
  <si>
    <t>606842</t>
  </si>
  <si>
    <t>57" X 38" FLARED END SECTIONS FOR CORRUGATED STEEL ARCH PIPE CULVERTS</t>
  </si>
  <si>
    <t>606843</t>
  </si>
  <si>
    <t>65" X 40" FLARED END SECTIONS FOR REINFORCED CONCRETE ARCH PIPE CULVERTS</t>
  </si>
  <si>
    <t>606844</t>
  </si>
  <si>
    <t>64" X 43" FLARED END SECTIONS FOR CORRUGATED STEEL ARCH PIPE CULVERTS</t>
  </si>
  <si>
    <t>606845</t>
  </si>
  <si>
    <t>73" X 45" FLARED END SECTIONS FOR REINFORCED CONCRETE ARCH PIPE CULVERTS</t>
  </si>
  <si>
    <t>606846</t>
  </si>
  <si>
    <t>71" X 47" FLARED END SECTIONS FOR CORRUGATED STEEL ARCH PIPE CULVERTS</t>
  </si>
  <si>
    <t>606847</t>
  </si>
  <si>
    <t>88" X 54" FLARED END SECTION FOR REINFORCED CONCRETE ARCH PIPE CULVERTS</t>
  </si>
  <si>
    <t>606848</t>
  </si>
  <si>
    <t>81" X 59" FLARED END SECTIONS FOR CORRUGATED STEEL ARCH PIPE CULVERTS</t>
  </si>
  <si>
    <t>606849</t>
  </si>
  <si>
    <t>42" X 29" FLARED END SECTIONS FOR REINFORCED CONCRETE ARCH PIPE CULVERTS</t>
  </si>
  <si>
    <t>606851</t>
  </si>
  <si>
    <t>30" X 19" FLARED END SECTIONS FOR REINFORCED CONCRETE HORIZONTAL ELLIPTICAL PIPE CULVERTS</t>
  </si>
  <si>
    <t>606857</t>
  </si>
  <si>
    <t>18" SAFETY END SECTIONS FOR SIDE DRAIN PIPE CULVERTS (CLASS 1)</t>
  </si>
  <si>
    <t>606858</t>
  </si>
  <si>
    <t>24" SAFETY END SECTIONS FOR SIDE DRAIN PIPE CULVERTS (CLASS 1)</t>
  </si>
  <si>
    <t>606859</t>
  </si>
  <si>
    <t>30" SAFETY END SECTIONS FOR SIDE DRAIN PIPE CULVERTS (CLASS 1)</t>
  </si>
  <si>
    <t>606860</t>
  </si>
  <si>
    <t>36" SAFETY END SECTIONS FOR SIDE DRAIN PIPE CULVERTS (CLASS 1)</t>
  </si>
  <si>
    <t>606861</t>
  </si>
  <si>
    <t>42" SAFETY END SECTIONS FOR SIDE DRAIN PIPE CULVERTS (CLASS 1)</t>
  </si>
  <si>
    <t>606862</t>
  </si>
  <si>
    <t>48" SAFETY END SECTIONS FOR SIDE DRAIN PIPE CULVERTS (CLASS 1)</t>
  </si>
  <si>
    <t>606863</t>
  </si>
  <si>
    <t>54" SAFETY END SECTIONS FOR SIDE DRAIN PIPE CULVERTS (CLASS 1)</t>
  </si>
  <si>
    <t>606864</t>
  </si>
  <si>
    <t>60" SAFETY END SECTIONS FOR SIDE DRAIN PIPE CULVERTS (CLASS 1)</t>
  </si>
  <si>
    <t>606866</t>
  </si>
  <si>
    <t>72" SAFETY END SECTIONS FOR SIDE DRAIN PIPE CULVERTS (CLASS 1)</t>
  </si>
  <si>
    <t>606874</t>
  </si>
  <si>
    <t>18" SAFETY END SECTIONS FOR SIDE DRAIN PIPE CULVERTS (CLASS 2)</t>
  </si>
  <si>
    <t>606875</t>
  </si>
  <si>
    <t>24" SAFETY END SECTIONS FOR SIDE DRAIN PIPE CULVERTS (CLASS 2)</t>
  </si>
  <si>
    <t>606876</t>
  </si>
  <si>
    <t>30" SAFETY END SECTIONS FOR SIDE DRAIN PIPE CULVERTS (CLASS 2)</t>
  </si>
  <si>
    <t>606877</t>
  </si>
  <si>
    <t>36" SAFETY END SECTIONS FOR SIDE DRAIN PIPE CULVERTS (CLASS 2)</t>
  </si>
  <si>
    <t>606878</t>
  </si>
  <si>
    <t>42" SAFETY END SECTIONS FOR SIDE DRAIN PIPE CULVERTS (CLASS 2)</t>
  </si>
  <si>
    <t>606879</t>
  </si>
  <si>
    <t>48" SAFETY END SECTIONS FOR SIDE DRAIN PIPE CULVERTS (CLASS 2)</t>
  </si>
  <si>
    <t>606880</t>
  </si>
  <si>
    <t>54" SAFETY END SECTIONS FOR SIDE DRAIN PIPE CULVERTS (CLASS 2)</t>
  </si>
  <si>
    <t>606881</t>
  </si>
  <si>
    <t>60" SAFETY END SECTIONS FOR SIDE DRAIN PIPE CULVERTS (CLASS 2)</t>
  </si>
  <si>
    <t>606882</t>
  </si>
  <si>
    <t>66" SAFETY END SECTIONS FOR SIDE DRAIN PIPE CULVERTS (CLASS 2)</t>
  </si>
  <si>
    <t>606890</t>
  </si>
  <si>
    <t>24" X 18" SAFETY END SECTIONS FOR SIDE DRAIN ARCH PIPE CULVERTS (CLASS 1)</t>
  </si>
  <si>
    <t>606891</t>
  </si>
  <si>
    <t>28" X 20" SAFETY END SECTIONS FOR SIDE DRAIN ARCH PIPE CULVERTS (CLASS 1)</t>
  </si>
  <si>
    <t>606892</t>
  </si>
  <si>
    <t>35" X 24" SAFETY END SECTIONS FOR SIDE DRAIN ARCH PIPE CULVERTS (CLASS 1)</t>
  </si>
  <si>
    <t>606893</t>
  </si>
  <si>
    <t>42" X 29" SAFETY END SECTIONS FOR SIDE DRAIN ARCH PIPE CULVERTS (CLASS 1)</t>
  </si>
  <si>
    <t>606895</t>
  </si>
  <si>
    <t>49" X 33" SAFETY END SECTIONS FOR SIDE DRAIN ARCH PIPE CULVERTS (CLASS 1)</t>
  </si>
  <si>
    <t>606896</t>
  </si>
  <si>
    <t>57" X 38" SAFETY END SECTIONS FOR SIDE DRAIN ARCH PIPE CULVERTS (CLASS 1)</t>
  </si>
  <si>
    <t>606897</t>
  </si>
  <si>
    <t>64" X 43" SAFETY END SECTIONS FOR SIDE DRAIN ARCH PIPE CULVERTS (CLASS 1)</t>
  </si>
  <si>
    <t>606900</t>
  </si>
  <si>
    <t>21" X 15" SAFETY END SECTIONS FOR SIDE DRAIN ARCH PIPE CULVERTS (CLASS 2)</t>
  </si>
  <si>
    <t>606901</t>
  </si>
  <si>
    <t>28" X 20" SAFETY END SECTIONS FOR SIDE DRAIN ARCH PIPE CULVERTS (CLASS 2)</t>
  </si>
  <si>
    <t>606902</t>
  </si>
  <si>
    <t>35" X 24" SAFETY END SECTIONS FOR SIDE DRAIN ARCH PIPE CULVERTS (CLASS 2)</t>
  </si>
  <si>
    <t>606903</t>
  </si>
  <si>
    <t>42" X 29" SAFETY END SECTIONS FOR SIDE DRAIN ARCH PIPE CULVERTS (CLASS 2)</t>
  </si>
  <si>
    <t>606904</t>
  </si>
  <si>
    <t>49" X 33" SAFETY END SECTIONS FOR SIDE DRAIN ARCH PIPE CULVERTS (CLASS 2)</t>
  </si>
  <si>
    <t>606905</t>
  </si>
  <si>
    <t>57" X 38" SAFETY END SECTIONS FOR SIDE DRAIN ARCH PIPE CULVERTS (CLASS 2)</t>
  </si>
  <si>
    <t>606906</t>
  </si>
  <si>
    <t>64" X 43" SAFETY END SECTIONS FOR SIDE DRAIN ARCH PIPE CULVERTS (CLASS 2)</t>
  </si>
  <si>
    <t>606908</t>
  </si>
  <si>
    <t>44" X 27" SAFETY END SECTIONS FOR CROSS DRAIN ARCH PIPE CULVERTS (CLASS 2)</t>
  </si>
  <si>
    <t>606909</t>
  </si>
  <si>
    <t>59" X 36" SAFETY END SECTIONS FOR CROSS DRAIN ARCH PIPE CULVERTS (CLASS I)</t>
  </si>
  <si>
    <t>606910</t>
  </si>
  <si>
    <t>22" X 14" SAFETY END SECTIONS FOR CROSS DRAIN ARCH PIPE CULVERTS (CLASS 2)</t>
  </si>
  <si>
    <t>606951</t>
  </si>
  <si>
    <t>36" MITERED PIPE ENDS FOR REINFORCED CONCRETE PIPE CULVERTS</t>
  </si>
  <si>
    <t>606972</t>
  </si>
  <si>
    <t>18" FLARED END SECTIONS REMOVED AND RECONSTRUCTED</t>
  </si>
  <si>
    <t>606989</t>
  </si>
  <si>
    <t>PIPE INSTALLATION</t>
  </si>
  <si>
    <t>606990</t>
  </si>
  <si>
    <t>SELECTED PIPE BEDDING</t>
  </si>
  <si>
    <t>606991</t>
  </si>
  <si>
    <t>606992</t>
  </si>
  <si>
    <t>SELECTED PIPE BACKFILL</t>
  </si>
  <si>
    <t>606993</t>
  </si>
  <si>
    <t>607001</t>
  </si>
  <si>
    <t>END PROTECTION FOR BOX CULVERTS (_______' X _______')</t>
  </si>
  <si>
    <t>607101</t>
  </si>
  <si>
    <t>SP &amp; 607</t>
  </si>
  <si>
    <t>PRECAST REINFORCED CONCRETE BOX CULVERT (6' X 3')</t>
  </si>
  <si>
    <t>607102</t>
  </si>
  <si>
    <t>PRECAST REINFORCED CONCRETE BOX CULVERT (6'X6')</t>
  </si>
  <si>
    <t>607103</t>
  </si>
  <si>
    <t>PRECAST REINFORCED CONCRETE BOX CULVERT (10'X5')</t>
  </si>
  <si>
    <t>607104</t>
  </si>
  <si>
    <t>PRECAST REINFORCED CONCRETE BOX CULVERTS (12'X8')</t>
  </si>
  <si>
    <t>607105</t>
  </si>
  <si>
    <t>PRECAST REINFORCED CONCRETE BOX CULVERT (7'X4')</t>
  </si>
  <si>
    <t>607106</t>
  </si>
  <si>
    <t>PRECAST REINFORCED CONCRETE BOX CULVERT (7'X3')</t>
  </si>
  <si>
    <t>607107</t>
  </si>
  <si>
    <t>PRECAST REINFORCED CONCRETE BOX CULVERT (3'X3')</t>
  </si>
  <si>
    <t>607108</t>
  </si>
  <si>
    <t>PRECAST REINFORCED CONCRETE BOX CULVERT (5' X 5')</t>
  </si>
  <si>
    <t>607110</t>
  </si>
  <si>
    <t>PRECAST REINFORCED CONCRETE BOX CULVERT (5'X3')</t>
  </si>
  <si>
    <t>607111</t>
  </si>
  <si>
    <t>PRECAST REINFORCED CONCRETE BOX CULVERT (7'X7')</t>
  </si>
  <si>
    <t>607112</t>
  </si>
  <si>
    <t>PRECAST REINFORCED CONCRETE BOX CULVERT (4'X4')</t>
  </si>
  <si>
    <t>607113</t>
  </si>
  <si>
    <t>PRECAST REINFORCED CONCRETE BOX CULVERT (8' X 4')</t>
  </si>
  <si>
    <t>607114</t>
  </si>
  <si>
    <t>PRECAST REINFORCED CONCRETE BOX CULVERTS (9'X5')</t>
  </si>
  <si>
    <t>607115</t>
  </si>
  <si>
    <t>PRECAST REINFORCED CONCRETE BOX CULVERT (12'X3')</t>
  </si>
  <si>
    <t>607116</t>
  </si>
  <si>
    <t>PRECAST REINFORCED CONCRETE BOX CULVERT (12'X7')</t>
  </si>
  <si>
    <t>607117</t>
  </si>
  <si>
    <t>PRECAST REINFORCED CONCRETE BOX CULVERTS (10'X6')</t>
  </si>
  <si>
    <t>607118</t>
  </si>
  <si>
    <t>PRECAST REINFORCED CONCRETE BOX CULVERTS (4'X6')</t>
  </si>
  <si>
    <t>607119</t>
  </si>
  <si>
    <t>PRECAST REINFORCED CONCRETE BOX CULVERT (10' X 2')</t>
  </si>
  <si>
    <t>607120</t>
  </si>
  <si>
    <t>PRECAST REINFORCED CONCRETE BOX CULVERT (4' X 3')</t>
  </si>
  <si>
    <t>607121</t>
  </si>
  <si>
    <t>PRECAST REINFORCED CONCRETE BOX CULVERT (12'X12')</t>
  </si>
  <si>
    <t>607122</t>
  </si>
  <si>
    <t>PRECAST REINFORCED CONCRETE BOX CULVERTS (13' X 3')</t>
  </si>
  <si>
    <t>607123</t>
  </si>
  <si>
    <t>PRECAST REINFORCED CONCRETE BOX CULVERTS (8' X 3')</t>
  </si>
  <si>
    <t>607124</t>
  </si>
  <si>
    <t>PRECAST REINFORCED CONCRETE BOX CULVERT (4' X 2')</t>
  </si>
  <si>
    <t>607125</t>
  </si>
  <si>
    <t>PRECAST REINFORCED CONCRETE BOX CULVERTS (6' X 4')</t>
  </si>
  <si>
    <t>607126</t>
  </si>
  <si>
    <t>PRECAST REINFORCED CONCRETE BOX CULVERTS (10' X 10')</t>
  </si>
  <si>
    <t>607127</t>
  </si>
  <si>
    <t>PRECAST REINFORCED CONCRETE BOX CULVERT (8' X 5')</t>
  </si>
  <si>
    <t>607128</t>
  </si>
  <si>
    <t>PRECAST REINFORCED CONCRETE BOX CULVERT (12' X 6')</t>
  </si>
  <si>
    <t>607129</t>
  </si>
  <si>
    <t>PRECAST REINFORCED CONCRETE BOX CULVERTS (11' X 6')</t>
  </si>
  <si>
    <t>607130</t>
  </si>
  <si>
    <t>PRECAST REINFORCED CONCRETE BOX CULVERT (8' X 9')</t>
  </si>
  <si>
    <t>607131</t>
  </si>
  <si>
    <t>PRECAST REINFORCED CONCRETE BOX CULVERT (7'X5')</t>
  </si>
  <si>
    <t>607141</t>
  </si>
  <si>
    <t>THREE-SIDED PRECAST CULVERT (28'X12')</t>
  </si>
  <si>
    <t>607151</t>
  </si>
  <si>
    <t>END PROTECTION FOR BOX CULVERTS (8'X4')</t>
  </si>
  <si>
    <t>607157</t>
  </si>
  <si>
    <t>END PROTECTION FOR BOX CULVERTS (DOUBLE 5'X2')</t>
  </si>
  <si>
    <t>607159</t>
  </si>
  <si>
    <t>END PROTECTION FOR BOX CULVERTS (DOUBLE 8'X3')</t>
  </si>
  <si>
    <t>607160</t>
  </si>
  <si>
    <t>PRECAST REINFORCED CONCRETE BOX CULVERT 10' X 8'</t>
  </si>
  <si>
    <t>607251</t>
  </si>
  <si>
    <t>PRECAST REINFORCED CONCRETE BOX CULVERT (QUADRUPLE 9'X5')</t>
  </si>
  <si>
    <t>607260</t>
  </si>
  <si>
    <t>END PROTECTION FOR BOX CULVERTS (5'X2')</t>
  </si>
  <si>
    <t>607301</t>
  </si>
  <si>
    <t>INSTALLATION OF PRECAST REINFORCED CONCRETE BOX CULVERTS (8' X 9')</t>
  </si>
  <si>
    <t>607501</t>
  </si>
  <si>
    <t>ALUMINUM BOX CULVERT (25'-4" X 8'-7")</t>
  </si>
  <si>
    <t>607504</t>
  </si>
  <si>
    <t>ALUMINUM BOX CULVERT (23'-0" X 6'-1")</t>
  </si>
  <si>
    <t>607506</t>
  </si>
  <si>
    <t>ALUMINUM BOX CULVERT (20'-4" X 4'-6")</t>
  </si>
  <si>
    <t>607610</t>
  </si>
  <si>
    <t>CONTRA-COSTA ENERGY DISSIPATOR</t>
  </si>
  <si>
    <t>607611</t>
  </si>
  <si>
    <t>CONTRA-COSTA ENERGY DISSIPATOR FOR DOUBLE 5' X 5' BOX CULVERT</t>
  </si>
  <si>
    <t>607612</t>
  </si>
  <si>
    <t>CONTRA-COSTA ENERGY DISSIPATOR FOR DOUBLE 6' X 6' BOX CULVERT</t>
  </si>
  <si>
    <t>607613</t>
  </si>
  <si>
    <t>CONTRA-COSTA ENERGY DISSIPATOR FOR 4' X 3' BOX CULVERT</t>
  </si>
  <si>
    <t>607651</t>
  </si>
  <si>
    <t>CONTRA-COSTA ENERGY DISSIPATOR FOR 42" PIPE CULVERT</t>
  </si>
  <si>
    <t>607741</t>
  </si>
  <si>
    <t>END PROTECTION FOR BOX CULVERTS (8' X 3')</t>
  </si>
  <si>
    <t>607743</t>
  </si>
  <si>
    <t>END PROTECTION FOR BOX CULVERTS (8' X 5')</t>
  </si>
  <si>
    <t>607799</t>
  </si>
  <si>
    <t>END PROTECTION FOR BOX CULVERTS (10' X 5')</t>
  </si>
  <si>
    <t>607810</t>
  </si>
  <si>
    <t>END PROTECTION FOR BOX CULVERTS (DOUBLE 10' X 10')</t>
  </si>
  <si>
    <t>607900</t>
  </si>
  <si>
    <t>HEADWALL AND WINGWALLS</t>
  </si>
  <si>
    <t>607901</t>
  </si>
  <si>
    <t>HEADWALLS</t>
  </si>
  <si>
    <t>607911</t>
  </si>
  <si>
    <t>WINGWALL TIE DOWN</t>
  </si>
  <si>
    <t>608001</t>
  </si>
  <si>
    <t>608</t>
  </si>
  <si>
    <t>132" STRUCTURAL PLATE PIPE (12 GAUGE)</t>
  </si>
  <si>
    <t>608101</t>
  </si>
  <si>
    <t>6'-1" X 4'-7" STRUCTURAL PLATE PIPE-ARCH (12 GAUGE)</t>
  </si>
  <si>
    <t>608201</t>
  </si>
  <si>
    <t>6'-1" X 4'-7" STRUCTURAL PLATE ARCH (12 GAUGE)</t>
  </si>
  <si>
    <t>608250</t>
  </si>
  <si>
    <t>21'-0" X 6'-11" STRUCTURAL PLATE ARCH (10 GAUGE)</t>
  </si>
  <si>
    <t>609003</t>
  </si>
  <si>
    <t>609</t>
  </si>
  <si>
    <t>DROP INLETS (TYPE C)</t>
  </si>
  <si>
    <t>609004</t>
  </si>
  <si>
    <t>DROP INLETS (TYPE D)</t>
  </si>
  <si>
    <t>609005</t>
  </si>
  <si>
    <t>DROP INLETS (TYPE E)</t>
  </si>
  <si>
    <t>609006</t>
  </si>
  <si>
    <t>DROP INLETS (TYPE C SPECIAL)</t>
  </si>
  <si>
    <t>609013</t>
  </si>
  <si>
    <t>SS &amp; 609</t>
  </si>
  <si>
    <t>609014</t>
  </si>
  <si>
    <t>609015</t>
  </si>
  <si>
    <t>609016</t>
  </si>
  <si>
    <t>609025</t>
  </si>
  <si>
    <t>DROP INLETS (TYPE N1)</t>
  </si>
  <si>
    <t>609026</t>
  </si>
  <si>
    <t>DROP INLETS (TYPE N2)</t>
  </si>
  <si>
    <t>609027</t>
  </si>
  <si>
    <t>DROP INLETS (TYPE N3)</t>
  </si>
  <si>
    <t>609034</t>
  </si>
  <si>
    <t>DROP INLETS (TYPE MO)</t>
  </si>
  <si>
    <t>609036</t>
  </si>
  <si>
    <t>DROP INLETS (TYPE RM)</t>
  </si>
  <si>
    <t>609037</t>
  </si>
  <si>
    <t>DROP INLETS (TYPE RM MODIFIED)</t>
  </si>
  <si>
    <t>609038</t>
  </si>
  <si>
    <t>DROP INLETS (TYPE ST)</t>
  </si>
  <si>
    <t>609039</t>
  </si>
  <si>
    <t>DROP INLETS (TYPE ST MODIFIED)</t>
  </si>
  <si>
    <t>609040</t>
  </si>
  <si>
    <t>DROP INLETS (TYPE ST SPECIAL)</t>
  </si>
  <si>
    <t>609041</t>
  </si>
  <si>
    <t>DROP INLETS (TYPE RM SPECIAL)</t>
  </si>
  <si>
    <t>609042</t>
  </si>
  <si>
    <t>DROP INLETS (TYPE TM)</t>
  </si>
  <si>
    <t>609043</t>
  </si>
  <si>
    <t>SP &amp; 609</t>
  </si>
  <si>
    <t>609045</t>
  </si>
  <si>
    <t>DROP INLETS (TYPE SPECIAL)</t>
  </si>
  <si>
    <t>609046</t>
  </si>
  <si>
    <t>609047</t>
  </si>
  <si>
    <t>DROP INLET (TYPE SPECIAL-1)</t>
  </si>
  <si>
    <t>609048</t>
  </si>
  <si>
    <t>DROP INLET (TYPE SPECIAL-2)</t>
  </si>
  <si>
    <t>609121</t>
  </si>
  <si>
    <t>MODIFYING HEADWALLS</t>
  </si>
  <si>
    <t>609125</t>
  </si>
  <si>
    <t>609126</t>
  </si>
  <si>
    <t>609127</t>
  </si>
  <si>
    <t>609131</t>
  </si>
  <si>
    <t>COMPLETING DROP INLETS (TYPE ST)</t>
  </si>
  <si>
    <t>609134</t>
  </si>
  <si>
    <t>609136</t>
  </si>
  <si>
    <t>609137</t>
  </si>
  <si>
    <t>609138</t>
  </si>
  <si>
    <t>609139</t>
  </si>
  <si>
    <t>609140</t>
  </si>
  <si>
    <t>609141</t>
  </si>
  <si>
    <t>609142</t>
  </si>
  <si>
    <t>609143</t>
  </si>
  <si>
    <t>609144</t>
  </si>
  <si>
    <t>609145</t>
  </si>
  <si>
    <t>SP, SS, &amp; 609</t>
  </si>
  <si>
    <t>609146</t>
  </si>
  <si>
    <t>609148</t>
  </si>
  <si>
    <t>609201</t>
  </si>
  <si>
    <t>JUNCTION BOXES (TYPE SPECIAL)</t>
  </si>
  <si>
    <t>609202</t>
  </si>
  <si>
    <t>609203</t>
  </si>
  <si>
    <t>JUNCTION BOXES (TYPE E SPECIAL)</t>
  </si>
  <si>
    <t>609204</t>
  </si>
  <si>
    <t>JUNCTION BOXES (TYPE E)</t>
  </si>
  <si>
    <t>609205</t>
  </si>
  <si>
    <t>609211</t>
  </si>
  <si>
    <t>JUNCTION BOXES (TYPE ST SPECIAL)</t>
  </si>
  <si>
    <t>609212</t>
  </si>
  <si>
    <t>609213</t>
  </si>
  <si>
    <t>609214</t>
  </si>
  <si>
    <t>609215</t>
  </si>
  <si>
    <t>609235</t>
  </si>
  <si>
    <t>JUNCTION BOXES (TYPE ST)</t>
  </si>
  <si>
    <t>609236</t>
  </si>
  <si>
    <t>609301</t>
  </si>
  <si>
    <t>DROP INLET EXTENSIONS (4')</t>
  </si>
  <si>
    <t>609302</t>
  </si>
  <si>
    <t>DROP INLET EXTENSIONS (8')</t>
  </si>
  <si>
    <t>609311</t>
  </si>
  <si>
    <t>609312</t>
  </si>
  <si>
    <t>609501</t>
  </si>
  <si>
    <t>YARD DRAINS</t>
  </si>
  <si>
    <t>609502</t>
  </si>
  <si>
    <t>609511</t>
  </si>
  <si>
    <t>609512</t>
  </si>
  <si>
    <t>609522</t>
  </si>
  <si>
    <t>ENERGY DISSIPATOR (SIZE A)</t>
  </si>
  <si>
    <t>609523</t>
  </si>
  <si>
    <t>ENERGY DISSIPATOR (SIZE B)</t>
  </si>
  <si>
    <t>609524</t>
  </si>
  <si>
    <t>ENERGY DISSIPATOR (SIZE C)</t>
  </si>
  <si>
    <t>609525</t>
  </si>
  <si>
    <t>ENERGY DISSIPATOR (SIZE D)</t>
  </si>
  <si>
    <t>610001</t>
  </si>
  <si>
    <t>610</t>
  </si>
  <si>
    <t>MANHOLES ADJUSTED TO GRADE</t>
  </si>
  <si>
    <t>610002</t>
  </si>
  <si>
    <t>DROP INLETS ADJUSTED TO GRADE</t>
  </si>
  <si>
    <t>610003</t>
  </si>
  <si>
    <t>JUNCTION BOXES ADJUSTED TO GRADE</t>
  </si>
  <si>
    <t>610012</t>
  </si>
  <si>
    <t>SP &amp; 610</t>
  </si>
  <si>
    <t>610113</t>
  </si>
  <si>
    <t>CURB INLET PROTECTION</t>
  </si>
  <si>
    <t>611001</t>
  </si>
  <si>
    <t>611</t>
  </si>
  <si>
    <t>UNDERDRAIN COVER</t>
  </si>
  <si>
    <t>611002</t>
  </si>
  <si>
    <t>SP &amp; 611</t>
  </si>
  <si>
    <t>611003</t>
  </si>
  <si>
    <t>UNDERDRAIN OUTLET PROTECTORS</t>
  </si>
  <si>
    <t>611004</t>
  </si>
  <si>
    <t>4" PIPE UNDERDRAINS</t>
  </si>
  <si>
    <t>611005</t>
  </si>
  <si>
    <t>611006</t>
  </si>
  <si>
    <t>6" PIPE UNDERDRAINS</t>
  </si>
  <si>
    <t>611007</t>
  </si>
  <si>
    <t>611008</t>
  </si>
  <si>
    <t>SS &amp; 611</t>
  </si>
  <si>
    <t>611011</t>
  </si>
  <si>
    <t>611012</t>
  </si>
  <si>
    <t>SP, SS, &amp; 611</t>
  </si>
  <si>
    <t>611013</t>
  </si>
  <si>
    <t>611014</t>
  </si>
  <si>
    <t>UNDERDRAIN VIDEO INSPECTION</t>
  </si>
  <si>
    <t>611015</t>
  </si>
  <si>
    <t>611016</t>
  </si>
  <si>
    <t>611024</t>
  </si>
  <si>
    <t>611026</t>
  </si>
  <si>
    <t>611034</t>
  </si>
  <si>
    <t>611103</t>
  </si>
  <si>
    <t>611104</t>
  </si>
  <si>
    <t>FLUSHING UNDERDRAIN</t>
  </si>
  <si>
    <t>611107</t>
  </si>
  <si>
    <t>UNDERDRAIN REHABILITATION - MAIN LINE</t>
  </si>
  <si>
    <t>611110</t>
  </si>
  <si>
    <t>4" PIPE UNDERDRAINS (3'-6' DEPTH)</t>
  </si>
  <si>
    <t>611113</t>
  </si>
  <si>
    <t>611115</t>
  </si>
  <si>
    <t>UNDERDRAIN REHABILITATION - LATERALS</t>
  </si>
  <si>
    <t>611120</t>
  </si>
  <si>
    <t>611301</t>
  </si>
  <si>
    <t>DRAINAGE LAYER</t>
  </si>
  <si>
    <t>612001</t>
  </si>
  <si>
    <t>612</t>
  </si>
  <si>
    <t>8" PIPE SIPHONS</t>
  </si>
  <si>
    <t>612005</t>
  </si>
  <si>
    <t>18" PIPE SIPHONS</t>
  </si>
  <si>
    <t>613011</t>
  </si>
  <si>
    <t>613</t>
  </si>
  <si>
    <t>18" STEEL GRATE ASSEMBLY (TYPE 1)</t>
  </si>
  <si>
    <t>613012</t>
  </si>
  <si>
    <t>STEEL GRATE ASSEMBLY</t>
  </si>
  <si>
    <t>613013</t>
  </si>
  <si>
    <t>24" STEEL GRATE ASSEMBLY (TYPE 1)</t>
  </si>
  <si>
    <t>613014</t>
  </si>
  <si>
    <t>30" STEEL GRATE ASSEMBLY (TYPE 1)</t>
  </si>
  <si>
    <t>613404</t>
  </si>
  <si>
    <t>STEEL GRATE ASSEMBLY (ADJUSTED TO GRADE)</t>
  </si>
  <si>
    <t>614001</t>
  </si>
  <si>
    <t>614</t>
  </si>
  <si>
    <t>CONCRETE SPILLWAY (TYPE A)</t>
  </si>
  <si>
    <t>615001</t>
  </si>
  <si>
    <t>615</t>
  </si>
  <si>
    <t>PAVEMENT REPAIR OVER CULVERTS (CONCRETE)</t>
  </si>
  <si>
    <t>615002</t>
  </si>
  <si>
    <t>PAVEMENT REPAIR OVER CULVERTS (ASPHALT)</t>
  </si>
  <si>
    <t>615011</t>
  </si>
  <si>
    <t>SP &amp; 615</t>
  </si>
  <si>
    <t>615012</t>
  </si>
  <si>
    <t>615021</t>
  </si>
  <si>
    <t>CONCRETE PATCHING OF EXISTING ROADWAY</t>
  </si>
  <si>
    <t>616002</t>
  </si>
  <si>
    <t>616</t>
  </si>
  <si>
    <t>12" AUTOMATIC FLOODGATES</t>
  </si>
  <si>
    <t>616004</t>
  </si>
  <si>
    <t>18" AUTOMATIC FLOODGATES</t>
  </si>
  <si>
    <t>616006</t>
  </si>
  <si>
    <t>24" AUTOMATIC FLOODGATES</t>
  </si>
  <si>
    <t>616007</t>
  </si>
  <si>
    <t>30" AUTOMATIC FLOODGATES</t>
  </si>
  <si>
    <t>616008</t>
  </si>
  <si>
    <t>36" AUTOMATIC FLOODGATES</t>
  </si>
  <si>
    <t>616009</t>
  </si>
  <si>
    <t>42" AUTOMATIC FLOODGATES</t>
  </si>
  <si>
    <t>616010</t>
  </si>
  <si>
    <t>48" AUTOMATIC FLOODGATES</t>
  </si>
  <si>
    <t>616011</t>
  </si>
  <si>
    <t>54" AUTOMATIC FLOODGATES</t>
  </si>
  <si>
    <t>616106</t>
  </si>
  <si>
    <t>SP &amp; 616</t>
  </si>
  <si>
    <t>616110</t>
  </si>
  <si>
    <t>617001</t>
  </si>
  <si>
    <t>617</t>
  </si>
  <si>
    <t>GUARDRAIL (TYPE A)</t>
  </si>
  <si>
    <t>617002</t>
  </si>
  <si>
    <t>GUARDRAIL (TYPE B)</t>
  </si>
  <si>
    <t>617003</t>
  </si>
  <si>
    <t>GUARDRAIL (TYPE C)</t>
  </si>
  <si>
    <t>617005</t>
  </si>
  <si>
    <t>SS &amp; 617</t>
  </si>
  <si>
    <t>617006</t>
  </si>
  <si>
    <t>617007</t>
  </si>
  <si>
    <t>617011</t>
  </si>
  <si>
    <t>SP &amp; 617</t>
  </si>
  <si>
    <t>617013</t>
  </si>
  <si>
    <t>617015</t>
  </si>
  <si>
    <t>SP, SS, &amp; 617</t>
  </si>
  <si>
    <t>617017</t>
  </si>
  <si>
    <t>617021</t>
  </si>
  <si>
    <t>GUARDRAIL (TYPE A SPECIAL)</t>
  </si>
  <si>
    <t>617022</t>
  </si>
  <si>
    <t>617101</t>
  </si>
  <si>
    <t>TERMINAL ANCHOR POSTS (TYPE 1)</t>
  </si>
  <si>
    <t>617102</t>
  </si>
  <si>
    <t>TERMINAL ANCHOR POSTS (TYPE 2)</t>
  </si>
  <si>
    <t>617105</t>
  </si>
  <si>
    <t>617106</t>
  </si>
  <si>
    <t>617111</t>
  </si>
  <si>
    <t>617112</t>
  </si>
  <si>
    <t>617222</t>
  </si>
  <si>
    <t>GUARDRAIL SPACER BLOCKOUTS</t>
  </si>
  <si>
    <t>617223</t>
  </si>
  <si>
    <t>617301</t>
  </si>
  <si>
    <t>GUARDRAIL TERMINAL (TYPE I)</t>
  </si>
  <si>
    <t>617302</t>
  </si>
  <si>
    <t>GUARDRAIL TERMINAL (TYPE 2)</t>
  </si>
  <si>
    <t>617311</t>
  </si>
  <si>
    <t>617312</t>
  </si>
  <si>
    <t>617331</t>
  </si>
  <si>
    <t>THRIE BEAM GUARDRAIL TERMINAL</t>
  </si>
  <si>
    <t>617332</t>
  </si>
  <si>
    <t>617340</t>
  </si>
  <si>
    <t>617341</t>
  </si>
  <si>
    <t>617401</t>
  </si>
  <si>
    <t>BRIDGE RAIL GUARD RAIL TRANSITION</t>
  </si>
  <si>
    <t>618001</t>
  </si>
  <si>
    <t>618</t>
  </si>
  <si>
    <t>GUARD CABLE</t>
  </si>
  <si>
    <t>618002</t>
  </si>
  <si>
    <t>SS &amp; 618</t>
  </si>
  <si>
    <t>618011</t>
  </si>
  <si>
    <t>GUARD CABLE ANCHOR</t>
  </si>
  <si>
    <t>618012</t>
  </si>
  <si>
    <t>618201</t>
  </si>
  <si>
    <t>GUARD CABLE MOVED AND RECONSTRUCTED</t>
  </si>
  <si>
    <t>618301</t>
  </si>
  <si>
    <t>WRSF SOCKET LINE POST SYSTEM</t>
  </si>
  <si>
    <t>618302</t>
  </si>
  <si>
    <t>WRGT END ANCHOR</t>
  </si>
  <si>
    <t>618303</t>
  </si>
  <si>
    <t>TEMPORARY TERMINAL ANCHOR FOR WIRE ROPE SAFETY FENCE</t>
  </si>
  <si>
    <t>618351</t>
  </si>
  <si>
    <t>WIRE ROPE SAFETY FENCE</t>
  </si>
  <si>
    <t>618352</t>
  </si>
  <si>
    <t>WIRE ROPE SAFETY FENCE END TERMINAL</t>
  </si>
  <si>
    <t>618353</t>
  </si>
  <si>
    <t>WIRE ROPE SAFETY FENCE MAINTENANCE MATERIALS</t>
  </si>
  <si>
    <t>618354</t>
  </si>
  <si>
    <t>WIRE ROPE SAFETY FENCE (POST REPAIR)</t>
  </si>
  <si>
    <t>619001</t>
  </si>
  <si>
    <t>619</t>
  </si>
  <si>
    <t>WIRE FENCE (TYPE A)</t>
  </si>
  <si>
    <t>619002</t>
  </si>
  <si>
    <t>WIRE FENCE (TYPE B)</t>
  </si>
  <si>
    <t>619003</t>
  </si>
  <si>
    <t>WIRE FENCE (TYPE C)</t>
  </si>
  <si>
    <t>619004</t>
  </si>
  <si>
    <t>WIRE FENCE (TYPE D)</t>
  </si>
  <si>
    <t>619005</t>
  </si>
  <si>
    <t>WIRE FENCE (TYPE D-1)</t>
  </si>
  <si>
    <t>619006</t>
  </si>
  <si>
    <t>WIRE FENCE (TYPE D-2)</t>
  </si>
  <si>
    <t>619011</t>
  </si>
  <si>
    <t>SP &amp; 619</t>
  </si>
  <si>
    <t>619013</t>
  </si>
  <si>
    <t>619015</t>
  </si>
  <si>
    <t>619016</t>
  </si>
  <si>
    <t>619017</t>
  </si>
  <si>
    <t>WIRE FENCE (SPECIAL TYPE D)</t>
  </si>
  <si>
    <t>619022</t>
  </si>
  <si>
    <t>WIRE FENCE (TYPE A SPECIAL)</t>
  </si>
  <si>
    <t>619032</t>
  </si>
  <si>
    <t>BOARD FENCE</t>
  </si>
  <si>
    <t>619050</t>
  </si>
  <si>
    <t>TEMPORARY FENCE</t>
  </si>
  <si>
    <t>619071</t>
  </si>
  <si>
    <t>WATER GATE</t>
  </si>
  <si>
    <t>619074</t>
  </si>
  <si>
    <t>WATER GAP</t>
  </si>
  <si>
    <t>619103</t>
  </si>
  <si>
    <t>3' STEEL CHAIN LINK FENCE</t>
  </si>
  <si>
    <t>619104</t>
  </si>
  <si>
    <t>4' STEEL CHAIN LINK FENCE</t>
  </si>
  <si>
    <t>619105</t>
  </si>
  <si>
    <t>5' STEEL CHAIN LINK FENCE</t>
  </si>
  <si>
    <t>619106</t>
  </si>
  <si>
    <t>6' STEEL CHAIN LINK FENCE</t>
  </si>
  <si>
    <t>619107</t>
  </si>
  <si>
    <t>7' STEEL CHAIN LINK FENCE</t>
  </si>
  <si>
    <t>619108</t>
  </si>
  <si>
    <t>8' STEEL CHAIN LINK FENCE</t>
  </si>
  <si>
    <t>619110</t>
  </si>
  <si>
    <t>10' STEEL CHAIN LINK FENCE</t>
  </si>
  <si>
    <t>619114</t>
  </si>
  <si>
    <t>619115</t>
  </si>
  <si>
    <t>619116</t>
  </si>
  <si>
    <t>619203</t>
  </si>
  <si>
    <t>3' ALUMINUM CHAIN LINK FENCE</t>
  </si>
  <si>
    <t>619204</t>
  </si>
  <si>
    <t>4' ALUMINUM CHAIN LINK FENCE</t>
  </si>
  <si>
    <t>619205</t>
  </si>
  <si>
    <t>5' ALUMINUM CHAIN LINK FENCE</t>
  </si>
  <si>
    <t>619206</t>
  </si>
  <si>
    <t>6' ALUMINUM CHAIN LINK FENCE</t>
  </si>
  <si>
    <t>619208</t>
  </si>
  <si>
    <t>8' ALUMINUM CHAIN LINK FENCE</t>
  </si>
  <si>
    <t>619216</t>
  </si>
  <si>
    <t>619299</t>
  </si>
  <si>
    <t>STEEL FENCE</t>
  </si>
  <si>
    <t>619300</t>
  </si>
  <si>
    <t>ORNAMENTAL FENCE</t>
  </si>
  <si>
    <t>619303</t>
  </si>
  <si>
    <t>3' STEEL GATES</t>
  </si>
  <si>
    <t>619304</t>
  </si>
  <si>
    <t>4' STEEL GATES</t>
  </si>
  <si>
    <t>619305</t>
  </si>
  <si>
    <t>5' STEEL GATES</t>
  </si>
  <si>
    <t>619308</t>
  </si>
  <si>
    <t>8' STEEL GATES</t>
  </si>
  <si>
    <t>619310</t>
  </si>
  <si>
    <t>10' STEEL GATES</t>
  </si>
  <si>
    <t>619312</t>
  </si>
  <si>
    <t>12' STEEL GATES</t>
  </si>
  <si>
    <t>619314</t>
  </si>
  <si>
    <t>14' STEEL GATES</t>
  </si>
  <si>
    <t>619316</t>
  </si>
  <si>
    <t>16' STEEL GATES</t>
  </si>
  <si>
    <t>619318</t>
  </si>
  <si>
    <t>18' STEEL GATES</t>
  </si>
  <si>
    <t>619319</t>
  </si>
  <si>
    <t>19' STEEL GATES</t>
  </si>
  <si>
    <t>619320</t>
  </si>
  <si>
    <t>20' STEEL GATES</t>
  </si>
  <si>
    <t>619324</t>
  </si>
  <si>
    <t>24' STEEL GATES</t>
  </si>
  <si>
    <t>619356</t>
  </si>
  <si>
    <t>6' STEEL GATES</t>
  </si>
  <si>
    <t>619366</t>
  </si>
  <si>
    <t>619404</t>
  </si>
  <si>
    <t>4' ALUMINUM GATES</t>
  </si>
  <si>
    <t>619408</t>
  </si>
  <si>
    <t>8' ALUMINUM GATES</t>
  </si>
  <si>
    <t>619410</t>
  </si>
  <si>
    <t>10' ALUMINUM GATES</t>
  </si>
  <si>
    <t>619412</t>
  </si>
  <si>
    <t>12' ALUMINUM GATES</t>
  </si>
  <si>
    <t>619414</t>
  </si>
  <si>
    <t>14' ALUMINUM GATES</t>
  </si>
  <si>
    <t>619416</t>
  </si>
  <si>
    <t>16' ALUMINUM GATES</t>
  </si>
  <si>
    <t>619418</t>
  </si>
  <si>
    <t>18' ALUMINUM GATES</t>
  </si>
  <si>
    <t>619420</t>
  </si>
  <si>
    <t>20' ALUMINUM GATES</t>
  </si>
  <si>
    <t>619424</t>
  </si>
  <si>
    <t>24' ALUMINUM GATES</t>
  </si>
  <si>
    <t>619462</t>
  </si>
  <si>
    <t>619501</t>
  </si>
  <si>
    <t>GATE (SPECIAL)</t>
  </si>
  <si>
    <t>619601</t>
  </si>
  <si>
    <t>WELDED PIPE FENCE</t>
  </si>
  <si>
    <t>619712</t>
  </si>
  <si>
    <t>WELDED PIPE GATES (12')</t>
  </si>
  <si>
    <t>619820</t>
  </si>
  <si>
    <t>CANTILEVER CHAIN LINK GATE ASSEMBLY WITH BARBED WIRE (20')</t>
  </si>
  <si>
    <t>620001</t>
  </si>
  <si>
    <t>620</t>
  </si>
  <si>
    <t>LIME</t>
  </si>
  <si>
    <t>620002</t>
  </si>
  <si>
    <t>SP &amp; 620</t>
  </si>
  <si>
    <t>620003</t>
  </si>
  <si>
    <t>SPECIAL LIME</t>
  </si>
  <si>
    <t>620011</t>
  </si>
  <si>
    <t>SEEDING</t>
  </si>
  <si>
    <t>620012</t>
  </si>
  <si>
    <t>620015</t>
  </si>
  <si>
    <t>SPECIAL SEEDING</t>
  </si>
  <si>
    <t>620016</t>
  </si>
  <si>
    <t>SPECIAL SEEDING: NATIVE GRASSES</t>
  </si>
  <si>
    <t>620017</t>
  </si>
  <si>
    <t>SPECIAL SEEDING: NATIVE WILDFLOWERS</t>
  </si>
  <si>
    <t>620022</t>
  </si>
  <si>
    <t>SS &amp; 620</t>
  </si>
  <si>
    <t>MULCH COVER</t>
  </si>
  <si>
    <t>620023</t>
  </si>
  <si>
    <t>SP, SS, &amp; 620</t>
  </si>
  <si>
    <t>SPECIAL MULCH COVER</t>
  </si>
  <si>
    <t>620024</t>
  </si>
  <si>
    <t>LANDSCAPE MULCH</t>
  </si>
  <si>
    <t>620030</t>
  </si>
  <si>
    <t>M. GAL.</t>
  </si>
  <si>
    <t>WATER</t>
  </si>
  <si>
    <t>620031</t>
  </si>
  <si>
    <t>620042</t>
  </si>
  <si>
    <t>MOWING</t>
  </si>
  <si>
    <t>621001</t>
  </si>
  <si>
    <t>621</t>
  </si>
  <si>
    <t>TEMPORARY SEEDING</t>
  </si>
  <si>
    <t>621002</t>
  </si>
  <si>
    <t>SP &amp; 621</t>
  </si>
  <si>
    <t>621011</t>
  </si>
  <si>
    <t>BALE</t>
  </si>
  <si>
    <t>BALED STRAW DITCH CHECKS</t>
  </si>
  <si>
    <t>621012</t>
  </si>
  <si>
    <t>621021</t>
  </si>
  <si>
    <t>SILT FENCE</t>
  </si>
  <si>
    <t>621022</t>
  </si>
  <si>
    <t>621024</t>
  </si>
  <si>
    <t>TEMPORARY SILT FENCE (WITH BACKING)</t>
  </si>
  <si>
    <t>621031</t>
  </si>
  <si>
    <t>SAND BAG DITCH CHECKS</t>
  </si>
  <si>
    <t>621032</t>
  </si>
  <si>
    <t>621041</t>
  </si>
  <si>
    <t>DIVERSION DITCH</t>
  </si>
  <si>
    <t>621051</t>
  </si>
  <si>
    <t>DROP INLET SILT FENCE</t>
  </si>
  <si>
    <t>621052</t>
  </si>
  <si>
    <t>621071</t>
  </si>
  <si>
    <t>SEDIMENT BASIN</t>
  </si>
  <si>
    <t>621074</t>
  </si>
  <si>
    <t>PERMANENT SEDIMENT BASIN</t>
  </si>
  <si>
    <t>621075</t>
  </si>
  <si>
    <t>DETENTION BASIN</t>
  </si>
  <si>
    <t>621081</t>
  </si>
  <si>
    <t>ROCK FILTER FOR SEDIMENT BASIN</t>
  </si>
  <si>
    <t>621082</t>
  </si>
  <si>
    <t>621091</t>
  </si>
  <si>
    <t>PIPE CULVERT FOR SEDIMENT BASIN</t>
  </si>
  <si>
    <t>621101</t>
  </si>
  <si>
    <t>OBLITERATION OF SEDIMENT BASIN</t>
  </si>
  <si>
    <t>621111</t>
  </si>
  <si>
    <t>SEDIMENT REMOVAL AND DISPOSAL</t>
  </si>
  <si>
    <t>621112</t>
  </si>
  <si>
    <t>621131</t>
  </si>
  <si>
    <t>PIPE FOR SLOPE DRAINS</t>
  </si>
  <si>
    <t>621132</t>
  </si>
  <si>
    <t>621151</t>
  </si>
  <si>
    <t>ROCK DITCH CHECKS</t>
  </si>
  <si>
    <t>621152</t>
  </si>
  <si>
    <t>621165</t>
  </si>
  <si>
    <t>ROCK DITCH LINER</t>
  </si>
  <si>
    <t>621168</t>
  </si>
  <si>
    <t>SS &amp; 621</t>
  </si>
  <si>
    <t>FILTER SOCK (12")</t>
  </si>
  <si>
    <t>621169</t>
  </si>
  <si>
    <t>FILTER SOCK (18")</t>
  </si>
  <si>
    <t>621170</t>
  </si>
  <si>
    <t>FILTER SOCK (____")</t>
  </si>
  <si>
    <t>621171</t>
  </si>
  <si>
    <t>WATTLE (12")</t>
  </si>
  <si>
    <t>621172</t>
  </si>
  <si>
    <t>WATTLE (18")</t>
  </si>
  <si>
    <t>621173</t>
  </si>
  <si>
    <t>WATTLE (20")</t>
  </si>
  <si>
    <t>621174</t>
  </si>
  <si>
    <t>FILTER SOCK (24")</t>
  </si>
  <si>
    <t>621181</t>
  </si>
  <si>
    <t>TRIANGULAR SILT DIKE</t>
  </si>
  <si>
    <t>621182</t>
  </si>
  <si>
    <t>621202</t>
  </si>
  <si>
    <t>SPECIAL TEMPORARY SEEDING</t>
  </si>
  <si>
    <t>622001</t>
  </si>
  <si>
    <t>622</t>
  </si>
  <si>
    <t>SOD MULCH</t>
  </si>
  <si>
    <t>622021</t>
  </si>
  <si>
    <t>OVERSEEDING SOD MULCH</t>
  </si>
  <si>
    <t>622022</t>
  </si>
  <si>
    <t>SP &amp; 622</t>
  </si>
  <si>
    <t>623001</t>
  </si>
  <si>
    <t>623</t>
  </si>
  <si>
    <t>SECOND SEEDING APPLICATION</t>
  </si>
  <si>
    <t>623002</t>
  </si>
  <si>
    <t>SP &amp; 623</t>
  </si>
  <si>
    <t>623005</t>
  </si>
  <si>
    <t>SPECIAL SECOND SEEDING</t>
  </si>
  <si>
    <t>623006</t>
  </si>
  <si>
    <t>SPECIAL SECOND SEEDING APPLICATION</t>
  </si>
  <si>
    <t>624001</t>
  </si>
  <si>
    <t>624</t>
  </si>
  <si>
    <t>SOLID SODDING</t>
  </si>
  <si>
    <t>624011</t>
  </si>
  <si>
    <t>SP &amp; 624</t>
  </si>
  <si>
    <t>624012</t>
  </si>
  <si>
    <t>625001</t>
  </si>
  <si>
    <t>625</t>
  </si>
  <si>
    <t>GEOTEXTILE FABRIC (TYPE 1)</t>
  </si>
  <si>
    <t>625002</t>
  </si>
  <si>
    <t>GEOTEXTILE FABRIC (TYPE 2)</t>
  </si>
  <si>
    <t>625003</t>
  </si>
  <si>
    <t>GEOTEXTILE FABRIC (TYPE 3)</t>
  </si>
  <si>
    <t>625004</t>
  </si>
  <si>
    <t>GEOTEXTILE FABRIC (TYPE 4)</t>
  </si>
  <si>
    <t>625005</t>
  </si>
  <si>
    <t>GEOTEXTILE FABRIC (TYPE 5)</t>
  </si>
  <si>
    <t>625006</t>
  </si>
  <si>
    <t>GEOTEXTILE FABRIC (TYPE 6)</t>
  </si>
  <si>
    <t>625007</t>
  </si>
  <si>
    <t>GEOTEXTILE FABRIC (TYPE 7)</t>
  </si>
  <si>
    <t>625008</t>
  </si>
  <si>
    <t>GEOTEXTILE FABRIC (TYPE 8)</t>
  </si>
  <si>
    <t>625009</t>
  </si>
  <si>
    <t>GEOTEXTILE FABRIC (TYPE 9)</t>
  </si>
  <si>
    <t>625010</t>
  </si>
  <si>
    <t>GEOTEXTILE FABRIC (TYPE 10)</t>
  </si>
  <si>
    <t>625011</t>
  </si>
  <si>
    <t>SP &amp; 625</t>
  </si>
  <si>
    <t>GEOTEXTILE FABRIC (TYPE I)</t>
  </si>
  <si>
    <t>625012</t>
  </si>
  <si>
    <t>625015</t>
  </si>
  <si>
    <t>625017</t>
  </si>
  <si>
    <t>625018</t>
  </si>
  <si>
    <t>625019</t>
  </si>
  <si>
    <t>625020</t>
  </si>
  <si>
    <t>625031</t>
  </si>
  <si>
    <t>GEOTEXTILE FABRIC (TYPE SPECIAL)</t>
  </si>
  <si>
    <t>625041</t>
  </si>
  <si>
    <t>WOVEN GEOTEXTILE FABRIC</t>
  </si>
  <si>
    <t>625101</t>
  </si>
  <si>
    <t>INSTALLATION OF GEOTEXTILE PAVING FABRIC</t>
  </si>
  <si>
    <t>626001</t>
  </si>
  <si>
    <t>626</t>
  </si>
  <si>
    <t>EROSION CONTROL MATTING (CLASS 1)</t>
  </si>
  <si>
    <t>626002</t>
  </si>
  <si>
    <t>EROSION CONTROL MATTING (CLASS 2)</t>
  </si>
  <si>
    <t>626003</t>
  </si>
  <si>
    <t>EROSION CONTROL MATTING (CLASS 3)</t>
  </si>
  <si>
    <t>626011</t>
  </si>
  <si>
    <t>SP &amp; 626</t>
  </si>
  <si>
    <t>626012</t>
  </si>
  <si>
    <t>626013</t>
  </si>
  <si>
    <t>626201</t>
  </si>
  <si>
    <t>EROSION CONTROL BLANKET</t>
  </si>
  <si>
    <t>628001</t>
  </si>
  <si>
    <t>628</t>
  </si>
  <si>
    <t>TOPSOIL FURNISHED AND PLACED</t>
  </si>
  <si>
    <t>628011</t>
  </si>
  <si>
    <t>SP &amp; 628</t>
  </si>
  <si>
    <t>629001</t>
  </si>
  <si>
    <t>629</t>
  </si>
  <si>
    <t>GABIONS</t>
  </si>
  <si>
    <t>629023</t>
  </si>
  <si>
    <t>ROCK ANCHOR</t>
  </si>
  <si>
    <t>630001</t>
  </si>
  <si>
    <t>630</t>
  </si>
  <si>
    <t>ROCK BUTTRESS</t>
  </si>
  <si>
    <t>630011</t>
  </si>
  <si>
    <t>SP &amp; 630</t>
  </si>
  <si>
    <t>631001</t>
  </si>
  <si>
    <t>631</t>
  </si>
  <si>
    <t>CONCRETE BARRIER WALL (MEDIAN TYPE A)</t>
  </si>
  <si>
    <t>631002</t>
  </si>
  <si>
    <t>CONCRETE BARRIER WALL (MEDIAN TYPE B)</t>
  </si>
  <si>
    <t>631003</t>
  </si>
  <si>
    <t>CONCRETE BARRIER WALL (MEDIAN TYPE C)</t>
  </si>
  <si>
    <t>631004</t>
  </si>
  <si>
    <t>CONCRETE BARRIER WALL (MEDIAN TYPE C SPECIAL)</t>
  </si>
  <si>
    <t>631005</t>
  </si>
  <si>
    <t>SP &amp; 631</t>
  </si>
  <si>
    <t>CONCRETE BARRIER WALL (TYPE SP-1)</t>
  </si>
  <si>
    <t>631006</t>
  </si>
  <si>
    <t>CONCRETE BARRIER WALL (MEDIAN TYPE SP-1)</t>
  </si>
  <si>
    <t>631007</t>
  </si>
  <si>
    <t>631008</t>
  </si>
  <si>
    <t>CONCRETE BARRIER WALL (MEDIAN TYPE SP-2)</t>
  </si>
  <si>
    <t>631009</t>
  </si>
  <si>
    <t>CONCRETE BARRIER WALL (MEDIAN TYPE SPECIAL)</t>
  </si>
  <si>
    <t>631010</t>
  </si>
  <si>
    <t>CONCRETE BARRIER WALL (MEDIAN TYPE SP-3)</t>
  </si>
  <si>
    <t>631011</t>
  </si>
  <si>
    <t>CONCRETE BARRIER WALL (PARAPET TYPE A)</t>
  </si>
  <si>
    <t>631012</t>
  </si>
  <si>
    <t>CONCRETE BARRIER WALL (PARAPET TYPE B)</t>
  </si>
  <si>
    <t>631013</t>
  </si>
  <si>
    <t>CONCRETE BARRIER WALL (TYPE SP-2)</t>
  </si>
  <si>
    <t>631014</t>
  </si>
  <si>
    <t>631015</t>
  </si>
  <si>
    <t>631016</t>
  </si>
  <si>
    <t>CONCRETE BARRIER WALL (PARAPET TYPE C)</t>
  </si>
  <si>
    <t>631019</t>
  </si>
  <si>
    <t>CONCRETE BARRIER WALL (PARAPET TYPE SP)</t>
  </si>
  <si>
    <t>631030</t>
  </si>
  <si>
    <t>CONCRETE BARRIER WALL (PIER PROTECTION TYPE A SPECIAL)</t>
  </si>
  <si>
    <t>631031</t>
  </si>
  <si>
    <t>CONCRETE BARRIER WALL (PIER PROTECTION TYPE A)</t>
  </si>
  <si>
    <t>631033</t>
  </si>
  <si>
    <t>CONCRETE BARRIER WALL (PIER PROTECTION TYPE A-1; MASH TL-4)</t>
  </si>
  <si>
    <t>631035</t>
  </si>
  <si>
    <t>CONCRETE BARRIER WALL (PIER PROTECTION TYPE SPECIAL)</t>
  </si>
  <si>
    <t>631101</t>
  </si>
  <si>
    <t>631102</t>
  </si>
  <si>
    <t>631103</t>
  </si>
  <si>
    <t>631110</t>
  </si>
  <si>
    <t>631111</t>
  </si>
  <si>
    <t>CONCRETE BARRIER WALL (MEDIAN TYPE B SPECIAL)</t>
  </si>
  <si>
    <t>631112</t>
  </si>
  <si>
    <t>CONCRETE BARRIER WALL (MEDIAN TYPE SP-4)</t>
  </si>
  <si>
    <t>631113</t>
  </si>
  <si>
    <t>CONCRETE BARRIER WALL (MEDIAN TYPE E SPECIAL)</t>
  </si>
  <si>
    <t>631118</t>
  </si>
  <si>
    <t>CONCRETE BARRIER WALL (PARAPET TYPE SPECIAL)</t>
  </si>
  <si>
    <t>631119</t>
  </si>
  <si>
    <t>631120</t>
  </si>
  <si>
    <t>CONCRETE BARRIER WALL (PARAPET TYPE SP-1)</t>
  </si>
  <si>
    <t>631121</t>
  </si>
  <si>
    <t>CONCRETE BARRIER WALL (PARAPET TYPE SP-2)</t>
  </si>
  <si>
    <t>631125</t>
  </si>
  <si>
    <t>CONCRETE BARRIER WALL (MEDIAN TYPE A-1)</t>
  </si>
  <si>
    <t>631126</t>
  </si>
  <si>
    <t>CONCRETE BARRIER WALL (MEDIAN TYPE A-2)</t>
  </si>
  <si>
    <t>631127</t>
  </si>
  <si>
    <t>CONCRETE BARRIER WALL (MEDIAN TYPE C-1)</t>
  </si>
  <si>
    <t>631128</t>
  </si>
  <si>
    <t>631129</t>
  </si>
  <si>
    <t>CONCRETE BARRIER WALL (MEDIAN TYPE B-1)</t>
  </si>
  <si>
    <t>631132</t>
  </si>
  <si>
    <t>CONCRETE BARRIER WALL (PARAPET TYPE SPECIAL 1)</t>
  </si>
  <si>
    <t>631133</t>
  </si>
  <si>
    <t>CONCRETE BARRIER WALL (PARAPET TYPE SPECIAL 2)</t>
  </si>
  <si>
    <t>631134</t>
  </si>
  <si>
    <t>CONCRETE BARRIER WALL (PARAPET TYPE SPECIAL 3)</t>
  </si>
  <si>
    <t>631135</t>
  </si>
  <si>
    <t>CONCRETE BARRIER WALL (PARAPET TYPE SPECIAL 4)</t>
  </si>
  <si>
    <t>631136</t>
  </si>
  <si>
    <t>CONCRETE BARRIER WALL (PARAPET TYPE SPECIAL 5)</t>
  </si>
  <si>
    <t>631138</t>
  </si>
  <si>
    <t>CONCRETE BARRIER WALL (SIDE TYPE A-1)</t>
  </si>
  <si>
    <t>631139</t>
  </si>
  <si>
    <t>CONCRETE BARRIER WALL (SIDE TYPE SPECIAL-1)</t>
  </si>
  <si>
    <t>631140</t>
  </si>
  <si>
    <t>CONCRETE BARRIER WALL (SIDE TYPE SPECIAL)</t>
  </si>
  <si>
    <t>631141</t>
  </si>
  <si>
    <t>CONCRETE BARRIER WALL (SIDE TYPE A)</t>
  </si>
  <si>
    <t>631142</t>
  </si>
  <si>
    <t>CONCRETE BARRIER WALL (SIDE TYPE B)</t>
  </si>
  <si>
    <t>631143</t>
  </si>
  <si>
    <t>CONCRETE BARRIER WALL (SIDE TYPE C)</t>
  </si>
  <si>
    <t>631144</t>
  </si>
  <si>
    <t>CONCRETE BARRIER WALL (SIDE TYPE D)</t>
  </si>
  <si>
    <t>631145</t>
  </si>
  <si>
    <t>CONCRETE BARRIER WALL (SIDE TYPE E)</t>
  </si>
  <si>
    <t>631146</t>
  </si>
  <si>
    <t>CONCRETE BARRIER WALL (TYPE SPECIAL 1)</t>
  </si>
  <si>
    <t>631147</t>
  </si>
  <si>
    <t>CONCRETE BARRIER WALL (TYPE SPECIAL 2)</t>
  </si>
  <si>
    <t>631149</t>
  </si>
  <si>
    <t>CONCRETE BARRIER WALL (SIDE TYPE SPECIAL-2)</t>
  </si>
  <si>
    <t>631150</t>
  </si>
  <si>
    <t>CONCRETE BARRIER WALL (SIDE TYPE SP-1)</t>
  </si>
  <si>
    <t>631151</t>
  </si>
  <si>
    <t>CONCRETE BARRIER WALL (SIDE TYPE SP-2)</t>
  </si>
  <si>
    <t>631152</t>
  </si>
  <si>
    <t>CONCRETE BARRIER WALL (SIDE TYPE SP-3)</t>
  </si>
  <si>
    <t>631153</t>
  </si>
  <si>
    <t>CONCRETE BARRIER WALL (SIDE TYPE SP-4)</t>
  </si>
  <si>
    <t>631160</t>
  </si>
  <si>
    <t>MODIFICATION OF EXISTING BARRIER WALL</t>
  </si>
  <si>
    <t>631201</t>
  </si>
  <si>
    <t>CONCRETE BARRIER WALL (MEDIAN TYPE A; MASH TL-4)</t>
  </si>
  <si>
    <t>631202</t>
  </si>
  <si>
    <t>CONCRETE BARRIER WALL (MEDIAN TYPE B; MASH TL-4)</t>
  </si>
  <si>
    <t>631203</t>
  </si>
  <si>
    <t>CONCRETE BARRIER WALL (MEDIAN TYPE C; MASH TL-4)</t>
  </si>
  <si>
    <t>631206</t>
  </si>
  <si>
    <t>CONCRETE BARRIER WALL (MEDIAN TYPE A-1; MASH TL-4)</t>
  </si>
  <si>
    <t>631208</t>
  </si>
  <si>
    <t>CONCRETE BARRIER WALL (MEDIAN TYPE C-1; MASH TL-4)</t>
  </si>
  <si>
    <t>631241</t>
  </si>
  <si>
    <t>CONCRETE BARRIER WALL (SIDE TYPE A; MASH TL-4)</t>
  </si>
  <si>
    <t>631244</t>
  </si>
  <si>
    <t>CONCRETE BARRIER WALL (SIDE TYPE D; MASH TL-4)</t>
  </si>
  <si>
    <t>631245</t>
  </si>
  <si>
    <t>CONCRETE BARRIER WALL (SIDE TYPE E; MASH TL-4)</t>
  </si>
  <si>
    <t>631298</t>
  </si>
  <si>
    <t>NOISE BARRIER WALL</t>
  </si>
  <si>
    <t>631299</t>
  </si>
  <si>
    <t>NOISE BARRIER WALL (NO. 1)</t>
  </si>
  <si>
    <t>631300</t>
  </si>
  <si>
    <t>NOISE BARRIER WALL (NO. 2)</t>
  </si>
  <si>
    <t>631310</t>
  </si>
  <si>
    <t>NOISE BARRIER WALL WITH LIGHTWEIGHT PANELS</t>
  </si>
  <si>
    <t>632001</t>
  </si>
  <si>
    <t>SS &amp; 632</t>
  </si>
  <si>
    <t>CONCRETE ISLAND</t>
  </si>
  <si>
    <t>632011</t>
  </si>
  <si>
    <t>SP, SS, &amp; 632</t>
  </si>
  <si>
    <t>632012</t>
  </si>
  <si>
    <t>SP &amp; 632</t>
  </si>
  <si>
    <t>BRICK PAVED ISLAND</t>
  </si>
  <si>
    <t>633001</t>
  </si>
  <si>
    <t>SS &amp; 633</t>
  </si>
  <si>
    <t>CONCRETE WALKS</t>
  </si>
  <si>
    <t>633002</t>
  </si>
  <si>
    <t>CONCRETE STEPS</t>
  </si>
  <si>
    <t>633011</t>
  </si>
  <si>
    <t>SP, SS, &amp; 633</t>
  </si>
  <si>
    <t>633012</t>
  </si>
  <si>
    <t>633017</t>
  </si>
  <si>
    <t>CONCRETE WALKS (TYPE SPECIAL)</t>
  </si>
  <si>
    <t>633023</t>
  </si>
  <si>
    <t>STAMPED CONCRETE</t>
  </si>
  <si>
    <t>633024</t>
  </si>
  <si>
    <t>COLORED CONCRETE WALKS</t>
  </si>
  <si>
    <t>633103</t>
  </si>
  <si>
    <t>EXPOSED AGGREGATE CONCRETE WALKS</t>
  </si>
  <si>
    <t>633201</t>
  </si>
  <si>
    <t>HAND RAILING</t>
  </si>
  <si>
    <t>633202</t>
  </si>
  <si>
    <t>633211</t>
  </si>
  <si>
    <t>HAND RAILING (TYPE SPECIAL)</t>
  </si>
  <si>
    <t>633301</t>
  </si>
  <si>
    <t>METAL HANDRAIL (TYPE H1)</t>
  </si>
  <si>
    <t>633302</t>
  </si>
  <si>
    <t>METAL HANDRAIL (TYPE H2)</t>
  </si>
  <si>
    <t>633401</t>
  </si>
  <si>
    <t>CONCRETE FLUME (3')</t>
  </si>
  <si>
    <t>633501</t>
  </si>
  <si>
    <t>SIDEWALK UNDERDRAIN</t>
  </si>
  <si>
    <t>633601</t>
  </si>
  <si>
    <t>WHEEL STOPS</t>
  </si>
  <si>
    <t>634001</t>
  </si>
  <si>
    <t>SS &amp; 634</t>
  </si>
  <si>
    <t>INTEGRAL CURB (TYPE A)</t>
  </si>
  <si>
    <t>634002</t>
  </si>
  <si>
    <t>INTEGRAL CURB (TYPE B)</t>
  </si>
  <si>
    <t>634003</t>
  </si>
  <si>
    <t>INTEGRAL CURB (TYPE C)</t>
  </si>
  <si>
    <t>634009</t>
  </si>
  <si>
    <t>INTEGRAL CURB (TYPE SPECIAL)</t>
  </si>
  <si>
    <t>634010</t>
  </si>
  <si>
    <t>INTEGRAL CURB (TYPE SPECIAL) (8" BARRIER CURB)</t>
  </si>
  <si>
    <t>634011</t>
  </si>
  <si>
    <t>INTEGRAL CURB (TYPE SPECIAL) (12" BARRIER CURB)</t>
  </si>
  <si>
    <t>634013</t>
  </si>
  <si>
    <t>SP, SS, &amp; 634</t>
  </si>
  <si>
    <t>634101</t>
  </si>
  <si>
    <t>CONCRETE CURB (TYPE A)</t>
  </si>
  <si>
    <t>634102</t>
  </si>
  <si>
    <t>CONCRETE CURB (TYPE B)</t>
  </si>
  <si>
    <t>634103</t>
  </si>
  <si>
    <t>CONCRETE CURB (TYPE C)</t>
  </si>
  <si>
    <t>634104</t>
  </si>
  <si>
    <t>CONCRETE CURB (TYPE D)</t>
  </si>
  <si>
    <t>634105</t>
  </si>
  <si>
    <t>CONCRETE CURB (TYPE E)</t>
  </si>
  <si>
    <t>634109</t>
  </si>
  <si>
    <t>CONCRETE CURB (TYPE SPECIAL)</t>
  </si>
  <si>
    <t>634111</t>
  </si>
  <si>
    <t>634151</t>
  </si>
  <si>
    <t>ASPHALT CURB</t>
  </si>
  <si>
    <t>634152</t>
  </si>
  <si>
    <t>634201</t>
  </si>
  <si>
    <t>CONCRETE COMBINATION CURB AND GUTTER (TYPE A) (1' 6")</t>
  </si>
  <si>
    <t>634202</t>
  </si>
  <si>
    <t>CONCRETE COMBINATION CURB AND GUTTER (TYPE A) (2' 0")</t>
  </si>
  <si>
    <t>634203</t>
  </si>
  <si>
    <t>CONCRETE COMBINATION CURB AND GUTTER (TYPE A) (2' 6")</t>
  </si>
  <si>
    <t>634211</t>
  </si>
  <si>
    <t>634231</t>
  </si>
  <si>
    <t>CONCRETE COMBINATION CURB AND GUTTER (TYPE B-1) (1' 6")</t>
  </si>
  <si>
    <t>634238</t>
  </si>
  <si>
    <t>CONCRETE COMBINATION CURB AND GUTTER (TYPE B-1) (1' 9")</t>
  </si>
  <si>
    <t>634261</t>
  </si>
  <si>
    <t>CONCRETE COMBINATION CURB AND GUTTER (TYPE B-2) (1' 6")</t>
  </si>
  <si>
    <t>634278</t>
  </si>
  <si>
    <t>CONCRETE COMBINATION CURB AND GUTTER (TYPE B-2) (1' 9")</t>
  </si>
  <si>
    <t>634291</t>
  </si>
  <si>
    <t>CONCRETE COMBINATION CURB AND GUTTER (TYPE C) (1' 6")</t>
  </si>
  <si>
    <t>634292</t>
  </si>
  <si>
    <t>CONCRETE COMBINATION CURB AND GUTTER (TYPE C) (2' 0")</t>
  </si>
  <si>
    <t>634301</t>
  </si>
  <si>
    <t>634404</t>
  </si>
  <si>
    <t>CONCRETE COMBINATION CURB AND GUTTER (TYPE SPECIAL)</t>
  </si>
  <si>
    <t>634405</t>
  </si>
  <si>
    <t>CONCRETE COMBINATION CURB AND GUTTER (TYPE SPECIAL)(1'6")</t>
  </si>
  <si>
    <t>634501</t>
  </si>
  <si>
    <t>CONCRETE COMBINATION CURB AND GUTTER (TYPE E-1) (2' 0")</t>
  </si>
  <si>
    <t>634521</t>
  </si>
  <si>
    <t>CONCRETE COMBINATION CURB AND GUTTER (TYPE E-2) (2' 0")</t>
  </si>
  <si>
    <t>635001</t>
  </si>
  <si>
    <t>635</t>
  </si>
  <si>
    <t>ROADWAY CONSTRUCTION CONTROL</t>
  </si>
  <si>
    <t>635011</t>
  </si>
  <si>
    <t>SP &amp; 635</t>
  </si>
  <si>
    <t>636001</t>
  </si>
  <si>
    <t>636</t>
  </si>
  <si>
    <t>BRIDGE CONSTRUCTION CONTROL</t>
  </si>
  <si>
    <t>636011</t>
  </si>
  <si>
    <t>SP &amp; 636</t>
  </si>
  <si>
    <t>637001</t>
  </si>
  <si>
    <t>637</t>
  </si>
  <si>
    <t>MAILBOXES</t>
  </si>
  <si>
    <t>637003</t>
  </si>
  <si>
    <t>SP &amp; 637</t>
  </si>
  <si>
    <t>MAILBOXES (D4)</t>
  </si>
  <si>
    <t>637011</t>
  </si>
  <si>
    <t>MAILBOX SUPPORTS (SINGLE)</t>
  </si>
  <si>
    <t>637012</t>
  </si>
  <si>
    <t>MAILBOX SUPPORTS (DOUBLE)</t>
  </si>
  <si>
    <t>637013</t>
  </si>
  <si>
    <t>637014</t>
  </si>
  <si>
    <t>637015</t>
  </si>
  <si>
    <t>MAILBOX SUPPORTS (D4) (SINGLE)</t>
  </si>
  <si>
    <t>637016</t>
  </si>
  <si>
    <t>MAILBOX SUPPORTS (D4) (DOUBLE)</t>
  </si>
  <si>
    <t>637021</t>
  </si>
  <si>
    <t>REMOVE AND RESTORE MAILBOXES</t>
  </si>
  <si>
    <t>637023</t>
  </si>
  <si>
    <t>REMOVE AND RESTORE EXISTING MAILBOX ASSEMBLIES (D4)</t>
  </si>
  <si>
    <t>639001</t>
  </si>
  <si>
    <t>639</t>
  </si>
  <si>
    <t>GUARDRAIL MOVED AND RECONSTRUCTED</t>
  </si>
  <si>
    <t>639002</t>
  </si>
  <si>
    <t>SP &amp; 639</t>
  </si>
  <si>
    <t>640001</t>
  </si>
  <si>
    <t>640</t>
  </si>
  <si>
    <t>MODIFYING DROP INLETS</t>
  </si>
  <si>
    <t>640002</t>
  </si>
  <si>
    <t>MODIFYING JUNCTION BOXES</t>
  </si>
  <si>
    <t>640011</t>
  </si>
  <si>
    <t>SP &amp; 640</t>
  </si>
  <si>
    <t>640012</t>
  </si>
  <si>
    <t>641004</t>
  </si>
  <si>
    <t>641</t>
  </si>
  <si>
    <t>WHEELCHAIR RAMPS (TYPE 1)</t>
  </si>
  <si>
    <t>641005</t>
  </si>
  <si>
    <t>WHEELCHAIR RAMPS (TYPE 2)</t>
  </si>
  <si>
    <t>641006</t>
  </si>
  <si>
    <t>WHEELCHAIR RAMPS (TYPE 3)</t>
  </si>
  <si>
    <t>641007</t>
  </si>
  <si>
    <t>WHEELCHAIR RAMPS (TYPE 4)</t>
  </si>
  <si>
    <t>641008</t>
  </si>
  <si>
    <t>WHEELCHAIR RAMPS (TYPE 5)</t>
  </si>
  <si>
    <t>641009</t>
  </si>
  <si>
    <t>WHEELCHAIR RAMPS (TYPE 6)</t>
  </si>
  <si>
    <t>641010</t>
  </si>
  <si>
    <t>641011</t>
  </si>
  <si>
    <t>641034</t>
  </si>
  <si>
    <t>WHEELCHAIR RAMPS (TYPE 4 MODIFIED)</t>
  </si>
  <si>
    <t>641041</t>
  </si>
  <si>
    <t>WHEELCHAIR RAMPS (TYPE SPECIAL)</t>
  </si>
  <si>
    <t>641042</t>
  </si>
  <si>
    <t>SP &amp; 641</t>
  </si>
  <si>
    <t>641053</t>
  </si>
  <si>
    <t>WHEELCHAIR RAMPS - ALTERATIONS (TYPE 3)</t>
  </si>
  <si>
    <t>641054</t>
  </si>
  <si>
    <t>WHEELCHAIR RAMPS - ALTERATIONS (TYPE 4)</t>
  </si>
  <si>
    <t>641055</t>
  </si>
  <si>
    <t>WHEELCHAIR RAMPS - ALTERATIONS (TYPE 5)</t>
  </si>
  <si>
    <t>641056</t>
  </si>
  <si>
    <t>WHEELCHAIR RAMPS - ALTERATIONS (TYPE 6)</t>
  </si>
  <si>
    <t>642001</t>
  </si>
  <si>
    <t>642</t>
  </si>
  <si>
    <t>RUMBLE STRIPS IN ASPHALT SHOULDERS</t>
  </si>
  <si>
    <t>642002</t>
  </si>
  <si>
    <t>RUMBLE STRIPS IN PORTLAND CEMENT CONCRETE SHOULDERS</t>
  </si>
  <si>
    <t>642011</t>
  </si>
  <si>
    <t>SP &amp; 642</t>
  </si>
  <si>
    <t>RUMBLE STRIPES IN ASPHALT SHOULDERS</t>
  </si>
  <si>
    <t>642012</t>
  </si>
  <si>
    <t>RUMBLE STRIPES IN PORTLAND CEMENT CONCRETE SHOULDERS</t>
  </si>
  <si>
    <t>642102</t>
  </si>
  <si>
    <t>CENTERLINE RUMBLE STRIPES IN ASPHALT ROADWAYS</t>
  </si>
  <si>
    <t>642301</t>
  </si>
  <si>
    <t>MUMBLE STRIPS IN ASPHALT SHOULDERS</t>
  </si>
  <si>
    <t>642302</t>
  </si>
  <si>
    <t>MUMBLE STRIPS IN PORTLAND CEMENT CONCRETE SHOULDERS</t>
  </si>
  <si>
    <t>642311</t>
  </si>
  <si>
    <t>MUMBLE STRIPES IN ASPHALT SHOULDERS</t>
  </si>
  <si>
    <t>642312</t>
  </si>
  <si>
    <t>MUMBLE STRIPES IN PORTLAND CEMENT CONCRETE SHOULDERS</t>
  </si>
  <si>
    <t>642402</t>
  </si>
  <si>
    <t>CENTERLINE MUMBLE STRIPES IN ASPHALT ROADWAYS</t>
  </si>
  <si>
    <t>701008</t>
  </si>
  <si>
    <t>701</t>
  </si>
  <si>
    <t>ACTUATED CONTROLLER TS1 (8 PHASES)</t>
  </si>
  <si>
    <t>701022</t>
  </si>
  <si>
    <t>SP &amp; 701</t>
  </si>
  <si>
    <t>ACTUATED CONTROLLER TS2-TYPE 2 (2 PHASES)</t>
  </si>
  <si>
    <t>701025</t>
  </si>
  <si>
    <t>ACTUATED CONTROLLER TS2-TYPE 2 (5 PHASES)</t>
  </si>
  <si>
    <t>701026</t>
  </si>
  <si>
    <t>ACTUATED CONTROLLER TS2-TYPE 2 (6 PHASES)</t>
  </si>
  <si>
    <t>701028</t>
  </si>
  <si>
    <t>ACTUATED CONTROLLER TS2-TYPE 2 (8 PHASES)</t>
  </si>
  <si>
    <t>701029</t>
  </si>
  <si>
    <t>701045</t>
  </si>
  <si>
    <t>ACTUATED CONTROLLER TS1 (5 PHASES)</t>
  </si>
  <si>
    <t>701048</t>
  </si>
  <si>
    <t>701106</t>
  </si>
  <si>
    <t>SYSTEM LOCAL CONTROLLER TS1 (6 PHASES)</t>
  </si>
  <si>
    <t>701108</t>
  </si>
  <si>
    <t>SYSTEM LOCAL CONTROLLER TS1 (8 PHASES)</t>
  </si>
  <si>
    <t>701117</t>
  </si>
  <si>
    <t>SYSTEM LOCAL CONTROLLER (8 PHASES)</t>
  </si>
  <si>
    <t>701118</t>
  </si>
  <si>
    <t>SYSTEM LOCAL CONTROLLER (16 PHASES)</t>
  </si>
  <si>
    <t>701122</t>
  </si>
  <si>
    <t>SYSTEM LOCAL CONTROLLER TS2-TYPE 2 (2 PHASES)</t>
  </si>
  <si>
    <t>701124</t>
  </si>
  <si>
    <t>SYSTEM LOCAL CONTROLLER TS2-TYPE 2 (4 PHASES)</t>
  </si>
  <si>
    <t>701125</t>
  </si>
  <si>
    <t>SYSTEM LOCAL CONTROLLER TS2-TYPE 2 (5 PHASES)</t>
  </si>
  <si>
    <t>701128</t>
  </si>
  <si>
    <t>SYSTEM LOCAL CONTROLLER TS2-TYPE 2 (8 PHASES)</t>
  </si>
  <si>
    <t>701136</t>
  </si>
  <si>
    <t>SYSTEM LOCAL CONTROLLER TS2-TYPE 2 (16 PHASES)</t>
  </si>
  <si>
    <t>701138</t>
  </si>
  <si>
    <t>SYSTEM LOCAL CONTROLLER TS2-TYPE 2 (18 PHASES)</t>
  </si>
  <si>
    <t>701152</t>
  </si>
  <si>
    <t>SYSTEM LOCAL CONTROLLER TS2-TYPE 2, E-NET (2 PHASES)</t>
  </si>
  <si>
    <t>701154</t>
  </si>
  <si>
    <t>SYSTEM LOCAL CONTROLLER TS2-TYPE 2, E-NET (4 PHASES)</t>
  </si>
  <si>
    <t>701155</t>
  </si>
  <si>
    <t>SYSTEM LOCAL CONTROLLER TS2-TYPE 2, E-NET (5 PHASES)</t>
  </si>
  <si>
    <t>701156</t>
  </si>
  <si>
    <t>SYSTEM LOCAL CONTROLLER TS2-TYPE 2, E-NET (16 PHASES)</t>
  </si>
  <si>
    <t>701160</t>
  </si>
  <si>
    <t>DUAL MODE MASTER/SYSTEM LOCAL CONTROLLER TS 2-TYPE 2, E-NET (8 PHASES)</t>
  </si>
  <si>
    <t>701161</t>
  </si>
  <si>
    <t>DUAL MODE MASTER/SYSTEM LOCAL CONTROLLER-FIBER (8 PHASES)</t>
  </si>
  <si>
    <t>701219</t>
  </si>
  <si>
    <t>SYSTEM LOCAL CONTROLLER-FIBER (5 PHASES)</t>
  </si>
  <si>
    <t>701220</t>
  </si>
  <si>
    <t>SYSTEM LOCAL CONTROLLER-FIBER (8 PHASES)</t>
  </si>
  <si>
    <t>701224</t>
  </si>
  <si>
    <t>ON-STREET MASTER CONTROLLER</t>
  </si>
  <si>
    <t>701225</t>
  </si>
  <si>
    <t>701227</t>
  </si>
  <si>
    <t>SYSTEM LOCAL CONTROLLER TS2-TYPE 2, E-NET (8 PHASES)</t>
  </si>
  <si>
    <t>701228</t>
  </si>
  <si>
    <t>SYSTEM LOCAL CONTROLLER TS2-TYPE 2, E-NET (SPECIAL)</t>
  </si>
  <si>
    <t>701229</t>
  </si>
  <si>
    <t>ON-STREET MASTER CONTROLLER RELOCATION</t>
  </si>
  <si>
    <t>701230</t>
  </si>
  <si>
    <t>ON-STREET MASTER CONTROLLER (E-NET) WITH CABINET</t>
  </si>
  <si>
    <t>701231</t>
  </si>
  <si>
    <t>MASTER CONTROLLER WITH CABINET &amp; BATTERY BACKUP</t>
  </si>
  <si>
    <t>701232</t>
  </si>
  <si>
    <t>ON-STREET MASTER CONTROLLER, E-NET</t>
  </si>
  <si>
    <t>701233</t>
  </si>
  <si>
    <t>ON-STREET MASTER CONTROLLER - FIBER</t>
  </si>
  <si>
    <t>701240</t>
  </si>
  <si>
    <t>SPLICE CABINET INSTALLATION</t>
  </si>
  <si>
    <t>701250</t>
  </si>
  <si>
    <t>RELOCATE MASTER CONTROLLER</t>
  </si>
  <si>
    <t>701251</t>
  </si>
  <si>
    <t>MOUNTING PAD AND CONTROLLER CABINET INSTALLATION</t>
  </si>
  <si>
    <t>701306</t>
  </si>
  <si>
    <t>INSTALLATION OF CAMERA ON STRUCTURE</t>
  </si>
  <si>
    <t>701307</t>
  </si>
  <si>
    <t>INSTALLATION OF RADIO ON STRUCTURE</t>
  </si>
  <si>
    <t>701308</t>
  </si>
  <si>
    <t>PHOTOVOLTAIC SYSTEM</t>
  </si>
  <si>
    <t>701401</t>
  </si>
  <si>
    <t>TRAFFIC SIGNAL CONTROLLER (MODIFICATION)</t>
  </si>
  <si>
    <t>701501</t>
  </si>
  <si>
    <t>LOAD SWITCH (REPLACE)</t>
  </si>
  <si>
    <t>701601</t>
  </si>
  <si>
    <t>PORTABLE TRAFFIC SIGNAL SYSTEM - ACTUATED</t>
  </si>
  <si>
    <t>701602</t>
  </si>
  <si>
    <t>701603</t>
  </si>
  <si>
    <t>701702</t>
  </si>
  <si>
    <t>NETWORK CABLE, EXTERIOR, CAT 5E</t>
  </si>
  <si>
    <t>701703</t>
  </si>
  <si>
    <t>NETWORK CABLE, EXTERIOR, CAT 5</t>
  </si>
  <si>
    <t>701711</t>
  </si>
  <si>
    <t>MULTIPORT EDGE CARD SWITCH (E-NET)</t>
  </si>
  <si>
    <t>701721</t>
  </si>
  <si>
    <t>SERIAL TO ETHERNET PORT SERVER, T100 HARDENED (2 PORT)</t>
  </si>
  <si>
    <t>701722</t>
  </si>
  <si>
    <t>ETHERNET SWITCH, T100 HARDENED (8-PORT)</t>
  </si>
  <si>
    <t>701751</t>
  </si>
  <si>
    <t>E-NET CABLE (EXTERIOR CAT 5E)</t>
  </si>
  <si>
    <t>701801</t>
  </si>
  <si>
    <t>SUPPLEMENTAL GROUNDING ARRAY</t>
  </si>
  <si>
    <t>701850</t>
  </si>
  <si>
    <t>TRAFFIC CABINET COMMUNICATIONS</t>
  </si>
  <si>
    <t>701901</t>
  </si>
  <si>
    <t>CELLULAR ROUTER, EXTENDED TEMPERATURE (4G, LTE)</t>
  </si>
  <si>
    <t>701921</t>
  </si>
  <si>
    <t>GROUND MOUNTED ITS CABINET</t>
  </si>
  <si>
    <t>701922</t>
  </si>
  <si>
    <t>WALL MOUNTED ITS CABINET</t>
  </si>
  <si>
    <t>701923</t>
  </si>
  <si>
    <t>POLE MOUNTED ITS CABINET</t>
  </si>
  <si>
    <t>702027</t>
  </si>
  <si>
    <t>RADIO COMMUNICATIONS TEST UNIT</t>
  </si>
  <si>
    <t>702041</t>
  </si>
  <si>
    <t>PORTABLE DATA TERMINAL</t>
  </si>
  <si>
    <t>702050</t>
  </si>
  <si>
    <t>RAILROAD PREEMPTION INTERCONNECT SYSTEM</t>
  </si>
  <si>
    <t>702059</t>
  </si>
  <si>
    <t>EMERGENCY VEHICLE PREEMPTION SYSTEM RELOCATION</t>
  </si>
  <si>
    <t>702060</t>
  </si>
  <si>
    <t>GPS PREEMPTION SYSTEM</t>
  </si>
  <si>
    <t>702061</t>
  </si>
  <si>
    <t>SYSTEM SOFTWARE</t>
  </si>
  <si>
    <t>702063</t>
  </si>
  <si>
    <t>SYSTEM SOFTWARE UPGRADE</t>
  </si>
  <si>
    <t>702081</t>
  </si>
  <si>
    <t>MODEM (RCM TELEMETRY)</t>
  </si>
  <si>
    <t>702092</t>
  </si>
  <si>
    <t>MODEM, HARDENED (33.6K BAUD)</t>
  </si>
  <si>
    <t>702094</t>
  </si>
  <si>
    <t>CELLULAR MODEM</t>
  </si>
  <si>
    <t>702100</t>
  </si>
  <si>
    <t>ANTENNA</t>
  </si>
  <si>
    <t>702110</t>
  </si>
  <si>
    <t>ANTENNA ORIENTATION</t>
  </si>
  <si>
    <t>702135</t>
  </si>
  <si>
    <t>ANTENNA SUPPORT (T-BASE, 35')</t>
  </si>
  <si>
    <t>702145</t>
  </si>
  <si>
    <t>ANTENNA SUPPORT (T-BASE, 45')</t>
  </si>
  <si>
    <t>702150</t>
  </si>
  <si>
    <t>ANTENNA SUPPORT (T-BASE, 50')</t>
  </si>
  <si>
    <t>702151</t>
  </si>
  <si>
    <t>INSTALLING ANTENNA SUPPORT (T-BASE,50')</t>
  </si>
  <si>
    <t>702152</t>
  </si>
  <si>
    <t>ANTENNA SUPPORT (T-BASE, 50' HT.)</t>
  </si>
  <si>
    <t>702245</t>
  </si>
  <si>
    <t>ANTENNA SUPPORT (SHOE BASE, 25' HT.)</t>
  </si>
  <si>
    <t>702246</t>
  </si>
  <si>
    <t>ANTENNA SUPPORT (SHOE BASE, 30' HT.)</t>
  </si>
  <si>
    <t>702247</t>
  </si>
  <si>
    <t>ANTENNA SUPPORT (SHOE BASE, 35' HT.)</t>
  </si>
  <si>
    <t>702250</t>
  </si>
  <si>
    <t>ANTENNA SUPPORT (SHOE BASE, 50' HT.)</t>
  </si>
  <si>
    <t>702260</t>
  </si>
  <si>
    <t>ANTENNA SUPPORT (SHOE BASE, 60' HT.)</t>
  </si>
  <si>
    <t>702277</t>
  </si>
  <si>
    <t>ANTENNA SUPPORT (10' HT.) WITH CAMERA</t>
  </si>
  <si>
    <t>702280</t>
  </si>
  <si>
    <t>ANTENNA SUPPORT (25' HT.) WITH CAMERA</t>
  </si>
  <si>
    <t>702282</t>
  </si>
  <si>
    <t>ANTENNA SUPPORT (30' HT.) WITH CAMERA</t>
  </si>
  <si>
    <t>702283</t>
  </si>
  <si>
    <t>ANTENNA SUPPORT (40' HT.) WITH CAMERA</t>
  </si>
  <si>
    <t>702295</t>
  </si>
  <si>
    <t>ANTENNA SUPPORT STRUCTURE ASSEMBLY (60')</t>
  </si>
  <si>
    <t>702297</t>
  </si>
  <si>
    <t>ANTENNA SUPPORT STRUCTURE ASSEMBLY (80')</t>
  </si>
  <si>
    <t>702298</t>
  </si>
  <si>
    <t>ANTENNA SUPPORT STRUCTURE ASSEMBLY (90')</t>
  </si>
  <si>
    <t>702301</t>
  </si>
  <si>
    <t>LOCAL RADIO</t>
  </si>
  <si>
    <t>702302</t>
  </si>
  <si>
    <t>LOCAL RADIO WITH ANTENNA</t>
  </si>
  <si>
    <t>702304</t>
  </si>
  <si>
    <t>LOCAL RADIO (E-NET 5.8) WITH ANTENNA</t>
  </si>
  <si>
    <t>702305</t>
  </si>
  <si>
    <t>E-NET CABLE (EXTERIOR CAT 5)</t>
  </si>
  <si>
    <t>702306</t>
  </si>
  <si>
    <t>LOCAL RADIO (E-NET 2.4) WITH ANTENNA</t>
  </si>
  <si>
    <t>702308</t>
  </si>
  <si>
    <t>LOCAL REPEATER RADIO WITH ANTENNA</t>
  </si>
  <si>
    <t>702309</t>
  </si>
  <si>
    <t>LOCAL RADIO WITH ANTENNA RELOCATION</t>
  </si>
  <si>
    <t>702322</t>
  </si>
  <si>
    <t>MASTER RADIO WITH ANTENNA</t>
  </si>
  <si>
    <t>702323</t>
  </si>
  <si>
    <t>MASTER RADIO WITH ANTENNA AND CABINET</t>
  </si>
  <si>
    <t>702324</t>
  </si>
  <si>
    <t>MASTER RADIO (E-NET 2.4) WITH ANTENNA</t>
  </si>
  <si>
    <t>702325</t>
  </si>
  <si>
    <t>MASTER RADIO (E-NET 5.8) WITH ANTENNA</t>
  </si>
  <si>
    <t>702331</t>
  </si>
  <si>
    <t>EMERGENCY BACKUP LOCAL RADIO UNIT</t>
  </si>
  <si>
    <t>702335</t>
  </si>
  <si>
    <t>BATTERY BACKUP SYSTEM</t>
  </si>
  <si>
    <t>702339</t>
  </si>
  <si>
    <t>EMERGENCY BACKUP LOCAL RADIO (E-NET 2.4) UNIT</t>
  </si>
  <si>
    <t>702340</t>
  </si>
  <si>
    <t>EMERGENCY BACKUP LOCAL RADIO (E-NET 5.8) UNIT</t>
  </si>
  <si>
    <t>702350</t>
  </si>
  <si>
    <t>EMERGENCY BACKUP LOCAL RADIO (E-NET 5.8) WITH ANTENNA</t>
  </si>
  <si>
    <t>702403</t>
  </si>
  <si>
    <t>TRAFFIC TIMER UNIT</t>
  </si>
  <si>
    <t>702901</t>
  </si>
  <si>
    <t>ATMS SOFTWARE UPGRADE</t>
  </si>
  <si>
    <t>702902</t>
  </si>
  <si>
    <t>ATMS CENTRAL COMPUTER SERVER</t>
  </si>
  <si>
    <t>702903</t>
  </si>
  <si>
    <t>ATMS WORK STATION</t>
  </si>
  <si>
    <t>702904</t>
  </si>
  <si>
    <t>ATMS SERVER MODIFICATION</t>
  </si>
  <si>
    <t>703001</t>
  </si>
  <si>
    <t>703</t>
  </si>
  <si>
    <t>FLASHING BEACON CONTROLLER</t>
  </si>
  <si>
    <t>703011</t>
  </si>
  <si>
    <t>SP &amp; 703</t>
  </si>
  <si>
    <t>703022</t>
  </si>
  <si>
    <t>FLASHING BEACON ASSEMBLY</t>
  </si>
  <si>
    <t>703023</t>
  </si>
  <si>
    <t>FLASHING BEACON RELOCATION</t>
  </si>
  <si>
    <t>703025</t>
  </si>
  <si>
    <t>FLASHING BEACON ASSEMBLY (RELOCATION)</t>
  </si>
  <si>
    <t>703026</t>
  </si>
  <si>
    <t>FLASHING BEACON ASSEMBLY, SHOULDER MT., MONO POLE, SOLAR</t>
  </si>
  <si>
    <t>703030</t>
  </si>
  <si>
    <t>RECTANGULAR RAPID FLASHING BEACON (RRFB)</t>
  </si>
  <si>
    <t>704001</t>
  </si>
  <si>
    <t>704</t>
  </si>
  <si>
    <t>VEHICLE DETECTOR</t>
  </si>
  <si>
    <t>704002</t>
  </si>
  <si>
    <t>VEHICLE DETECTOR-WITH COUNT</t>
  </si>
  <si>
    <t>704003</t>
  </si>
  <si>
    <t>VEHICLE DETECTOR-RACK MOUNT</t>
  </si>
  <si>
    <t>704004</t>
  </si>
  <si>
    <t>VEHICLE DETECTOR-RACK MOUNT, WITH COUNT</t>
  </si>
  <si>
    <t>704005</t>
  </si>
  <si>
    <t>ANTENNA RELOCATION</t>
  </si>
  <si>
    <t>704013</t>
  </si>
  <si>
    <t>VEHICLE DETECTOR CABINET</t>
  </si>
  <si>
    <t>704020</t>
  </si>
  <si>
    <t>CONTROLLER CABINET RELOCATION</t>
  </si>
  <si>
    <t>704021</t>
  </si>
  <si>
    <t>CONTROLLER CABINET MODIFICATION</t>
  </si>
  <si>
    <t>704031</t>
  </si>
  <si>
    <t>LOOP WIRING</t>
  </si>
  <si>
    <t>704032</t>
  </si>
  <si>
    <t>SP &amp; 704</t>
  </si>
  <si>
    <t>704035</t>
  </si>
  <si>
    <t>LOOP WIRING CLASS I</t>
  </si>
  <si>
    <t>704036</t>
  </si>
  <si>
    <t>LOOP WIRING CLASS III (1C/16 A.W.G.)</t>
  </si>
  <si>
    <t>704041</t>
  </si>
  <si>
    <t>FEEDER WIRE</t>
  </si>
  <si>
    <t>704091</t>
  </si>
  <si>
    <t>PREFORMED DETECTOR LOOP (6' X 6')</t>
  </si>
  <si>
    <t>704098</t>
  </si>
  <si>
    <t>PREFORMED DETECTOR LOOP (6' X 12')</t>
  </si>
  <si>
    <t>704101</t>
  </si>
  <si>
    <t>PREFORMED DETECTOR LOOP (6' X 15')</t>
  </si>
  <si>
    <t>704107</t>
  </si>
  <si>
    <t>PREFORMED DETECTOR LOOP (6' X 20', Q)</t>
  </si>
  <si>
    <t>704111</t>
  </si>
  <si>
    <t>PREFORMED DETECTOR LOOP (6' X 30')</t>
  </si>
  <si>
    <t>704116</t>
  </si>
  <si>
    <t>PREFORMED DETECTOR LOOP (6' X 40')</t>
  </si>
  <si>
    <t>704120</t>
  </si>
  <si>
    <t>PREFORMED DETECTOR LOOP (6' X 50')</t>
  </si>
  <si>
    <t>704151</t>
  </si>
  <si>
    <t>PREFORMED DETECTOR LOOP (6' X 25', Q)</t>
  </si>
  <si>
    <t>704166</t>
  </si>
  <si>
    <t>PREFORMED DETECTOR LOOP (6' X 40', Q)</t>
  </si>
  <si>
    <t>704176</t>
  </si>
  <si>
    <t>PREFORMED DETECTOR LOOP (6' X 50', Q)</t>
  </si>
  <si>
    <t>704404</t>
  </si>
  <si>
    <t>CAMERA ASSEMBLY</t>
  </si>
  <si>
    <t>704411</t>
  </si>
  <si>
    <t>PTZ CAMERA SYSTEM</t>
  </si>
  <si>
    <t>704413</t>
  </si>
  <si>
    <t>NEMA ENCLOSURE</t>
  </si>
  <si>
    <t>704416</t>
  </si>
  <si>
    <t>ANTENNA CABLE (TYPE 6)</t>
  </si>
  <si>
    <t>704419</t>
  </si>
  <si>
    <t>ANTENNA CABLE (TYPE 9)</t>
  </si>
  <si>
    <t>704422</t>
  </si>
  <si>
    <t>ANTENNA CABLE (TYPE 12)</t>
  </si>
  <si>
    <t>704430</t>
  </si>
  <si>
    <t>FIBER OPTIC BLANK OUT SIGN</t>
  </si>
  <si>
    <t>704431</t>
  </si>
  <si>
    <t>WIC FIBER ENCLOSURE</t>
  </si>
  <si>
    <t>704432</t>
  </si>
  <si>
    <t>LED BLANK OUT SIGN</t>
  </si>
  <si>
    <t>704504</t>
  </si>
  <si>
    <t>LOOP WIRING CLASS III (2C)</t>
  </si>
  <si>
    <t>704506</t>
  </si>
  <si>
    <t>LOOP WIRING CLASS III (2)</t>
  </si>
  <si>
    <t>704601</t>
  </si>
  <si>
    <t>WIRELESS MAGNETIC DETECTOR</t>
  </si>
  <si>
    <t>704602</t>
  </si>
  <si>
    <t>WIRELESS MAGNETIC DETECTOR REPEATER</t>
  </si>
  <si>
    <t>704603</t>
  </si>
  <si>
    <t>MAGNETIC DETECTOR PROCESSOR</t>
  </si>
  <si>
    <t>704604</t>
  </si>
  <si>
    <t>MAGNETIC DETECTOR EXTENDER CARD</t>
  </si>
  <si>
    <t>706001</t>
  </si>
  <si>
    <t>706</t>
  </si>
  <si>
    <t>TRAFFIC SIGNAL HEAD (1 SECTION, 1 WAY)</t>
  </si>
  <si>
    <t>706009</t>
  </si>
  <si>
    <t>TRAFFIC SIGNAL HEAD (3 SECTION, 1 WAY)</t>
  </si>
  <si>
    <t>706013</t>
  </si>
  <si>
    <t>TRAFFIC SIGNAL HEAD (4 SECTION, 1 WAY)</t>
  </si>
  <si>
    <t>706017</t>
  </si>
  <si>
    <t>TRAFFIC SIGNAL HEAD (5 SECTION, 1 WAY)</t>
  </si>
  <si>
    <t>706031</t>
  </si>
  <si>
    <t>SP &amp; 706</t>
  </si>
  <si>
    <t>TRAFFIC SIGNAL HEAD, LED, (1 SECTION,1 WAY)</t>
  </si>
  <si>
    <t>706039</t>
  </si>
  <si>
    <t>TRAFFIC SIGNAL HEAD, LED, (3 SECTION, 1 WAY)</t>
  </si>
  <si>
    <t>706043</t>
  </si>
  <si>
    <t>TRAFFIC SIGNAL HEAD, LED, (4 SECTION, 1 WAY)</t>
  </si>
  <si>
    <t>706047</t>
  </si>
  <si>
    <t>TRAFFIC SIGNAL HEAD, LED, (5 SECTION, 1 WAY)</t>
  </si>
  <si>
    <t>706061</t>
  </si>
  <si>
    <t>TRAFFIC SIGNAL HEAD, LED LENS, RETROFIT (1 SECTION, 1 WAY)</t>
  </si>
  <si>
    <t>706069</t>
  </si>
  <si>
    <t>TRAFFIC SIGNAL HEAD, LED LENS, RETROFIT (3 SECTION, 1 WAY)</t>
  </si>
  <si>
    <t>706073</t>
  </si>
  <si>
    <t>TRAFFIC SIGNAL HEAD, LED LENS, RETROFIT (4 SECTION, 1 WAY)</t>
  </si>
  <si>
    <t>706077</t>
  </si>
  <si>
    <t>TRAFFIC SIGNAL HEAD, LED LENS, RETROFIT (5 SECTION, 1 WAY)</t>
  </si>
  <si>
    <t>706081</t>
  </si>
  <si>
    <t>OPTICALLY PROGRAMMED TRAFFIC SIGNAL HEAD</t>
  </si>
  <si>
    <t>706085</t>
  </si>
  <si>
    <t>TEMPORARY TRAFFIC SIGNAL HEAD</t>
  </si>
  <si>
    <t>706090</t>
  </si>
  <si>
    <t>TRAFFIC SIGNAL LENS, LED RETROFIT, (12" RED BALL)</t>
  </si>
  <si>
    <t>706091</t>
  </si>
  <si>
    <t>TRAFFIC SIGNAL LENS, LED RETROFIT, (12" YELLOW BALL)</t>
  </si>
  <si>
    <t>706092</t>
  </si>
  <si>
    <t>TRAFFIC SIGNAL LENS, LED RETROFIT, (12" GREEN BALL)</t>
  </si>
  <si>
    <t>706093</t>
  </si>
  <si>
    <t>TRAFFIC SIGNAL LENS, LED RETROFIT, (12" RED ARROW)</t>
  </si>
  <si>
    <t>706094</t>
  </si>
  <si>
    <t>TRAFFIC SIGNAL LENS, LED RETROFIT, (12" YELLOW ARROW)</t>
  </si>
  <si>
    <t>706095</t>
  </si>
  <si>
    <t>TRAFFIC SIGNAL LENS, LED RETROFIT, (12" GREEN ARROW)</t>
  </si>
  <si>
    <t>706101</t>
  </si>
  <si>
    <t>TRAFFIC SIGNAL MODIFICATION</t>
  </si>
  <si>
    <t>706103</t>
  </si>
  <si>
    <t>RELOCATION OF TRAFFIC SIGNAL HEAD</t>
  </si>
  <si>
    <t>706104</t>
  </si>
  <si>
    <t>REMOVE AND RELOCATE TRAFFIC SIGNAL HEAD</t>
  </si>
  <si>
    <t>706105</t>
  </si>
  <si>
    <t>SIGNAL HEAD RELOCATION</t>
  </si>
  <si>
    <t>706201</t>
  </si>
  <si>
    <t>LOUVERS</t>
  </si>
  <si>
    <t>707001</t>
  </si>
  <si>
    <t>SP &amp; 707</t>
  </si>
  <si>
    <t>PEDESTRIAN PUSH BUTTON</t>
  </si>
  <si>
    <t>707002</t>
  </si>
  <si>
    <t>PEDESTRIAN SIGNAL HEAD, LED</t>
  </si>
  <si>
    <t>707004</t>
  </si>
  <si>
    <t>PEDESTRIAN SIGNAL HEAD, LED LENS, RETROFIT (TWO SECTION)</t>
  </si>
  <si>
    <t>707006</t>
  </si>
  <si>
    <t>CENTRAL CONTROL UNIT</t>
  </si>
  <si>
    <t>707007</t>
  </si>
  <si>
    <t>POLE MOUNTED ASSEMBLY</t>
  </si>
  <si>
    <t>707008</t>
  </si>
  <si>
    <t>INFRARED PROGRAMMING DEVICE</t>
  </si>
  <si>
    <t>707012</t>
  </si>
  <si>
    <t>PEDESTRIAN SIGNAL HEAD RELOCATION</t>
  </si>
  <si>
    <t>707015</t>
  </si>
  <si>
    <t>COUNTDOWN PEDESTRIAN SIGNAL HEAD, LED</t>
  </si>
  <si>
    <t>707016</t>
  </si>
  <si>
    <t>COUNTDOWN PEDESTRIAN SIGNAL HEAD, LED RETROFIT</t>
  </si>
  <si>
    <t>707021</t>
  </si>
  <si>
    <t>AUDIBLE PEDESTRIAN WARNING SIGNALS</t>
  </si>
  <si>
    <t>707022</t>
  </si>
  <si>
    <t>EMBEDDED LED PEDESTRIAN ACTIVATED CROSSWALK SIGN</t>
  </si>
  <si>
    <t>707201</t>
  </si>
  <si>
    <t>PEDESTRIAN PUSH BUTTON REPLACEMENT</t>
  </si>
  <si>
    <t>708004</t>
  </si>
  <si>
    <t>708</t>
  </si>
  <si>
    <t>TRAFFIC SIGNAL CABLE (3C/14 A.W.G.)</t>
  </si>
  <si>
    <t>708007</t>
  </si>
  <si>
    <t>TRAFFIC SIGNAL CABLE (5C/12 A.W.G.)</t>
  </si>
  <si>
    <t>708008</t>
  </si>
  <si>
    <t>TRAFFIC SIGNAL CABLE (5C/14 A.W.G.)</t>
  </si>
  <si>
    <t>708011</t>
  </si>
  <si>
    <t>TRAFFIC SIGNAL CABLE (7C/12 A.W.G.)</t>
  </si>
  <si>
    <t>708012</t>
  </si>
  <si>
    <t>TRAFFIC SIGNAL CABLE (7C/14 A.W.G.)</t>
  </si>
  <si>
    <t>708021</t>
  </si>
  <si>
    <t>TRAFFIC SIGNAL CABLE (12C/12 A.W.G.)</t>
  </si>
  <si>
    <t>708022</t>
  </si>
  <si>
    <t>TRAFFIC SIGNAL CABLE (12C/14 A.W.G.)</t>
  </si>
  <si>
    <t>708037</t>
  </si>
  <si>
    <t>TRAFFIC SIGNAL CABLE (20C/12 A.W.G.)</t>
  </si>
  <si>
    <t>708038</t>
  </si>
  <si>
    <t>TRAFFIC SIGNAL CABLE (20C/14 A.W.G.)</t>
  </si>
  <si>
    <t>708108</t>
  </si>
  <si>
    <t>SP &amp; 708</t>
  </si>
  <si>
    <t>708112</t>
  </si>
  <si>
    <t>708138</t>
  </si>
  <si>
    <t>708201</t>
  </si>
  <si>
    <t>ELECTRICAL CONDUCTORS-IN-CONDUIT, ALUMINUM (2C/6 A.W.G., E.G.C.)</t>
  </si>
  <si>
    <t>708202</t>
  </si>
  <si>
    <t>ELECTRICAL CONDUCTORS-IN-CONDUIT, ALUMINUM (8C/0 A.W.G., E.G.C.)</t>
  </si>
  <si>
    <t>708203</t>
  </si>
  <si>
    <t>ELECTRICAL CONDUCTORS-IN-CONDUIT,  ALUMINUM (2C/0 A.W.G., E.G.C.)</t>
  </si>
  <si>
    <t>708204</t>
  </si>
  <si>
    <t>ELECTRICAL CONDUCTORS-IN-CONDUIT (2C/0000 A.W.G.)</t>
  </si>
  <si>
    <t>708205</t>
  </si>
  <si>
    <t>ELECTRICAL CONDUCTORS-IN-CONDUIT (2C/0000 A.W.G., E.G.C.)</t>
  </si>
  <si>
    <t>708206</t>
  </si>
  <si>
    <t>ELECTRICAL CONDUCTORS-IN-CONDUIT (1C/8 A.W.G.)</t>
  </si>
  <si>
    <t>708207</t>
  </si>
  <si>
    <t>ELECTRICAL CONDUCTORS-IN-CONDUIT (1C/8 A.W.G., E.G.C.)</t>
  </si>
  <si>
    <t>708208</t>
  </si>
  <si>
    <t>ELECTRICAL CONDUCTORS-IN-CONDUIT, COPPER (1C/8 A.W.G., E.G.C.)</t>
  </si>
  <si>
    <t>708209</t>
  </si>
  <si>
    <t>ELECTRICAL CONDUCTORS IN CONDUIT, COPPER (2C/6 A.W.G., E.G.C.)</t>
  </si>
  <si>
    <t>708210</t>
  </si>
  <si>
    <t>ELECTRICAL CONDUCTORS-IN-CONDUIT (2C/8 A.W.G., W/G)</t>
  </si>
  <si>
    <t>708211</t>
  </si>
  <si>
    <t>ELECTRICAL CONDUCTORS-IN-CONDUIT (1C/12 A.W.G., E.G.C.)</t>
  </si>
  <si>
    <t>708212</t>
  </si>
  <si>
    <t>ELECTRICAL CONDUCTORS-IN-CONDUIT (2C/8 A.W.G., E.G.C.)</t>
  </si>
  <si>
    <t>708213</t>
  </si>
  <si>
    <t>ELECTRICAL CONDUCTORS-IN-CONDUIT (1C/10 A.W.G., E.G.C.)</t>
  </si>
  <si>
    <t>708215</t>
  </si>
  <si>
    <t>ELECTRICAL CONDUCTORS-IN-CONDUIT (2C/2 A.W.G.)</t>
  </si>
  <si>
    <t>708216</t>
  </si>
  <si>
    <t>ELECTRICAL CONDUCTORS-IN-CONDUIT (2C/4 A.W.G.)</t>
  </si>
  <si>
    <t>708217</t>
  </si>
  <si>
    <t>ELECTRICAL CONDUCTORS-IN-CONDUIT (2C/6 A.W.G.)</t>
  </si>
  <si>
    <t>708218</t>
  </si>
  <si>
    <t>ELECTRICAL CONDUCTORS-IN-CONDUIT (2C/4 A.W.G., E.G.C.)</t>
  </si>
  <si>
    <t>708219</t>
  </si>
  <si>
    <t>ELECTRICAL CONDUCTORS-IN-CONDUIT (2C/8 A.W.G.)</t>
  </si>
  <si>
    <t>708220</t>
  </si>
  <si>
    <t>ELECTRICAL CONDUCTORS-IN-CONDUIT (2C/10 A.W.G., E.G.C.)</t>
  </si>
  <si>
    <t>708221</t>
  </si>
  <si>
    <t>ELECTRICAL CONDUCTORS-IN-CONDUIT (2C/10 A.W.G.)</t>
  </si>
  <si>
    <t>708222</t>
  </si>
  <si>
    <t>ELECTRICAL CONDUCTORS IN CONDUIT (2C/0, A.W.G., E.G.C.)</t>
  </si>
  <si>
    <t>708223</t>
  </si>
  <si>
    <t>ELECTRICAL CONDUCTORS-IN-CONDUIT (2C/12 A.W.G.)</t>
  </si>
  <si>
    <t>708224</t>
  </si>
  <si>
    <t>ELECTRICAL CONDUCTORS-IN-CONDUIT (2C/2 A.W.G., E.G.C.)</t>
  </si>
  <si>
    <t>708226</t>
  </si>
  <si>
    <t>ELECTRICAL CONDUCTORS IN CONDUIT (3C/00, A.W.G., E.G.C.)</t>
  </si>
  <si>
    <t>708227</t>
  </si>
  <si>
    <t>ELECTRICAL CONDUCTORS-IN-CONDUIT (3C/0 A.W.G.)</t>
  </si>
  <si>
    <t>708228</t>
  </si>
  <si>
    <t>ELECTRICAL CONDUCTORS-IN-CONDUIT (3C/2 A.W.G.)</t>
  </si>
  <si>
    <t>708230</t>
  </si>
  <si>
    <t>ELECTRICAL CONDUCTORS-IN-CONDUIT (2C/12 A.W.G., E.G.C.)</t>
  </si>
  <si>
    <t>708231</t>
  </si>
  <si>
    <t>ELECTRICAL CONDUCTORS-IN-CONDUIT (1C/6 A.W.G.)</t>
  </si>
  <si>
    <t>708293</t>
  </si>
  <si>
    <t>ELECTRICAL CONDUCTORS-IN-CONDUIT, ALUMINUM  (1C/2 A.W.G., E.G.C.)</t>
  </si>
  <si>
    <t>708294</t>
  </si>
  <si>
    <t>ELECTRICAL CONDUCTORS-IN-CONDUIT, ALUMINUM (1C/3 A.W.G., E.G.C.)</t>
  </si>
  <si>
    <t>708295</t>
  </si>
  <si>
    <t>ELECTRICAL CONDUCTORS-IN-CONDUIT, ALUMINUM (1C/4 A.W.G., E.G.C.)</t>
  </si>
  <si>
    <t>708297</t>
  </si>
  <si>
    <t>ELECTRICAL CONDUCTORS-IN-CONDUIT, ALUMINUM (1C/6 A.W.G., E.G.C.)</t>
  </si>
  <si>
    <t>708300</t>
  </si>
  <si>
    <t>ELECTRICAL CONDUCTORS-IN-CONDUIT, ALUMINUM (2C/2 A.W.G.)</t>
  </si>
  <si>
    <t>708301</t>
  </si>
  <si>
    <t>ELECTRICAL CONDUCTORS-IN-CONDUIT, ALUMINUM (2C/3 A.W.G.)</t>
  </si>
  <si>
    <t>708302</t>
  </si>
  <si>
    <t>ELECTRICAL CONDUCTORS-IN-CONDUIT, ALUMINUM (2C/2 A.W.G., E.G.C.)</t>
  </si>
  <si>
    <t>708303</t>
  </si>
  <si>
    <t>ELECTRICAL CONDUCTORS-IN-CONDUIT, ALUMINUM (2C/2 A.W.G., 1C/2 E.G.C.)</t>
  </si>
  <si>
    <t>708304</t>
  </si>
  <si>
    <t>ELECTRICAL CONDUCTORS-IN-CONDUIT, ALUMINUM (2C/4 A.W.G.)</t>
  </si>
  <si>
    <t>708305</t>
  </si>
  <si>
    <t>ELECTRICAL CONDUCTORS-IN-CONDUIT, ALUMINUM (2C/4 A.W.G., 1C/4 E.G.C.)</t>
  </si>
  <si>
    <t>708306</t>
  </si>
  <si>
    <t>ELECTRICAL CONDUCTORS-IN-CONDUIT, ALUMINUM (2C/6 A.W.G.)</t>
  </si>
  <si>
    <t>708308</t>
  </si>
  <si>
    <t>ELECTRICAL CONDUCTORS-IN-CONDUIT, ALUMINUM (2C/8 A.W.G., 1C/8 E.G.C.)</t>
  </si>
  <si>
    <t>708309</t>
  </si>
  <si>
    <t>ELECTRICAL CONDUCTORS-IN-CONDUIT, ALUMINUM (2C/8 A.W.G., E.G.C.)</t>
  </si>
  <si>
    <t>708331</t>
  </si>
  <si>
    <t>ELECTRICAL CONDUCTORS-IN-CONDUIT, ALUMINUM (3C/0000 A.W.G.)</t>
  </si>
  <si>
    <t>708332</t>
  </si>
  <si>
    <t>ELECTRICAL CONDUCTORS-IN-CONDUIT, ALUMINUM (3C/2 A.W.G.)</t>
  </si>
  <si>
    <t>708333</t>
  </si>
  <si>
    <t>ELECTRICAL CONDUCTORS-IN-CONDUIT, ALUMINUM (3C/2 A.W.G., 1C/2 E.G.C.)</t>
  </si>
  <si>
    <t>708334</t>
  </si>
  <si>
    <t>ELECTRICAL CONDUCTORS-IN-CONDUIT, ALUMINUM (3C/4 A.W.G.)</t>
  </si>
  <si>
    <t>708335</t>
  </si>
  <si>
    <t>ELECTRICAL CONDUCTORS-IN-CONDUIT, ALUMINUM (3C/4 A.W.G., E.G.C.)</t>
  </si>
  <si>
    <t>708336</t>
  </si>
  <si>
    <t>ELECTRICAL CONDUCTORS-IN-CONDUIT, ALUMINUM (3C/6 A.W.G.)</t>
  </si>
  <si>
    <t>708393</t>
  </si>
  <si>
    <t>ELECTRICAL CONDUCTORS-IN-CONDUIT, ALUMINUM(2C/4 A.W.G., w/g)</t>
  </si>
  <si>
    <t>708394</t>
  </si>
  <si>
    <t>ELECTRICAL CONDUCTORS-IN-CONDUIT, ALUMINUM (2C/00 A.W.G.,  w/g)</t>
  </si>
  <si>
    <t>708395</t>
  </si>
  <si>
    <t>ELECTRICAL CONDUCTORS-IN-CONDUIT, ALUMINUM(2C/2 A.W.G., W/G)</t>
  </si>
  <si>
    <t>708396</t>
  </si>
  <si>
    <t>ELECTRICAL CONDUCTORS-IN-CONDUIT, ALUMINUM(3C/0 A.W.G., W/G)</t>
  </si>
  <si>
    <t>708397</t>
  </si>
  <si>
    <t>ELECTRICAL CONDUCTORS-IN-CONDUIT, COPPER (2C/4 A.W.G., E.G.C.)</t>
  </si>
  <si>
    <t>708398</t>
  </si>
  <si>
    <t>ELECTRICAL CONDUCTORS-IN-CONDUIT, COPPER (2C/8 A.W.G.,  E.G.C.)</t>
  </si>
  <si>
    <t>708399</t>
  </si>
  <si>
    <t>ELECTRICAL CONDUCTORS-IN-CONDUIT, COPPER (3C/6 A.W.G.,  E.G.C.)</t>
  </si>
  <si>
    <t>708400</t>
  </si>
  <si>
    <t>ELECTRICAL CONDUCTORS-IN-CONDUIT, COPPER (3C/8 A.W.G.,  E.G.C.)</t>
  </si>
  <si>
    <t>708401</t>
  </si>
  <si>
    <t>ELECTRICAL CONDUCTORS-IN-CONDUIT, COPPER (3C/4 A.W.G.,  E.G.C.)</t>
  </si>
  <si>
    <t>708402</t>
  </si>
  <si>
    <t>ELECTRICAL CONDUCTORS-IN-CONDUIT, COPPER (1C/10 A.W.G.,  E.G.C.)</t>
  </si>
  <si>
    <t>708451</t>
  </si>
  <si>
    <t>ELECTRICAL CONDUCTORS FOR LUMINAIRES</t>
  </si>
  <si>
    <t>708492</t>
  </si>
  <si>
    <t>INSTALLATION AND TESTING OF COMMUNICATION CABLE-FIBER</t>
  </si>
  <si>
    <t>708508</t>
  </si>
  <si>
    <t>COMMUNICATION CABLE, (6 PAIR, 22 A.W.G.)</t>
  </si>
  <si>
    <t>708509</t>
  </si>
  <si>
    <t>COMMUNICATIONS CABLE, OVERHEAD (6 PAIR, 22 A.W.G.)</t>
  </si>
  <si>
    <t>708593</t>
  </si>
  <si>
    <t>COMMUNICATION CABLE, FIBER (6 CHANNEL)</t>
  </si>
  <si>
    <t>708594</t>
  </si>
  <si>
    <t>COMMUNICATION CABLE, FIBER (12 CHANNEL)</t>
  </si>
  <si>
    <t>708595</t>
  </si>
  <si>
    <t>COMMUNICATION CABLE, FIBER (72 CHANNEL)</t>
  </si>
  <si>
    <t>708596</t>
  </si>
  <si>
    <t>FSK COMMUNICATION CABLE RELOCATION</t>
  </si>
  <si>
    <t>708599</t>
  </si>
  <si>
    <t>RELOCATE COMMUNICATIONS CABLE</t>
  </si>
  <si>
    <t>708701</t>
  </si>
  <si>
    <t>ELECTRICAL CONDUCTORS-IN-CONDUIT (1C/1 A.W.G.)</t>
  </si>
  <si>
    <t>708703</t>
  </si>
  <si>
    <t>ELECTRICAL CONDUCTORS-IN-CONDUIT (1C/3 A.W.G.)</t>
  </si>
  <si>
    <t>708704</t>
  </si>
  <si>
    <t>ELECTRICAL CONDUCTORS-IN-CONDUIT (1C/4 A.W.G.)</t>
  </si>
  <si>
    <t>708721</t>
  </si>
  <si>
    <t>ELECTRICAL CONDUCTORS-IN-CONDUIT (2C/1 A.W.G.)</t>
  </si>
  <si>
    <t>708723</t>
  </si>
  <si>
    <t>ELECTRICAL CONDUCTORS-IN-CONDUIT (2C/3 A.W.G.)</t>
  </si>
  <si>
    <t>708801</t>
  </si>
  <si>
    <t>ELECTRICAL CONDUCTORS-IN-CONDUIT (1C/0 A.W.G., E.G.C)</t>
  </si>
  <si>
    <t>708903</t>
  </si>
  <si>
    <t>ELECTRICAL CONDUCTORS-IN-CONDUIT (1C/000 A.W.G.)</t>
  </si>
  <si>
    <t>708933</t>
  </si>
  <si>
    <t>ELECTRICAL CONDUCTORS-IN-CONDUIT (3C/000 A.W.G.)</t>
  </si>
  <si>
    <t>709001</t>
  </si>
  <si>
    <t>709</t>
  </si>
  <si>
    <t>GALVANIZED STEEL CONDUIT (1")</t>
  </si>
  <si>
    <t>709002</t>
  </si>
  <si>
    <t>GALVANIZED STEEL CONDUIT (1.25")</t>
  </si>
  <si>
    <t>709003</t>
  </si>
  <si>
    <t>GALVANIZED STEEL CONDUIT (1.5")</t>
  </si>
  <si>
    <t>709004</t>
  </si>
  <si>
    <t>GALVANIZED STEEL CONDUIT (2")</t>
  </si>
  <si>
    <t>709005</t>
  </si>
  <si>
    <t>GALVANIZED STEEL CONDUIT (3")</t>
  </si>
  <si>
    <t>709006</t>
  </si>
  <si>
    <t>GALVANIZED STEEL CONDUIT (4")</t>
  </si>
  <si>
    <t>709035</t>
  </si>
  <si>
    <t>SP &amp; 709</t>
  </si>
  <si>
    <t>709040</t>
  </si>
  <si>
    <t>PVC COATED GALVANIZED STEEL CONDUIT (1.5")</t>
  </si>
  <si>
    <t>709043</t>
  </si>
  <si>
    <t>PVC COATED GALVANIZED STEEL CONDUIT (3")</t>
  </si>
  <si>
    <t>709044</t>
  </si>
  <si>
    <t>PVC COATED GALVANIZED STEEL CONDUIT (4")</t>
  </si>
  <si>
    <t>709051</t>
  </si>
  <si>
    <t>LIQUID-TIGHT FLEXIBLE METAL CONDUIT (1")</t>
  </si>
  <si>
    <t>709052</t>
  </si>
  <si>
    <t>LIQUID-TIGHT FLEXIBLE METAL CONDUIT (2")</t>
  </si>
  <si>
    <t>709053</t>
  </si>
  <si>
    <t>LIQUID-TIGHT FLEXIBLE METAL CONDUIT (3")</t>
  </si>
  <si>
    <t>709064</t>
  </si>
  <si>
    <t>FIBERGLASS CONDUIT (1")</t>
  </si>
  <si>
    <t>709065</t>
  </si>
  <si>
    <t>FIBERGLASS CONDUIT H.D. (1")</t>
  </si>
  <si>
    <t>709066</t>
  </si>
  <si>
    <t>FIBERGLASS CONDUIT (2")</t>
  </si>
  <si>
    <t>709067</t>
  </si>
  <si>
    <t>FIBERGLASS CONDUIT H.D. (1.5")</t>
  </si>
  <si>
    <t>709069</t>
  </si>
  <si>
    <t>FIBERGLASS CONDUIT H.D. (3")</t>
  </si>
  <si>
    <t>709071</t>
  </si>
  <si>
    <t>INNERDUCT CONDUIT (1")</t>
  </si>
  <si>
    <t>710000</t>
  </si>
  <si>
    <t>710</t>
  </si>
  <si>
    <t>NON-METALLIC CONDUIT (0.75")</t>
  </si>
  <si>
    <t>710001</t>
  </si>
  <si>
    <t>NON-METALLIC CONDUIT (1")</t>
  </si>
  <si>
    <t>710002</t>
  </si>
  <si>
    <t>NON-METALLIC CONDUIT (1.25")</t>
  </si>
  <si>
    <t>710003</t>
  </si>
  <si>
    <t>NON-METALLIC CONDUIT (1.5")</t>
  </si>
  <si>
    <t>710004</t>
  </si>
  <si>
    <t>NON-METALLIC CONDUIT (2")</t>
  </si>
  <si>
    <t>710005</t>
  </si>
  <si>
    <t>NON-METALLIC CONDUIT (3")</t>
  </si>
  <si>
    <t>710006</t>
  </si>
  <si>
    <t>NON-METALLIC CONDUIT (4")</t>
  </si>
  <si>
    <t>710008</t>
  </si>
  <si>
    <t>NON-METALLIC CONDUIT (8")</t>
  </si>
  <si>
    <t>710022</t>
  </si>
  <si>
    <t>SP &amp; 710</t>
  </si>
  <si>
    <t>710023</t>
  </si>
  <si>
    <t>710024</t>
  </si>
  <si>
    <t>710025</t>
  </si>
  <si>
    <t>710026</t>
  </si>
  <si>
    <t>710028</t>
  </si>
  <si>
    <t>NON-METALLIC CONDUIT (6")</t>
  </si>
  <si>
    <t>711001</t>
  </si>
  <si>
    <t>711</t>
  </si>
  <si>
    <t>CONCRETE PULL BOX (TYPE 1)</t>
  </si>
  <si>
    <t>711002</t>
  </si>
  <si>
    <t>CONCRETE PULL BOX (TYPE 2)</t>
  </si>
  <si>
    <t>711003</t>
  </si>
  <si>
    <t>SS &amp; 711</t>
  </si>
  <si>
    <t>711004</t>
  </si>
  <si>
    <t>711011</t>
  </si>
  <si>
    <t>SP &amp; 711</t>
  </si>
  <si>
    <t>711012</t>
  </si>
  <si>
    <t>711013</t>
  </si>
  <si>
    <t>CONCRETE PULL BOX (TYPE 3)</t>
  </si>
  <si>
    <t>711014</t>
  </si>
  <si>
    <t>SP, SS, &amp; 711</t>
  </si>
  <si>
    <t>711015</t>
  </si>
  <si>
    <t>711016</t>
  </si>
  <si>
    <t>711021</t>
  </si>
  <si>
    <t>CONCRETE PULL BOX (TYPE SPECIAL)</t>
  </si>
  <si>
    <t>711022</t>
  </si>
  <si>
    <t>CONCRETE PULL BOX (TYPE SPECIAL HD)</t>
  </si>
  <si>
    <t>711023</t>
  </si>
  <si>
    <t>711024</t>
  </si>
  <si>
    <t>711101</t>
  </si>
  <si>
    <t>CONCRETE PULL BOX (TYPE 1 HD)</t>
  </si>
  <si>
    <t>711102</t>
  </si>
  <si>
    <t>CONCRETE PULL BOX (TYPE 2 HD)</t>
  </si>
  <si>
    <t>711103</t>
  </si>
  <si>
    <t>CONCRETE PULL BOX (TYPE 3 HD)</t>
  </si>
  <si>
    <t>711104</t>
  </si>
  <si>
    <t>711105</t>
  </si>
  <si>
    <t>711106</t>
  </si>
  <si>
    <t>711111</t>
  </si>
  <si>
    <t>711112</t>
  </si>
  <si>
    <t>711113</t>
  </si>
  <si>
    <t>711115</t>
  </si>
  <si>
    <t>CONCRETE PULL BOX (TYPE 4 HD)</t>
  </si>
  <si>
    <t>711116</t>
  </si>
  <si>
    <t>711117</t>
  </si>
  <si>
    <t>711118</t>
  </si>
  <si>
    <t>711119</t>
  </si>
  <si>
    <t>711141</t>
  </si>
  <si>
    <t>CONCRETE PULL BOX (TYPE 2 HD) WITH TAMPER RESISTANT INSERT</t>
  </si>
  <si>
    <t>711142</t>
  </si>
  <si>
    <t>711151</t>
  </si>
  <si>
    <t>TAMPER RESISTANT PULL BOX INSERT</t>
  </si>
  <si>
    <t>711162</t>
  </si>
  <si>
    <t>ANTI-THEFT CONCRETE PULL BOX (TYPE 2 HD)</t>
  </si>
  <si>
    <t>711504</t>
  </si>
  <si>
    <t>FIBER OPTIC CONCRETE PULL BOX (TYPE 4 HD)</t>
  </si>
  <si>
    <t>711505</t>
  </si>
  <si>
    <t>712001</t>
  </si>
  <si>
    <t>712</t>
  </si>
  <si>
    <t>SPAN WIRE SUPPORT POLE WITH FOUNDATION</t>
  </si>
  <si>
    <t>712011</t>
  </si>
  <si>
    <t>SS &amp; 712</t>
  </si>
  <si>
    <t>713001</t>
  </si>
  <si>
    <t>713</t>
  </si>
  <si>
    <t>SPAN WIRE ASSEMBLY</t>
  </si>
  <si>
    <t>713002</t>
  </si>
  <si>
    <t>SPAN WIRE ASSEMBLY (TEMPORARY)</t>
  </si>
  <si>
    <t>713011</t>
  </si>
  <si>
    <t>SS &amp; 713</t>
  </si>
  <si>
    <t>713012</t>
  </si>
  <si>
    <t>714003</t>
  </si>
  <si>
    <t>SS &amp; 714</t>
  </si>
  <si>
    <t>TRAFFIC SIGNAL MAST ARM AND POLE WITH FOUNDATION (0')</t>
  </si>
  <si>
    <t>714004</t>
  </si>
  <si>
    <t>TRAFFIC SIGNAL MAST ARM AND POLE WITH FOUNDATION (6')</t>
  </si>
  <si>
    <t>714005</t>
  </si>
  <si>
    <t>LIGHT POLE FOUNDATION</t>
  </si>
  <si>
    <t>714006</t>
  </si>
  <si>
    <t>REMOVAL OF EXISTING ILLUMINATION CONDUIT AND CONDUCTORS</t>
  </si>
  <si>
    <t>714007</t>
  </si>
  <si>
    <t>SP &amp; 714</t>
  </si>
  <si>
    <t>TRAFFIC SIGNAL MAST ARM AND POLE (RELOCATION)</t>
  </si>
  <si>
    <t>714009</t>
  </si>
  <si>
    <t>TRAFFIC SIGNAL MAST ARM AND POLE WITH FOUNDATION (20'-64')</t>
  </si>
  <si>
    <t>714010</t>
  </si>
  <si>
    <t>TRAFFIC SIGNAL MAST ARM AND POLE WITH FOUNDATION (10')</t>
  </si>
  <si>
    <t>714012</t>
  </si>
  <si>
    <t>TRAFFIC SIGNAL MAST ARM AND POLE WITH FOUNDATION (12')</t>
  </si>
  <si>
    <t>714014</t>
  </si>
  <si>
    <t>TRAFFIC SIGNAL MAST ARM AND POLE WITH FOUNDATION (14')</t>
  </si>
  <si>
    <t>714016</t>
  </si>
  <si>
    <t>TRAFFIC SIGNAL MAST ARM AND POLE WITH FOUNDATION (16')</t>
  </si>
  <si>
    <t>714017</t>
  </si>
  <si>
    <t>TRAFFIC SIGNAL MAST ARM AND POLE WITH FOUNDATION (17')</t>
  </si>
  <si>
    <t>714018</t>
  </si>
  <si>
    <t>TRAFFIC SIGNAL MAST ARM AND POLE WITH FOUNDATION (18')</t>
  </si>
  <si>
    <t>714020</t>
  </si>
  <si>
    <t>TRAFFIC SIGNAL MAST ARM AND POLE WITH FOUNDATION (20')</t>
  </si>
  <si>
    <t>714022</t>
  </si>
  <si>
    <t>TRAFFIC SIGNAL MAST ARM AND POLE WITH FOUNDATION (22')</t>
  </si>
  <si>
    <t>714024</t>
  </si>
  <si>
    <t>TRAFFIC SIGNAL MAST ARM AND POLE WITH FOUNDATION (24')</t>
  </si>
  <si>
    <t>714026</t>
  </si>
  <si>
    <t>TRAFFIC SIGNAL MAST ARM AND POLE WITH FOUNDATION (26')</t>
  </si>
  <si>
    <t>714028</t>
  </si>
  <si>
    <t>TRAFFIC SIGNAL MAST ARM AND POLE WITH FOUNDATION (28')</t>
  </si>
  <si>
    <t>714030</t>
  </si>
  <si>
    <t>TRAFFIC SIGNAL MAST ARM AND POLE WITH FOUNDATION (30')</t>
  </si>
  <si>
    <t>714032</t>
  </si>
  <si>
    <t>TRAFFIC SIGNAL MAST ARM AND POLE WITH FOUNDATION (32')</t>
  </si>
  <si>
    <t>714034</t>
  </si>
  <si>
    <t>TRAFFIC SIGNAL MAST ARM AND POLE WITH FOUNDATION (34')</t>
  </si>
  <si>
    <t>714035</t>
  </si>
  <si>
    <t>TRAFFIC SIGNAL MAST ARM AND POLE WITH FOUNDATION (35')</t>
  </si>
  <si>
    <t>714036</t>
  </si>
  <si>
    <t>TRAFFIC SIGNAL MAST ARM AND POLE WITH FOUNDATION (36')</t>
  </si>
  <si>
    <t>714038</t>
  </si>
  <si>
    <t>TRAFFIC SIGNAL MAST ARM AND POLE WITH FOUNDATION (38')</t>
  </si>
  <si>
    <t>714040</t>
  </si>
  <si>
    <t>TRAFFIC SIGNAL MAST ARM AND POLE WITH FOUNDATION (40')</t>
  </si>
  <si>
    <t>714042</t>
  </si>
  <si>
    <t>TRAFFIC SIGNAL MAST ARM AND POLE WITH FOUNDATION (42')</t>
  </si>
  <si>
    <t>714044</t>
  </si>
  <si>
    <t>TRAFFIC SIGNAL MAST ARM AND POLE WITH FOUNDATION (44')</t>
  </si>
  <si>
    <t>714045</t>
  </si>
  <si>
    <t>TRAFFIC SIGNAL MAST ARM AND POLE WITH FOUNDATION (45')</t>
  </si>
  <si>
    <t>714046</t>
  </si>
  <si>
    <t>TRAFFIC SIGNAL MAST ARM AND POLE WITH FOUNDATION (46')</t>
  </si>
  <si>
    <t>714048</t>
  </si>
  <si>
    <t>TRAFFIC SIGNAL MAST ARM AND POLE WITH FOUNDATION (48')</t>
  </si>
  <si>
    <t>714050</t>
  </si>
  <si>
    <t>TRAFFIC SIGNAL MAST ARM AND POLE WITH FOUNDATION (50')</t>
  </si>
  <si>
    <t>714051</t>
  </si>
  <si>
    <t>SP &amp; SS</t>
  </si>
  <si>
    <t>TRAFFIC SIGNAL MAST ARM AND POLE (INSTALL) WITH FOUNDATION (28')</t>
  </si>
  <si>
    <t>714052</t>
  </si>
  <si>
    <t>TRAFFIC SIGNAL MAST ARM AND POLE WITH FOUNDATION (52')</t>
  </si>
  <si>
    <t>714054</t>
  </si>
  <si>
    <t>TRAFFIC SIGNAL MAST ARM AND POLE WITH FOUNDATION (54')</t>
  </si>
  <si>
    <t>714055</t>
  </si>
  <si>
    <t>TRAFFIC SIGNAL MAST ARM AND POLE WITH FOUNDATION (55')</t>
  </si>
  <si>
    <t>714056</t>
  </si>
  <si>
    <t>TRAFFIC SIGNAL MAST ARM AND POLE WITH FOUNDATION (56')</t>
  </si>
  <si>
    <t>714058</t>
  </si>
  <si>
    <t>TRAFFIC SIGNAL MAST ARM AND POLE WITH FOUNDATION (58')</t>
  </si>
  <si>
    <t>714060</t>
  </si>
  <si>
    <t>TRAFFIC SIGNAL MAST ARM AND POLE WITH FOUNDATION (60')</t>
  </si>
  <si>
    <t>714061</t>
  </si>
  <si>
    <t>TRAFFIC SIGNAL MAST ARM AND POLE WITH FOUNDATION (61')</t>
  </si>
  <si>
    <t>714062</t>
  </si>
  <si>
    <t>TRAFFIC SIGNAL MAST ARM AND POLE WITH FOUNDATION (62')</t>
  </si>
  <si>
    <t>714064</t>
  </si>
  <si>
    <t>TRAFFIC SIGNAL MAST ARM AND POLE WITH FOUNDATION (64')</t>
  </si>
  <si>
    <t>714066</t>
  </si>
  <si>
    <t>TRAFFIC SIGNAL MAST ARM AND POLE WITH FOUNDATION (66')</t>
  </si>
  <si>
    <t>714068</t>
  </si>
  <si>
    <t>TRAFFIC SIGNAL MAST ARM AND POLE WITH FOUNDATION (68')</t>
  </si>
  <si>
    <t>714070</t>
  </si>
  <si>
    <t>TRAFFIC SIGNAL MAST ARM AND POLE WITH FOUNDATION (70')</t>
  </si>
  <si>
    <t>714072</t>
  </si>
  <si>
    <t>TRAFFIC SIGNAL MAST ARM AND POLE WITH FOUNDATION (72')</t>
  </si>
  <si>
    <t>714074</t>
  </si>
  <si>
    <t>TRAFFIC SIGNAL MAST ARM AND POLE WITH FOUNDATION (74')</t>
  </si>
  <si>
    <t>714119</t>
  </si>
  <si>
    <t>TRAFFIC SIGNAL MAST ARM AND POLE (INSTALL) WITH FOUNDATION (30')</t>
  </si>
  <si>
    <t>714120</t>
  </si>
  <si>
    <t>TRAFFIC SIGNAL MAST ARM AND POLE WITH FOUNDATION (18'-18')</t>
  </si>
  <si>
    <t>714121</t>
  </si>
  <si>
    <t>TRAFFIC SIGNAL MAST ARM AND POLE WITH FOUNDATION (20'-8')</t>
  </si>
  <si>
    <t>714122</t>
  </si>
  <si>
    <t>TRAFFIC SIGNAL MAST ARM AND POLE WITH FOUNDATION (20'-10')</t>
  </si>
  <si>
    <t>714123</t>
  </si>
  <si>
    <t>TRAFFIC SIGNAL MAST ARM AND POLE WITH FOUNDATION (20-20')</t>
  </si>
  <si>
    <t>714128</t>
  </si>
  <si>
    <t>TRAFFIC SIGNAL MAST ARM AND POLE WITH FOUNDATION (22'-8')</t>
  </si>
  <si>
    <t>714129</t>
  </si>
  <si>
    <t>TRAFFIC SIGNAL MAST ARM AND POLE WITH FOUNDATION (22'-10')</t>
  </si>
  <si>
    <t>714130</t>
  </si>
  <si>
    <t>TRAFFIC SIGNAL MAST ARM AND POLE WITH FOUNDATION (22'-44')</t>
  </si>
  <si>
    <t>714144</t>
  </si>
  <si>
    <t>TRAFFIC SIGNAL MAST ARM AND POLE WITH FOUNDATION (24'-24')</t>
  </si>
  <si>
    <t>714154</t>
  </si>
  <si>
    <t>TRAFFIC SIGNAL MAST ARM AND POLE WITH FOUNDATION (26'-26')</t>
  </si>
  <si>
    <t>714155</t>
  </si>
  <si>
    <t>TRAFFIC SIGNAL MAST ARM AND POLE WITH FOUNDATION (26'-38')</t>
  </si>
  <si>
    <t>714159</t>
  </si>
  <si>
    <t>TRAFFIC SIGNAL MAST ARM AND POLE WITH FOUNDATION (28'-16')</t>
  </si>
  <si>
    <t>714161</t>
  </si>
  <si>
    <t>TRAFFIC SIGNAL MAST ARM AND POLE WITH FOUNDATION (28'-20')</t>
  </si>
  <si>
    <t>714171</t>
  </si>
  <si>
    <t>TRAFFIC SIGNAL MAST ARM AND POLE WITH FOUNDATION (30'-18')</t>
  </si>
  <si>
    <t>714172</t>
  </si>
  <si>
    <t>TRAFFIC SIGNAL MAST ARM AND POLE WITH FOUNDATION (30'-20')</t>
  </si>
  <si>
    <t>714185</t>
  </si>
  <si>
    <t>TRAFFIC SIGNAL MAST ARM AND POLE WITH FOUNDATION (32'-22')</t>
  </si>
  <si>
    <t>714186</t>
  </si>
  <si>
    <t>TRAFFIC SIGNAL MAST ARM AND POLE WITH FOUNDATION (32'-54')</t>
  </si>
  <si>
    <t>714191</t>
  </si>
  <si>
    <t>TRAFFIC SIGNAL MAST ARM AND POLE WITH FOUNDATION (34'-32')</t>
  </si>
  <si>
    <t>714211</t>
  </si>
  <si>
    <t>TRAFFIC SIGNAL MAST ARM AND POLE WITH FOUNDATION (36'-20')</t>
  </si>
  <si>
    <t>714212</t>
  </si>
  <si>
    <t>TRAFFIC SIGNAL MAST ARM AND POLE WITH FOUNDATION (36'-22')</t>
  </si>
  <si>
    <t>714214</t>
  </si>
  <si>
    <t>TRAFFIC SIGNAL MAST ARM AND POLE WITH FOUNDATION (36'-26')</t>
  </si>
  <si>
    <t>714216</t>
  </si>
  <si>
    <t>TRAFFIC SIGNAL MAST ARM AND POLE WITH FOUNDATION (36'-30')</t>
  </si>
  <si>
    <t>714225</t>
  </si>
  <si>
    <t>TRAFFIC SIGNAL MAST ARM AND POLE WITH FOUNDATION (38'-18')</t>
  </si>
  <si>
    <t>714226</t>
  </si>
  <si>
    <t>TRAFFIC SIGNAL MAST ARM AND POLE WITH FOUNDATION (38'-20')</t>
  </si>
  <si>
    <t>714231</t>
  </si>
  <si>
    <t>TRAFFIC SIGNAL MAST ARM AND POLE WITH FOUNDATION (38'-30')</t>
  </si>
  <si>
    <t>714232</t>
  </si>
  <si>
    <t>TRAFFIC SIGNAL MAST ARM AND POLE WITH FOUNDATION (38'-32')</t>
  </si>
  <si>
    <t>714235</t>
  </si>
  <si>
    <t>TRAFFIC SIGNAL MAST ARM AND POLE WITH FOUNDATION (38'-38')</t>
  </si>
  <si>
    <t>714236</t>
  </si>
  <si>
    <t>TRAFFIC SIGNAL MAST ARM AND POLE WITH FOUNDATION (38'-56')</t>
  </si>
  <si>
    <t>714248</t>
  </si>
  <si>
    <t>TRAFFIC SIGNAL MAST ARM AND POLE WITH FOUNDATION (40'-32')</t>
  </si>
  <si>
    <t>714250</t>
  </si>
  <si>
    <t>TRAFFIC SIGNAL MAST ARM AND POLE WITH FOUNDATION (40'-36')</t>
  </si>
  <si>
    <t>714252</t>
  </si>
  <si>
    <t>TRAFFIC SIGNAL MAST ARM AND POLE WITH FOUNDATION (40'-40')</t>
  </si>
  <si>
    <t>714265</t>
  </si>
  <si>
    <t>TRAFFIC SIGNAL MAST ARM AND POLE WITH FOUNDATION (42'-32')</t>
  </si>
  <si>
    <t>714267</t>
  </si>
  <si>
    <t>TRAFFIC SIGNAL MAST ARM AND POLE WITH FOUNDATION (42'-36')</t>
  </si>
  <si>
    <t>714269</t>
  </si>
  <si>
    <t>TRAFFIC SIGNAL MAST ARM AND POLE WITH FOUNDATION (42'-40')</t>
  </si>
  <si>
    <t>714270</t>
  </si>
  <si>
    <t>TRAFFIC SIGNAL MAST ARM AND POLE WITH FOUNDATION (42'-42')</t>
  </si>
  <si>
    <t>714271</t>
  </si>
  <si>
    <t>TRAFFIC SIGNAL MAST ARM AND POLE WITH FOUNDATION (44'-6')</t>
  </si>
  <si>
    <t>714282</t>
  </si>
  <si>
    <t>TRAFFIC SIGNAL MAST ARM AND POLE WITH FOUNDATION (44'-28')</t>
  </si>
  <si>
    <t>714285</t>
  </si>
  <si>
    <t>TRAFFIC SIGNAL MAST ARM AND POLE WITH FOUNDATION (44'-34')</t>
  </si>
  <si>
    <t>714287</t>
  </si>
  <si>
    <t>TRAFFIC SIGNAL MAST ARM AND POLE WITH FOUNDATION (44'-38')</t>
  </si>
  <si>
    <t>714290</t>
  </si>
  <si>
    <t>TRAFFIC SIGNAL MAST ARM AND POLE WITH FOUNDATION (44'-44')</t>
  </si>
  <si>
    <t>714296</t>
  </si>
  <si>
    <t>TRAFFIC SIGNAL MAST ARM AND POLE WITH FOUNDATION (46'-18')</t>
  </si>
  <si>
    <t>714303</t>
  </si>
  <si>
    <t>TRAFFIC SIGNAL MAST ARM AND POLE WITH FOUNDATION (46'-32')</t>
  </si>
  <si>
    <t>714304</t>
  </si>
  <si>
    <t>TRAFFIC SIGNAL MAST ARM AND POLE WITH FOUNDATION (46'-34')</t>
  </si>
  <si>
    <t>714306</t>
  </si>
  <si>
    <t>TRAFFIC SIGNAL MAST ARM AND POLE WITH FOUNDATION (46'-38')</t>
  </si>
  <si>
    <t>714307</t>
  </si>
  <si>
    <t>TRAFFIC SIGNAL MAST ARM AND POLE WITH FOUNDATION (46'-40')</t>
  </si>
  <si>
    <t>714308</t>
  </si>
  <si>
    <t>TRAFFIC SIGNAL MAST ARM AND POLE WITH FOUNDATION (46'-42')</t>
  </si>
  <si>
    <t>714309</t>
  </si>
  <si>
    <t>TRAFFIC SIGNAL MAST ARM AND POLE WITH FOUNDATION (46'-44')</t>
  </si>
  <si>
    <t>714310</t>
  </si>
  <si>
    <t>TRAFFIC SIGNAL MAST ARM AND POLE WITH FOUNDATION (46'-46')</t>
  </si>
  <si>
    <t>714326</t>
  </si>
  <si>
    <t>TRAFFIC SIGNAL MAST ARM AND POLE WITH FOUNDATION (48'-38')</t>
  </si>
  <si>
    <t>714327</t>
  </si>
  <si>
    <t>TRAFFIC SIGNAL MAST ARM AND POLE WITH FOUNDATION (48'-60')</t>
  </si>
  <si>
    <t>714342</t>
  </si>
  <si>
    <t>TRAFFIC SIGNAL MAST ARM AND POLE WITH FOUNDATION (50'-28')</t>
  </si>
  <si>
    <t>714348</t>
  </si>
  <si>
    <t>TRAFFIC SIGNAL MAST ARM AND POLE WITH FOUNDATION (50'-40')</t>
  </si>
  <si>
    <t>714349</t>
  </si>
  <si>
    <t>TRAFFIC SIGNAL MAST ARM AND POLE WITH FOUNDATION (50'-42')</t>
  </si>
  <si>
    <t>714351</t>
  </si>
  <si>
    <t>TRAFFIC SIGNAL MAST ARM AND POLE WITH FOUNDATION (50'-46')</t>
  </si>
  <si>
    <t>714353</t>
  </si>
  <si>
    <t>TRAFFIC SIGNAL MAST ARM AND POLE WITH FOUNDATION (50'-50')</t>
  </si>
  <si>
    <t>714357</t>
  </si>
  <si>
    <t>TRAFFIC SIGNAL MAST ARM AND POLE WITH FOUNDATION (28'-34')</t>
  </si>
  <si>
    <t>714360</t>
  </si>
  <si>
    <t>TRAFFIC SIGNAL MAST ARM AND POLE WITH FOUNDATION (52'-32')</t>
  </si>
  <si>
    <t>714364</t>
  </si>
  <si>
    <t>TRAFFIC SIGNAL MAST ARM AND POLE WITH FOUNDATION (30'-60')</t>
  </si>
  <si>
    <t>714365</t>
  </si>
  <si>
    <t>TRAFFIC SIGNAL MAST ARM AND POLE WITH FOUNDATION (30'-50')</t>
  </si>
  <si>
    <t>714404</t>
  </si>
  <si>
    <t>TRAFFIC SIGNAL MAST ARM AND POLE WITH FOUNDATION (30'-44')</t>
  </si>
  <si>
    <t>714405</t>
  </si>
  <si>
    <t>TRAFFIC SIGNAL MAST ARM AND POLE WITH FOUNDATION (22'-54')</t>
  </si>
  <si>
    <t>714406</t>
  </si>
  <si>
    <t>TRAFFIC SIGNAL MAST ARM AND POLE WITH FOUNDATION (38'-44')</t>
  </si>
  <si>
    <t>714423</t>
  </si>
  <si>
    <t>TRAFFIC SIGNAL MAST ARM AND POLE WITH FOUNDATION (40-'60')</t>
  </si>
  <si>
    <t>714424</t>
  </si>
  <si>
    <t>TRAFFIC SIGNAL MAST ARM AND POLE WITH FOUNDATION (30'-68')</t>
  </si>
  <si>
    <t>714491</t>
  </si>
  <si>
    <t>TRAFFIC SIGNAL MAST ARM AND POLE WITH FOUNDATION (36'-68')</t>
  </si>
  <si>
    <t>714520</t>
  </si>
  <si>
    <t>TRAFFIC SIGNAL MAST ARM AND POLE WITH FOUNDATION (46'-56')</t>
  </si>
  <si>
    <t>714521</t>
  </si>
  <si>
    <t>TRAFFIC SIGNAL MAST ARM AND POLE WITH FOUNDATION (46'-58')</t>
  </si>
  <si>
    <t>714522</t>
  </si>
  <si>
    <t>TRAFFIC SIGNAL MAST ARM AND POLE WITH FOUNDATION (40'-46')</t>
  </si>
  <si>
    <t>714523</t>
  </si>
  <si>
    <t>TRAFFIC SIGNAL MAST ARM AND POLE WITH FOUNDATION (40'-56')</t>
  </si>
  <si>
    <t>714524</t>
  </si>
  <si>
    <t>TRAFFIC SIGNAL MAST ARM AND POLE WITH FOUNDATION (46'-64')</t>
  </si>
  <si>
    <t>714580</t>
  </si>
  <si>
    <t>TRAFFIC SIGNAL MAST ARM AND POLE WITH FOUNDATION (60'-58')</t>
  </si>
  <si>
    <t>714584</t>
  </si>
  <si>
    <t>TRAFFIC SIGNAL MAST ARM AND POLE WITH FOUNDATION (40'-50')</t>
  </si>
  <si>
    <t>714586</t>
  </si>
  <si>
    <t>TRAFFIC SIGNAL MAST ARM AND POLE WITH FOUNDATION (62'-34')</t>
  </si>
  <si>
    <t>714588</t>
  </si>
  <si>
    <t>TRAFFIC SIGNAL MAST ARM AND POLE WITH FOUNDATION (32'-48')</t>
  </si>
  <si>
    <t>714589</t>
  </si>
  <si>
    <t>TRAFFIC SIGNAL MAST ARM AND POLE WITH FOUNDATION (32'-46')</t>
  </si>
  <si>
    <t>714590</t>
  </si>
  <si>
    <t>TRAFFIC SIGNAL MAST ARM AND POLE WITH FOUNDATION (36'-45')</t>
  </si>
  <si>
    <t>714591</t>
  </si>
  <si>
    <t>TRAFFIC SIGNAL MAST ARM AND POLE WITH FOUNDATION (58'-68')</t>
  </si>
  <si>
    <t>714592</t>
  </si>
  <si>
    <t>TRAFFIC SIGNAL MAST ARM AND POLE WITH FOUNDATION (25'-45')</t>
  </si>
  <si>
    <t>714593</t>
  </si>
  <si>
    <t>TRAFFIC SIGNAL MAST ARM AND POLE WITH FOUNDATION (36'-48')</t>
  </si>
  <si>
    <t>714594</t>
  </si>
  <si>
    <t>TRAFFIC SIGNAL MAST ARM AND POLE WITH FOUNDATION (30'-42')</t>
  </si>
  <si>
    <t>714596</t>
  </si>
  <si>
    <t>TRAFFIC SIGNAL MAST ARM AND POLE WITH FOUNDATION (12'-50')</t>
  </si>
  <si>
    <t>714597</t>
  </si>
  <si>
    <t>TRAFFIC SIGNAL MAST ARM AND POLE WITH FOUNDATION (18'-46')</t>
  </si>
  <si>
    <t>714598</t>
  </si>
  <si>
    <t>TRAFFIC SIGNAL MAST ARM AND POLE WITH FOUNDATION (28'-42')</t>
  </si>
  <si>
    <t>714600</t>
  </si>
  <si>
    <t>TRAFFIC SIGNAL MAST ARM AND POLE WITH FOUNDATION (32'-36')</t>
  </si>
  <si>
    <t>714601</t>
  </si>
  <si>
    <t>TRAFFIC SIGNAL MAST ARM AND POLE WITH FOUNDATION (38'-48')</t>
  </si>
  <si>
    <t>714602</t>
  </si>
  <si>
    <t>TRAFFIC SIGNAL MAST ARM AND POLE WITH FOUNDATION (52'-46')</t>
  </si>
  <si>
    <t>714603</t>
  </si>
  <si>
    <t>TRAFFIC SIGNAL MAST ARM AND POLE WITH FOUNDATION (38'-54')</t>
  </si>
  <si>
    <t>714604</t>
  </si>
  <si>
    <t>TRAFFIC SIGNAL MAST ARM AND POLE WITH FOUNDATION (52'-48')</t>
  </si>
  <si>
    <t>714605</t>
  </si>
  <si>
    <t>TRAFFIC SIGNAL MAST ARM AND POLE WITH FOUNDATION (30'-52')</t>
  </si>
  <si>
    <t>714606</t>
  </si>
  <si>
    <t>714607</t>
  </si>
  <si>
    <t>TRAFFIC SIGNAL MAST ARM AND POLE WITH FOUNDATION (32'-62')</t>
  </si>
  <si>
    <t>714609</t>
  </si>
  <si>
    <t>TRAFFIC SIGNAL MAST ARM AND POLE WITH FOUNDATION (18'-44')</t>
  </si>
  <si>
    <t>714610</t>
  </si>
  <si>
    <t>TRAFFIC SIGNAL MAST ARM AND POLE WITH FOUNDATION (36'-50')</t>
  </si>
  <si>
    <t>714611</t>
  </si>
  <si>
    <t>TRAFFIC SIGNAL MAST ARM AND POLE WITH FOUNDATION (24'-40')</t>
  </si>
  <si>
    <t>714612</t>
  </si>
  <si>
    <t>TRAFFIC SIGNAL MAST ARM AND POLE WITH FOUNDATION (24'-38')</t>
  </si>
  <si>
    <t>714613</t>
  </si>
  <si>
    <t>TRAFFIC SIGNAL MAST ARM AND POLE WITH FOUNDATION (46'-54')</t>
  </si>
  <si>
    <t>714614</t>
  </si>
  <si>
    <t>TRAFFIC SIGNAL MAST ARM AND POLE WITH FOUNDATION (60'-50')</t>
  </si>
  <si>
    <t>714615</t>
  </si>
  <si>
    <t>TRAFFIC SIGNAL  MAST ARM AND POLE WITH FOUNDATION (34'-42')</t>
  </si>
  <si>
    <t>714616</t>
  </si>
  <si>
    <t>TRAFFIC SIGNAL  MAST ARM AND POLE WITH FOUNDATION (58'-40')</t>
  </si>
  <si>
    <t>714617</t>
  </si>
  <si>
    <t>TRAFFIC SIGNAL  MAST ARM AND POLE WITH FOUNDATION (54'-52')</t>
  </si>
  <si>
    <t>714618</t>
  </si>
  <si>
    <t>TRAFFIC SIGNAL MAST ARM AND POLE WITH FOUNDATION (36'-46')</t>
  </si>
  <si>
    <t>714619</t>
  </si>
  <si>
    <t>TRAFFIC SIGNAL MAST ARM AND POLE WITH FOUNDATION (40'-48')</t>
  </si>
  <si>
    <t>714620</t>
  </si>
  <si>
    <t>TRAFFIC SIGNAL MAST ARM AND POLE WITH FOUNDATION (46'-62')</t>
  </si>
  <si>
    <t>714621</t>
  </si>
  <si>
    <t>TRAFFIC SIGNAL MAST ARM AND POLE WITH FOUNDATION (48'-62')</t>
  </si>
  <si>
    <t>714622</t>
  </si>
  <si>
    <t>TRAFFIC SIGNAL MAST ARM AND POLE WITH FOUNDATION (48'-54')</t>
  </si>
  <si>
    <t>714623</t>
  </si>
  <si>
    <t>TRAFFIC SIGNAL MAST ARM AND POLE WITH FOUNDATION (38'-60')</t>
  </si>
  <si>
    <t>714625</t>
  </si>
  <si>
    <t>TRAFFIC SIGNAL MAST ARM AND POLE WITH FOUNDATION (30'-48')</t>
  </si>
  <si>
    <t>714626</t>
  </si>
  <si>
    <t>TRAFFIC SIGNAL MAST ARM AND POLE WITH FOUNDATION (30'-36')</t>
  </si>
  <si>
    <t>714627</t>
  </si>
  <si>
    <t>TRAFFIC SIGNAL MAST ARM AND POLE WITH FOUNDATION (38'-50')</t>
  </si>
  <si>
    <t>714628</t>
  </si>
  <si>
    <t>TRAFFIC SIGNAL MAST ARM AND POLE WITH FOUNDATION (34'-36')</t>
  </si>
  <si>
    <t>714629</t>
  </si>
  <si>
    <t>TRAFFIC SIGNAL MAST ARM AND POLE WITH FOUNDATION (54'-54')</t>
  </si>
  <si>
    <t>714630</t>
  </si>
  <si>
    <t>TRAFFIC SIGNAL MAST ARM AND POLE WITH FOUNDATION (18'-24')</t>
  </si>
  <si>
    <t>714631</t>
  </si>
  <si>
    <t>TRAFFIC SIGNAL MAST ARM AND POLE WITH FOUNDATION (52'-42')</t>
  </si>
  <si>
    <t>714632</t>
  </si>
  <si>
    <t>TRAFFIC SIGNAL MAST ARM AND POLE WITH FOUNDATION (24'-42')</t>
  </si>
  <si>
    <t>714633</t>
  </si>
  <si>
    <t>TRAFFIC SIGNAL MAST ARM AND POLE WITH FOUNDATION (44'-56')</t>
  </si>
  <si>
    <t>714634</t>
  </si>
  <si>
    <t>TRAFFIC SIGNAL MAST ARM AND POLE WITH FOUNDATION (46'-60')</t>
  </si>
  <si>
    <t>714635</t>
  </si>
  <si>
    <t>TRAFFIC SIGNAL MAST ARM AND POLE WITH FOUNDATION (56'-42')</t>
  </si>
  <si>
    <t>714636</t>
  </si>
  <si>
    <t>TRAFFIC SIGNAL MAST ARM AND POLE WITH FOUNDATION (42'-52')</t>
  </si>
  <si>
    <t>714637</t>
  </si>
  <si>
    <t>TRAFFIC SIGNAL MAST ARM AND POLE WITH FOUNDATION (30'-66')</t>
  </si>
  <si>
    <t>714638</t>
  </si>
  <si>
    <t>TRAFFIC SIGNAL MAST ARM AND POLE WITH FOUNDATION (20'-24')</t>
  </si>
  <si>
    <t>714639</t>
  </si>
  <si>
    <t>TRAFFIC SIGNAL MAST ARM AND POLE WITH FOUNDATION (32'-50')</t>
  </si>
  <si>
    <t>714640</t>
  </si>
  <si>
    <t>TRAFFIC SIGNAL MAST ARM AND POLE WITH FOUNDATION (20'-32')</t>
  </si>
  <si>
    <t>714641</t>
  </si>
  <si>
    <t>HIGH MAST ILLUMINATION ASSEMBLY (100'-4 LUMINAIRE)</t>
  </si>
  <si>
    <t>714642</t>
  </si>
  <si>
    <t>HIGH MAST ILLUMINATION ASSEMBLY (150'-6 LUMINAIRE)</t>
  </si>
  <si>
    <t>714643</t>
  </si>
  <si>
    <t>TRAFFIC SIGNAL MAST ARM AND POLE WITH FOUNDATION (40'-54')</t>
  </si>
  <si>
    <t>714644</t>
  </si>
  <si>
    <t>TRAFFIC SIGNAL MAST ARM AND POLE WITH FOUNDATION (44'-64')</t>
  </si>
  <si>
    <t>714645</t>
  </si>
  <si>
    <t>TRAFFIC SIGNAL MAST ARM AND POLE WITH FOUNDATION (38'-68')</t>
  </si>
  <si>
    <t>714646</t>
  </si>
  <si>
    <t>TRAFFIC SIGNAL MAST ARM AND POLE WITH FOUNDATION (34'-54')</t>
  </si>
  <si>
    <t>714647</t>
  </si>
  <si>
    <t>TRAFFIC SIGNAL MAST ARM AND POLE WITH FOUNDATION (54'-70')</t>
  </si>
  <si>
    <t>714648</t>
  </si>
  <si>
    <t>TRAFFIC SIGNAL MAST ARM AND POLE WITH FOUNDATION (36'-54')</t>
  </si>
  <si>
    <t>714649</t>
  </si>
  <si>
    <t>TRAFFIC SIGNAL MAST ARM AND POLE WITH FOUNDATION (54'-56')</t>
  </si>
  <si>
    <t>714650</t>
  </si>
  <si>
    <t>TRAFFIC SIGNAL MAST ARM AND POLE WITH FOUNDATION (40'-64')</t>
  </si>
  <si>
    <t>714652</t>
  </si>
  <si>
    <t>HIGH MAST ILLUMINATION ASSEMBLY WITH CAMERA (150'-8  LUMINAIRE)(HRC-</t>
  </si>
  <si>
    <t>714653</t>
  </si>
  <si>
    <t>HIGH MAST ILLUMINATION ASSEMBLY WITH CAMERA (150'-8 LUMINAIRE)(HRC-</t>
  </si>
  <si>
    <t>714654</t>
  </si>
  <si>
    <t>TRAFFIC SIGNAL MAST ARM AND POLE WITH FOUNDATION (58'-52')</t>
  </si>
  <si>
    <t>714655</t>
  </si>
  <si>
    <t>TRAFFIC SIGNAL MAST ARM AND POLE WITH FOUNDATION (64'-44')</t>
  </si>
  <si>
    <t>714656</t>
  </si>
  <si>
    <t>TRAFFIC SIGNAL MAST ARM AND POLE WITH FOUNDATION (42'-48')</t>
  </si>
  <si>
    <t>714657</t>
  </si>
  <si>
    <t>TRAFFIC SIGNAL MAST ARM AND POLE WITH FOUNDATION (12'-36')</t>
  </si>
  <si>
    <t>714658</t>
  </si>
  <si>
    <t>TRAFFIC SIGNAL MAST ARM AND POLE WITH FOUNDATION (16'-52')</t>
  </si>
  <si>
    <t>714659</t>
  </si>
  <si>
    <t>TRAFFIC SIGNAL MAST ARM AND POLE WITH FOUNDATION (56'-32')</t>
  </si>
  <si>
    <t>714660</t>
  </si>
  <si>
    <t>HIGH MAST ASSEMBLY WITH CAMERA (60')</t>
  </si>
  <si>
    <t>714661</t>
  </si>
  <si>
    <t>714662</t>
  </si>
  <si>
    <t>714664</t>
  </si>
  <si>
    <t>TRAFFIC SIGNAL MAST ARM AND POLE WITH FOUNDATION (16'-28')</t>
  </si>
  <si>
    <t>714665</t>
  </si>
  <si>
    <t>TRAFFIC SIGNAL MAST ARM AND POLE WITH FOUNDATION (22'-28')</t>
  </si>
  <si>
    <t>714666</t>
  </si>
  <si>
    <t>TRAFFIC SIGNAL MAST ARM AND POLE WITH FOUNDATION (36'-42')</t>
  </si>
  <si>
    <t>714667</t>
  </si>
  <si>
    <t>TRAFFIC SIGNAL MAST ARM AND POLE WITH FOUNDATION (58'-72')</t>
  </si>
  <si>
    <t>714668</t>
  </si>
  <si>
    <t>HIGH MAST ASSEMBLY WITH CAMERA (100') (HRC-</t>
  </si>
  <si>
    <t>714669</t>
  </si>
  <si>
    <t>TRAFFIC SIGNAL MAST ARM AND POLE WITH FOUNDATION (28'-40')</t>
  </si>
  <si>
    <t>714670</t>
  </si>
  <si>
    <t>TRAFFIC SIGNAL MAST ARM AND POLE WITH FOUNDATION (66'-42')</t>
  </si>
  <si>
    <t>714671</t>
  </si>
  <si>
    <t>TRAFFIC SIGNAL MAST ARM AND POLE WITH FOUNDATION (32'-42')</t>
  </si>
  <si>
    <t>714672</t>
  </si>
  <si>
    <t>TRAFFIC SIGNAL MAST ARM AND POLE WITH FOUNDATION (32'-44')</t>
  </si>
  <si>
    <t>714673</t>
  </si>
  <si>
    <t>TRAFFIC SIGNAL MAST ARM AND POLE WITH FOUNDATION (66'-38')</t>
  </si>
  <si>
    <t>714674</t>
  </si>
  <si>
    <t>TRAFFIC SIGNAL MAST ARM AND POLE WITH FOUNDATION (15'-15')</t>
  </si>
  <si>
    <t>714675</t>
  </si>
  <si>
    <t>TRAFFIC SIGNAL MAST ARM AND POLE WITH FOUNDATION (18'-58')</t>
  </si>
  <si>
    <t>714700</t>
  </si>
  <si>
    <t>TRAFFIC SIGNAL MAST ARM AND POLE WITH FOUNDATION (58'-44')</t>
  </si>
  <si>
    <t>714702</t>
  </si>
  <si>
    <t>TRAFFIC SIGNAL POLE (RELOCATION)</t>
  </si>
  <si>
    <t>714718</t>
  </si>
  <si>
    <t>ROADWAY ILLUMINATION POLE (HOLOPHANE WADSWORTH, BRIDGE MOUNTED PEDESTAL, 12')</t>
  </si>
  <si>
    <t>714719</t>
  </si>
  <si>
    <t>LED LUMINAIRE ASSEMBLY (BUG U0 TYPE)</t>
  </si>
  <si>
    <t>714720</t>
  </si>
  <si>
    <t>ROADWAY ILLUMINATION POLE (TYPE A, PEDESTAL, 20')</t>
  </si>
  <si>
    <t>714721</t>
  </si>
  <si>
    <t>ROADWAY ILLUMINATION POLE (TYPE A, GROUND, 20')</t>
  </si>
  <si>
    <t>714722</t>
  </si>
  <si>
    <t>ROADWAY ILLUMINATION POLE RELOCATION</t>
  </si>
  <si>
    <t>714723</t>
  </si>
  <si>
    <t>LUMINAIRE ASSEMBLY</t>
  </si>
  <si>
    <t>714724</t>
  </si>
  <si>
    <t>LED LUMINAIRE ASSEMBLY</t>
  </si>
  <si>
    <t>714725</t>
  </si>
  <si>
    <t>LUMINAIRE POLE RELOCATION</t>
  </si>
  <si>
    <t>714727</t>
  </si>
  <si>
    <t>LUMINAIRE POLE REMOVAL</t>
  </si>
  <si>
    <t>714729</t>
  </si>
  <si>
    <t>UNDERPASS LUMINAIRE (45-WATT, LED)</t>
  </si>
  <si>
    <t>714730</t>
  </si>
  <si>
    <t>UNDERPASS LUMINAIRE (90-WATT, LED)</t>
  </si>
  <si>
    <t>714731</t>
  </si>
  <si>
    <t>UNDERPASS LUMINAIRE (200-WATT H.P.S.)</t>
  </si>
  <si>
    <t>714733</t>
  </si>
  <si>
    <t>LUMINAIRE ARM AND ATTACHMENT HARDWARE</t>
  </si>
  <si>
    <t>714734</t>
  </si>
  <si>
    <t>UNDERPASS LUMINAIRE (TYPE B)</t>
  </si>
  <si>
    <t>714735</t>
  </si>
  <si>
    <t>SUBMERSIBLE LUMINAIRE</t>
  </si>
  <si>
    <t>714742</t>
  </si>
  <si>
    <t>VIDEO DETECTOR (IP)</t>
  </si>
  <si>
    <t>714744</t>
  </si>
  <si>
    <t>ATCS PROCESSING UNIT</t>
  </si>
  <si>
    <t>714745</t>
  </si>
  <si>
    <t>ATCS INTERSECTION MODIFICATION</t>
  </si>
  <si>
    <t>714747</t>
  </si>
  <si>
    <t>TILT TOWER (40') WITH CAMERA</t>
  </si>
  <si>
    <t>714748</t>
  </si>
  <si>
    <t>TILT TOWER (40')</t>
  </si>
  <si>
    <t>714749</t>
  </si>
  <si>
    <t>LUMINAIRE POLE REMOVAL (HIGH MAST)</t>
  </si>
  <si>
    <t>714750</t>
  </si>
  <si>
    <t>ROADWAY ILLUMINATION POLE (250 WATT COBRA HEAD, T-BASE, 28')</t>
  </si>
  <si>
    <t>714754</t>
  </si>
  <si>
    <t>ROADWAY ILLUMINATION POLE (250-WATT COBRA HEAD, T-BASE, 36')</t>
  </si>
  <si>
    <t>714756</t>
  </si>
  <si>
    <t>ROADWAY ILLUMINATION POLE (250 WATT COBRA HEAD,T-BASE,40')</t>
  </si>
  <si>
    <t>714757</t>
  </si>
  <si>
    <t>ROADWAY ILLUMINATION POLE (400 WATT COBRA HEAD, T-BASE, 40')</t>
  </si>
  <si>
    <t>714759</t>
  </si>
  <si>
    <t>ROADWAY ILLUMINATION POLE (400 WATT, INTERSTATE, SHOE BASE, 37')</t>
  </si>
  <si>
    <t>714760</t>
  </si>
  <si>
    <t>ROADWAY ILLUMINATION POLE (70 WATT LED, SP BASE, 13')</t>
  </si>
  <si>
    <t>714762</t>
  </si>
  <si>
    <t>ROADWAY ILLUMINATION POLE (70 WATT LED, SP BASE, 16')</t>
  </si>
  <si>
    <t>714764</t>
  </si>
  <si>
    <t>ROADWAY ILLUMINATION POLE (ACORN-175W-METAL HALIDE, ANTIQUE, 8')</t>
  </si>
  <si>
    <t>714765</t>
  </si>
  <si>
    <t>ROADWAY ILLUMINATION POLE (206 WATT LED, SHOE BASE, 42')</t>
  </si>
  <si>
    <t>714766</t>
  </si>
  <si>
    <t>ROADWAY ILLUMINATION POLE (400 WATT, COBRA HEAD, SHOE BASE, 40')</t>
  </si>
  <si>
    <t>714767</t>
  </si>
  <si>
    <t>ROADWAY ILLUMINATION POLE (1 X 160W LED LUMINAIRE, SHOE BASE, 30')</t>
  </si>
  <si>
    <t>714768</t>
  </si>
  <si>
    <t>ROADWAY ILLUMINATION POLE (2 X 160W LED LUMINAIRE 180 APART, SHOE BASE, 30')</t>
  </si>
  <si>
    <t>714769</t>
  </si>
  <si>
    <t>ROADWAY ILLUMINATION POLE (2 X 160W LED LUMINAIRE 90 APART, BREAKAWAY BASE, 30')</t>
  </si>
  <si>
    <t>714770</t>
  </si>
  <si>
    <t>ROADWAY ILLUMINATION POLE (1 X 160W LED LUMINAIRE, BREAKAWAY BASE, 30')</t>
  </si>
  <si>
    <t>714771</t>
  </si>
  <si>
    <t>ROADWAY ILLUMINATION POLE (2 X 160W LED LUMINAIRE 180 APART, BREAKAWAY BASE, 30')</t>
  </si>
  <si>
    <t>714772</t>
  </si>
  <si>
    <t>ROADWAY ILLUMINATION POLE (400 WATT, INTERSTATE, SHOE BASE, 42')</t>
  </si>
  <si>
    <t>714773</t>
  </si>
  <si>
    <t>ROADWAY ILLUMINATION POLE (400 WATT, COBRA HEAD, SHOE BASE, 35')</t>
  </si>
  <si>
    <t>714774</t>
  </si>
  <si>
    <t>ROADWAY ILLUMINATION POLE (100 WATT SHOE BOX, SHOE BASE, 18')</t>
  </si>
  <si>
    <t>714775</t>
  </si>
  <si>
    <t>ROADWAY ILLUMINATION POLE (400 WATT, HIGH PRESSURE SODIUM, SHOE BOX, T-BASE, 42')</t>
  </si>
  <si>
    <t>714776</t>
  </si>
  <si>
    <t>ROADWAY ILLUMINATION POLE (250 WATT, HIGH PRESSURE SODIUM, SHOE BOX, SHOE BASE, 42')</t>
  </si>
  <si>
    <t>714777</t>
  </si>
  <si>
    <t>ROADWAY ILLUMINATION POLE (250 WATT, HIGH PRESSURE SODIUM, SHOE BOX, T-BASE, 42')</t>
  </si>
  <si>
    <t>714778</t>
  </si>
  <si>
    <t>ROADWAY ILLUMINATION POLE-BARRIER MOUNTED (206 WATT LED, SHOE BASE, 42')</t>
  </si>
  <si>
    <t>714779</t>
  </si>
  <si>
    <t>ROADWAY ILLUMINATION POLE (250 WATT, HIGH PRESSURE SODIUM, TWIN SHOE BOX, T-BASE, 42')</t>
  </si>
  <si>
    <t>714780</t>
  </si>
  <si>
    <t>MEDIAN MOUNTED ROADWAY ILLUMINATION POLE (250 WATT, HIGH  PRESSURE SODIUM, SHOE BOX, SHOE BASE, 42')</t>
  </si>
  <si>
    <t>714781</t>
  </si>
  <si>
    <t>BARRIER MOUNTED ROADWAY ILLUMINATION POLE (25O WATT, HIGH PRESSURE SODIUM, TWIN SHOE BOX, SHOE BASE, 42')</t>
  </si>
  <si>
    <t>714790</t>
  </si>
  <si>
    <t>ROADWAY ILLUMINATION POLE, RELOCATED (400-WATT INTERSTATE LUMINAIRE, SHOE BASE, 37')</t>
  </si>
  <si>
    <t>714791</t>
  </si>
  <si>
    <t>ROADWAY ILLUMINATION POLE (92 WATT LED, SHOE BASE, 30')</t>
  </si>
  <si>
    <t>714792</t>
  </si>
  <si>
    <t>LED ROADWAY ILLUMINATION POLE (92 WATT, SHOE BASE, 30')</t>
  </si>
  <si>
    <t>714793</t>
  </si>
  <si>
    <t>LED ROADWAY ILLUMINATION POLE (7,030 LUMENS, COBRA HEAD, SHOE BASE, 30')</t>
  </si>
  <si>
    <t>714794</t>
  </si>
  <si>
    <t>LED ROADWAY ILLUMINATION POLE (14,964 LUMENS, COBRA HEAD, SHOE BASE, 40')</t>
  </si>
  <si>
    <t>714795</t>
  </si>
  <si>
    <t>LED ROADWAY ILLUMINATION POLE (17,675 LUMENS, SHOE BOX,  SHOE BASE, 30')</t>
  </si>
  <si>
    <t>714796</t>
  </si>
  <si>
    <t>LED ROADWAY ILLUMINATION POLE (12,414 LUMENS, COBRA HEAD, SHOE BASE, 30')</t>
  </si>
  <si>
    <t>714797</t>
  </si>
  <si>
    <t>LED ROADWAY ILLUMINATION POLE (4,700 LUMENS, COBRA HEAD, SHOE BASE, 15')</t>
  </si>
  <si>
    <t>714798</t>
  </si>
  <si>
    <t>LED ROADWAY ILLUMINATION POLE (14,000 LUMENS, COBRA HEAD, SHOE BASE, 30')</t>
  </si>
  <si>
    <t>714799</t>
  </si>
  <si>
    <t>LED ROADWAY ILLUMINATION POLE (6,000 LUMENS, COBRA HEAD, SHOE BASE, 30')</t>
  </si>
  <si>
    <t>714805</t>
  </si>
  <si>
    <t>INSTALLING TRAFFIC SIGNAL MAST ARM AND POLE WITH FOUNDATION (16')</t>
  </si>
  <si>
    <t>714806</t>
  </si>
  <si>
    <t>INSTALLING TRAFFIC SIGNAL MAST ARM AND POLE WITH FOUNDATION (22')</t>
  </si>
  <si>
    <t>714807</t>
  </si>
  <si>
    <t>INSTALLING TRAFFIC SIGNAL MAST ARM AND POLE WITH FOUNDATION (38')</t>
  </si>
  <si>
    <t>714808</t>
  </si>
  <si>
    <t>INSTALLING TRAFFIC SIGNAL MAST ARM AND POLE WITH FOUNDATION (42')</t>
  </si>
  <si>
    <t>714809</t>
  </si>
  <si>
    <t>INSTALLING TRAFFIC SIGNAL MAST ARM AND POLE WITH FOUNDATION (48')</t>
  </si>
  <si>
    <t>714810</t>
  </si>
  <si>
    <t>INSTALLING TRAFFIC SIGNAL MAST ARM AND POLE WITH FOUNDATION (52')</t>
  </si>
  <si>
    <t>714811</t>
  </si>
  <si>
    <t>INSTALLING TRAFFIC SIGNAL MAST ARM AND POLE WITH FOUNDATION  (34')</t>
  </si>
  <si>
    <t>714831</t>
  </si>
  <si>
    <t>INSTALLING TRAFFIC SIGNAL MAST ARM AND POLE WITH FOUNDATION (30'-44')</t>
  </si>
  <si>
    <t>714900</t>
  </si>
  <si>
    <t>TRAFFIC SIGNAL MAST ARM AND POLE WITH FOUNDATION (44'-66')</t>
  </si>
  <si>
    <t>714901</t>
  </si>
  <si>
    <t>TRAFFIC SIGNAL MAST ARM AND POLE WITH FOUNDATION (54'-50')</t>
  </si>
  <si>
    <t>714902</t>
  </si>
  <si>
    <t>TRAFFIC SIGNAL MAST ARM AND POLE WITH FOUNDATION (52'-28')</t>
  </si>
  <si>
    <t>714903</t>
  </si>
  <si>
    <t>TRAFFIC SIGNAL MAST ARM AND POLE WITH FOUNDATION (58'-58')</t>
  </si>
  <si>
    <t>714905</t>
  </si>
  <si>
    <t>TRAFFIC SIGNAL MAST ARM AND POLE WITH FOUNDATION (62'-48')</t>
  </si>
  <si>
    <t>714906</t>
  </si>
  <si>
    <t>TRAFFIC SIGNAL MAST ARM AND POLE WITH FOUNDATION (14'-44')</t>
  </si>
  <si>
    <t>714907</t>
  </si>
  <si>
    <t>TRAFFIC SIGNAL MAST ARM AND POLE WITH FOUNDATION (48'-64')</t>
  </si>
  <si>
    <t>714908</t>
  </si>
  <si>
    <t>TRAFFIC SIGNAL MAST ARM AND POLE WITH FOUNDATION (64'-64')</t>
  </si>
  <si>
    <t>714909</t>
  </si>
  <si>
    <t>TRAFFIC SIGNAL MAST ARM AND POLE WITH FOUNDATION (64'-50')</t>
  </si>
  <si>
    <t>714910</t>
  </si>
  <si>
    <t>SP, SS, &amp; 714</t>
  </si>
  <si>
    <t>714911</t>
  </si>
  <si>
    <t>714950</t>
  </si>
  <si>
    <t>714951</t>
  </si>
  <si>
    <t>714952</t>
  </si>
  <si>
    <t>714985</t>
  </si>
  <si>
    <t>SP, SS,  &amp; 714</t>
  </si>
  <si>
    <t>MAST ARM EXTENSION (5')</t>
  </si>
  <si>
    <t>714990</t>
  </si>
  <si>
    <t>MAST ARM EXTENSION (10')</t>
  </si>
  <si>
    <t>715001</t>
  </si>
  <si>
    <t>715</t>
  </si>
  <si>
    <t>TRAFFIC SIGNAL PEDESTAL POLE WITH FOUNDATION</t>
  </si>
  <si>
    <t>715002</t>
  </si>
  <si>
    <t>SP &amp; 715</t>
  </si>
  <si>
    <t>715003</t>
  </si>
  <si>
    <t>INSTALLING TRAFFIC SIGNAL POLE WITH FOUNDATION</t>
  </si>
  <si>
    <t>715004</t>
  </si>
  <si>
    <t>REMOVAL OF EXISTING SERVICE POINT ASSEMBLY</t>
  </si>
  <si>
    <t>715011</t>
  </si>
  <si>
    <t>SS &amp; 715</t>
  </si>
  <si>
    <t>715012</t>
  </si>
  <si>
    <t>SP, SS, &amp; 715</t>
  </si>
  <si>
    <t>715013</t>
  </si>
  <si>
    <t>715100</t>
  </si>
  <si>
    <t>SERVICE POINT ASSEMBLY</t>
  </si>
  <si>
    <t>715101</t>
  </si>
  <si>
    <t>SERVICE POINT ASSEMBLY (1 CIRCUIT)</t>
  </si>
  <si>
    <t>715102</t>
  </si>
  <si>
    <t>SERVICE POINT ASSEMBLY (2 CIRCUITS)</t>
  </si>
  <si>
    <t>715103</t>
  </si>
  <si>
    <t>SERVICE POINT ASSEMBLY (3 CIRCUITS)</t>
  </si>
  <si>
    <t>715104</t>
  </si>
  <si>
    <t>SERVICE POINT ASSEMBLY (4 CIRCUITS)</t>
  </si>
  <si>
    <t>715105</t>
  </si>
  <si>
    <t>SERVICE POINT ASSEMBLY (5 CIRCUITS)</t>
  </si>
  <si>
    <t>715106</t>
  </si>
  <si>
    <t>SERVICE POINT ASSEMBLY (6 CIRCUITS)</t>
  </si>
  <si>
    <t>715108</t>
  </si>
  <si>
    <t>SERVICE POINT ASSEMBLY (UNDERGROUND SECONDARY SERVICE, ROADWAY LIGHTING)</t>
  </si>
  <si>
    <t>715109</t>
  </si>
  <si>
    <t>PEDESTAL TYPE SERVICE POINT (100 AMP)</t>
  </si>
  <si>
    <t>715120</t>
  </si>
  <si>
    <t>PEDESTAL TYPE SERVICE POINT ASSEMBLY (6 CIRCUITS)</t>
  </si>
  <si>
    <t>715130</t>
  </si>
  <si>
    <t>SERVICE POINT MODIFICATION</t>
  </si>
  <si>
    <t>715200</t>
  </si>
  <si>
    <t>LIGHTING CONTROLLER ASSEMBLY</t>
  </si>
  <si>
    <t>715300</t>
  </si>
  <si>
    <t>LED TUNNEL LIGHTING  ASSEMBLY</t>
  </si>
  <si>
    <t>715701</t>
  </si>
  <si>
    <t>RELOCATION OF TRAFFIC SIGNAL EQUIPMENT</t>
  </si>
  <si>
    <t>715702</t>
  </si>
  <si>
    <t>715703</t>
  </si>
  <si>
    <t>MODIFICATION OF TRAFFIC SIGNAL EQUIPMENT</t>
  </si>
  <si>
    <t>715704</t>
  </si>
  <si>
    <t>REMOVAL OF TRAFFIC SIGNAL EQUIPMENT</t>
  </si>
  <si>
    <t>715706</t>
  </si>
  <si>
    <t>TEMPORARY SIGNAL INSTALLATION</t>
  </si>
  <si>
    <t>715707</t>
  </si>
  <si>
    <t>REMOVAL OF ILLUMINATION EQUIPMENT</t>
  </si>
  <si>
    <t>715708</t>
  </si>
  <si>
    <t>REMOVE AND REPLACE ILLUMINATION ASSEMBLY</t>
  </si>
  <si>
    <t>716144</t>
  </si>
  <si>
    <t>716</t>
  </si>
  <si>
    <t>TREATED WOOD POLE (CLASS 1, 44')</t>
  </si>
  <si>
    <t>716145</t>
  </si>
  <si>
    <t>TREATED WOOD POLE (CLASS 1, 45')</t>
  </si>
  <si>
    <t>716150</t>
  </si>
  <si>
    <t>TREATED WOOD POLE (CLASS 1, 50')</t>
  </si>
  <si>
    <t>716155</t>
  </si>
  <si>
    <t>TREATED WOOD POLE (CLASS 1, 55')</t>
  </si>
  <si>
    <t>716240</t>
  </si>
  <si>
    <t>TREATED WOOD POLE (CLASS 2, 40')</t>
  </si>
  <si>
    <t>716244</t>
  </si>
  <si>
    <t>TREATED WOOD POLE (CLASS 2, 44')</t>
  </si>
  <si>
    <t>716245</t>
  </si>
  <si>
    <t>TREATED WOOD POLE (CLASS 2, 45')</t>
  </si>
  <si>
    <t>716246</t>
  </si>
  <si>
    <t>TREATED WOOD POLE (CLASS 2, 46')</t>
  </si>
  <si>
    <t>716336</t>
  </si>
  <si>
    <t>TREATED WOOD POLE (CLASS 3, 36')</t>
  </si>
  <si>
    <t>716340</t>
  </si>
  <si>
    <t>TREATED WOOD POLE (CLASS 3, 40')</t>
  </si>
  <si>
    <t>716345</t>
  </si>
  <si>
    <t>TREATED WOOD POLE (CLASS 3, 45')</t>
  </si>
  <si>
    <t>716350</t>
  </si>
  <si>
    <t>TREATED WOOD POLE (CLASS 3, 50')</t>
  </si>
  <si>
    <t>716620</t>
  </si>
  <si>
    <t>TREATED WOOD POLE (CLASS 6, 20')</t>
  </si>
  <si>
    <t>716640</t>
  </si>
  <si>
    <t>TREATED WOOD POLE (CLASS 6, 40')</t>
  </si>
  <si>
    <t>716645</t>
  </si>
  <si>
    <t>TREATED WOOD POLE (CLASS 6, 45')</t>
  </si>
  <si>
    <t>718001</t>
  </si>
  <si>
    <t>718</t>
  </si>
  <si>
    <t>REFLECTORIZED PAINT PAVEMENT MARKING WHITE (4")</t>
  </si>
  <si>
    <t>718002</t>
  </si>
  <si>
    <t>REFLECTORIZED PAINT PAVEMENT MARKING WHITE (6")</t>
  </si>
  <si>
    <t>718003</t>
  </si>
  <si>
    <t>REFLECTORIZED PAINT PAVEMENT MARKING WHITE (8")</t>
  </si>
  <si>
    <t>718004</t>
  </si>
  <si>
    <t>REFLECTORIZED PAINT PAVEMENT MARKING WHITE (10")</t>
  </si>
  <si>
    <t>718005</t>
  </si>
  <si>
    <t>REFLECTORIZED PAINT PAVEMENT MARKING WHITE (12")</t>
  </si>
  <si>
    <t>718006</t>
  </si>
  <si>
    <t>REFLECTORIZED PAINT PAVEMENT MARKING WHITE (24")</t>
  </si>
  <si>
    <t>718011</t>
  </si>
  <si>
    <t>SP &amp; 718</t>
  </si>
  <si>
    <t>718013</t>
  </si>
  <si>
    <t>718015</t>
  </si>
  <si>
    <t>718101</t>
  </si>
  <si>
    <t>REFLECTORIZED PAINT PAVEMENT MARKING YELLOW (4")</t>
  </si>
  <si>
    <t>718102</t>
  </si>
  <si>
    <t>REFLECTORIZED PAINT PAVEMENT MARKING YELLOW (6")</t>
  </si>
  <si>
    <t>718103</t>
  </si>
  <si>
    <t>REFLECTORIZED PAINT PAVEMENT MARKING YELLOW (8")</t>
  </si>
  <si>
    <t>718104</t>
  </si>
  <si>
    <t>REFLECTORIZED PAINT PAVEMENT MARKING YELLOW (10")</t>
  </si>
  <si>
    <t>718105</t>
  </si>
  <si>
    <t>REFLECTORIZED PAINT PAVEMENT MARKING YELLOW (12")</t>
  </si>
  <si>
    <t>718106</t>
  </si>
  <si>
    <t>REFLECTORIZED PAINT PAVEMENT MARKING YELLOW (24")</t>
  </si>
  <si>
    <t>718111</t>
  </si>
  <si>
    <t>718114</t>
  </si>
  <si>
    <t>718115</t>
  </si>
  <si>
    <t>718120</t>
  </si>
  <si>
    <t>REFLECTORIZED PAINT PAVEMENT MARKING BLUE (4")</t>
  </si>
  <si>
    <t>718201</t>
  </si>
  <si>
    <t>REFLECTORIZED PAINT PAVEMENT MARKING (WORDS)</t>
  </si>
  <si>
    <t>718202</t>
  </si>
  <si>
    <t>REFLECTORIZED PAINT PAVEMENT MARKING (ARROWS)</t>
  </si>
  <si>
    <t>718203</t>
  </si>
  <si>
    <t>REFLECTORIZED PAINT PAVEMENT MARKING (RAILROAD EMBLEMS)</t>
  </si>
  <si>
    <t>718204</t>
  </si>
  <si>
    <t>REFLECTORIZED PAINT PAVEMENT MARKING SYMBOLS (WHEELCHAIR)</t>
  </si>
  <si>
    <t>718205</t>
  </si>
  <si>
    <t>REFLECTORIZED PAINT PAVEMENT MARKING (BIKE EMBLEMS)</t>
  </si>
  <si>
    <t>718206</t>
  </si>
  <si>
    <t>REFLECTORIZED PAINT PAVEMENT MARKING (YIELD LINE)</t>
  </si>
  <si>
    <t>718207</t>
  </si>
  <si>
    <t>REFLECTORIZED PAINT PAVEMENT MARKING (SHARED LANE MARKING)</t>
  </si>
  <si>
    <t>718212</t>
  </si>
  <si>
    <t>718213</t>
  </si>
  <si>
    <t>718214</t>
  </si>
  <si>
    <t>719001</t>
  </si>
  <si>
    <t>719</t>
  </si>
  <si>
    <t>THERMOPLASTIC PAVEMENT MARKING WHITE (4")</t>
  </si>
  <si>
    <t>719002</t>
  </si>
  <si>
    <t>THERMOPLASTIC PAVEMENT MARKING WHITE (6")</t>
  </si>
  <si>
    <t>719003</t>
  </si>
  <si>
    <t>THERMOPLASTIC PAVEMENT MARKING WHITE (8")</t>
  </si>
  <si>
    <t>719004</t>
  </si>
  <si>
    <t>THERMOPLASTIC PAVEMENT MARKING WHITE (10")</t>
  </si>
  <si>
    <t>719005</t>
  </si>
  <si>
    <t>THERMOPLASTIC PAVEMENT MARKING WHITE (12")</t>
  </si>
  <si>
    <t>719006</t>
  </si>
  <si>
    <t>THERMOPLASTIC PAVEMENT MARKING WHITE (24")</t>
  </si>
  <si>
    <t>719008</t>
  </si>
  <si>
    <t>THERMOPLASTIC PAVEMENT MARKING WHITE (48")</t>
  </si>
  <si>
    <t>719011</t>
  </si>
  <si>
    <t>SP &amp; 719</t>
  </si>
  <si>
    <t>719013</t>
  </si>
  <si>
    <t>719015</t>
  </si>
  <si>
    <t>719016</t>
  </si>
  <si>
    <t>719101</t>
  </si>
  <si>
    <t>THERMOPLASTIC PAVEMENT MARKING YELLOW (4")</t>
  </si>
  <si>
    <t>719102</t>
  </si>
  <si>
    <t>THERMOPLASTIC PAVEMENT MARKING YELLOW (6")</t>
  </si>
  <si>
    <t>719103</t>
  </si>
  <si>
    <t>THERMOPLASTIC PAVEMENT MARKING YELLOW (8")</t>
  </si>
  <si>
    <t>719104</t>
  </si>
  <si>
    <t>THERMOPLASTIC PAVEMENT MARKING YELLOW (10")</t>
  </si>
  <si>
    <t>719105</t>
  </si>
  <si>
    <t>THERMOPLASTIC PAVEMENT MARKING YELLOW (12")</t>
  </si>
  <si>
    <t>719106</t>
  </si>
  <si>
    <t>THERMOPLASTIC PAVEMENT MARKING YELLOW (24")</t>
  </si>
  <si>
    <t>719111</t>
  </si>
  <si>
    <t>719113</t>
  </si>
  <si>
    <t>719115</t>
  </si>
  <si>
    <t>719200</t>
  </si>
  <si>
    <t>THERMOPLASTIC PAVEMENT MARKING (YIELD LINE)</t>
  </si>
  <si>
    <t>719201</t>
  </si>
  <si>
    <t>THERMOPLASTIC PAVEMENT MARKING (WORDS)</t>
  </si>
  <si>
    <t>719202</t>
  </si>
  <si>
    <t>THERMOPLASTIC PAVEMENT MARKING (ARROWS)</t>
  </si>
  <si>
    <t>719203</t>
  </si>
  <si>
    <t>THERMOPLASTIC PAVEMENT MARKING (RAILROAD EMBLEMS)</t>
  </si>
  <si>
    <t>719204</t>
  </si>
  <si>
    <t>THERMOPLASTIC PAVEMENT MARKINGS (WHEELCHAIR)</t>
  </si>
  <si>
    <t>719205</t>
  </si>
  <si>
    <t>THERMOPLASTIC PAVEMENT MARKING (BIKE EMBLEMS)</t>
  </si>
  <si>
    <t>719207</t>
  </si>
  <si>
    <t>THERMOPLASTIC PAVEMENT MARKING (SHARED LANE MARKING)</t>
  </si>
  <si>
    <t>719210</t>
  </si>
  <si>
    <t>719211</t>
  </si>
  <si>
    <t>719212</t>
  </si>
  <si>
    <t>719213</t>
  </si>
  <si>
    <t>719214</t>
  </si>
  <si>
    <t>THERMOPLASTIC PAVEMENT MARKING SYMBOLS (WHEELCHAIR)</t>
  </si>
  <si>
    <t>719215</t>
  </si>
  <si>
    <t>THERMOPLASTIC PAVEMENT MARKING SYMBOL (WHEELCHAIR)</t>
  </si>
  <si>
    <t>719231</t>
  </si>
  <si>
    <t>THERMOPLASTIC RUMBLE BAR</t>
  </si>
  <si>
    <t>719232</t>
  </si>
  <si>
    <t>REMOVAL OF THERMOPLASTIC RUMBLE BAR</t>
  </si>
  <si>
    <t>719301</t>
  </si>
  <si>
    <t>PROFILED THERMOPLASTIC PAVEMENT MARKING WHITE (4")</t>
  </si>
  <si>
    <t>719311</t>
  </si>
  <si>
    <t>PROFILED THERMOPLASTIC PAVEMENT MARKING YELLOW (4")</t>
  </si>
  <si>
    <t>719327</t>
  </si>
  <si>
    <t>INVERTED PROFILE THERMOPLASTIC PAVEMENT MARKING  WHITE (4")</t>
  </si>
  <si>
    <t>719328</t>
  </si>
  <si>
    <t>INVERTED PROFILE THERMOPLASTIC PAVEMENT MARKING (SKIP LINE) WHITE (4")</t>
  </si>
  <si>
    <t>719329</t>
  </si>
  <si>
    <t>INVERTED PROFILE THERMOPLASTIC PAVEMENT MARKING (SKIP LINE) WHITE (8")</t>
  </si>
  <si>
    <t>719427</t>
  </si>
  <si>
    <t>INVERTED PROFILE THERMOPLASTIC PAVEMENT MARKING YELLOW (4")</t>
  </si>
  <si>
    <t>719428</t>
  </si>
  <si>
    <t>INVERTED PROFILE THERMOPLASTIC PAVEMENT MARKING YELLOW (8")</t>
  </si>
  <si>
    <t>719429</t>
  </si>
  <si>
    <t>INVERTED PROFILE THERMOPLASTIC PAVEMENT MARKING WHITE (8")</t>
  </si>
  <si>
    <t>719430</t>
  </si>
  <si>
    <t>INVERTED PROFILE THERMOPLASTIC CONTRAST PAVEMENT MARKING WHITE (8")</t>
  </si>
  <si>
    <t>719431</t>
  </si>
  <si>
    <t>INVERTED PROFILE THERMOPLASTIC CONTRAST PAVEMENT  MARKING WHITE (6")</t>
  </si>
  <si>
    <t>719432</t>
  </si>
  <si>
    <t>719433</t>
  </si>
  <si>
    <t>INVERTED PROFILE THERMOPLASTIC PAVEMENT MARKING YELLOW (12")</t>
  </si>
  <si>
    <t>719451</t>
  </si>
  <si>
    <t>DURABLE PAVEMENT MARKING (WORDS)</t>
  </si>
  <si>
    <t>719452</t>
  </si>
  <si>
    <t>DURABLE PAVEMENT MARKING (ARROWS)</t>
  </si>
  <si>
    <t>719502</t>
  </si>
  <si>
    <t>ENHANCED THERMOPLASTIC PAVEMENT MARKING WHITE (6")</t>
  </si>
  <si>
    <t>719503</t>
  </si>
  <si>
    <t>ENHANCED THERMOPLASTIC PAVEMENT MARKING WHITE (8")</t>
  </si>
  <si>
    <t>719505</t>
  </si>
  <si>
    <t>ENHANCED THERMOPLASTIC PAVEMENT MARKING WHITE (12")</t>
  </si>
  <si>
    <t>719527</t>
  </si>
  <si>
    <t>INVERTED PROFILE THERMOPLASTIC CONTRAST PAVEMENT MARKING WHITE (4")</t>
  </si>
  <si>
    <t>719528</t>
  </si>
  <si>
    <t>INVERTED PROFILE THERMOPLASTIC CONTRAST PAVEMENT MARKING (SKIP LINE) WHITE (4")</t>
  </si>
  <si>
    <t>719602</t>
  </si>
  <si>
    <t>ENHANCED THERMOPLASTIC PAVEMENT MARKING YELLOW (6")</t>
  </si>
  <si>
    <t>719603</t>
  </si>
  <si>
    <t>ENHANCED THERMOPLASTIC PAVEMENT MARKING YELLOW (8")</t>
  </si>
  <si>
    <t>719627</t>
  </si>
  <si>
    <t>INVERTED PROFILE THERMOPLASTIC CONTRAST PAVEMENT MARKING YELLOW (4")</t>
  </si>
  <si>
    <t>719700</t>
  </si>
  <si>
    <t>INLAID PREFORMED THERMOPLASTIC ASPHALT PAVEMENT MARKING SYSTEM</t>
  </si>
  <si>
    <t>719701</t>
  </si>
  <si>
    <t>ENHANCED THERMOPLASTIC PAVEMENT MARKING (WORDS)</t>
  </si>
  <si>
    <t>719702</t>
  </si>
  <si>
    <t>ENHANCED THERMOPLASTIC PAVEMENT MARKING (ARROWS)</t>
  </si>
  <si>
    <t>719703</t>
  </si>
  <si>
    <t>ENHANCED THERMOPLASTIC PAVEMENT MARKING (RAILROAD EMBLEMS)</t>
  </si>
  <si>
    <t>719705</t>
  </si>
  <si>
    <t>ENHANCED THERMOPLASTIC PAVEMENT MARKING (BIKE EMBLEMS)</t>
  </si>
  <si>
    <t>719901</t>
  </si>
  <si>
    <t>RETROREFLECTIVE PREFORMED PAVEMENT MARKINGS (YELLOW) (4")</t>
  </si>
  <si>
    <t>720003</t>
  </si>
  <si>
    <t>720</t>
  </si>
  <si>
    <t>PERMANENT PAVEMENT MARKING TAPE (WHITE, 4", TYPE 3)</t>
  </si>
  <si>
    <t>720004</t>
  </si>
  <si>
    <t>PERMANENT PAVEMENT MARKING TAPE (WHITE, 4", TYPE 4)</t>
  </si>
  <si>
    <t>720025</t>
  </si>
  <si>
    <t>PERMANENT PAVEMENT MARKING TAPE (WHITE, 8", TYPE 5)</t>
  </si>
  <si>
    <t>720041</t>
  </si>
  <si>
    <t>PERMANENT PAVEMENT MARKING TAPE (WHITE, 12", TYPE 1)</t>
  </si>
  <si>
    <t>720045</t>
  </si>
  <si>
    <t>PERMANENT PAVEMENT MARKING TAPE (WHITE, 12", TYPE 5)</t>
  </si>
  <si>
    <t>720053</t>
  </si>
  <si>
    <t>PERMANENT PAVEMENT MARKING TAPE (WHITE, 24", TYPE 3)</t>
  </si>
  <si>
    <t>720104</t>
  </si>
  <si>
    <t>PERMANENT PAVEMENT MARKING TAPE (YELLOW, 4", TYPE 4)</t>
  </si>
  <si>
    <t>720203</t>
  </si>
  <si>
    <t>SP &amp; 720</t>
  </si>
  <si>
    <t>720402</t>
  </si>
  <si>
    <t>PERMANENT PAVEMENT MARKING TAPE (WORDS) (TYPE 2)</t>
  </si>
  <si>
    <t>720405</t>
  </si>
  <si>
    <t>PERMANENT PAVEMENT MARKING TAPE (WORDS) (TYPE 5)</t>
  </si>
  <si>
    <t>720412</t>
  </si>
  <si>
    <t>PERMANENT PAVEMENT MARKING TAPE (ARROWS) (TYPE 2)</t>
  </si>
  <si>
    <t>720413</t>
  </si>
  <si>
    <t>PERMANENT PAVEMENT MARKING TAPE (ARROWS) (TYPE 3)</t>
  </si>
  <si>
    <t>720415</t>
  </si>
  <si>
    <t>PERMANENT PAVEMENT MARKING TAPE (ARROWS) (TYPE 5)</t>
  </si>
  <si>
    <t>720422</t>
  </si>
  <si>
    <t>PERMANENT PAVEMENT MARKING TAPE (RAILROAD EMBLEMS) (TYPE 2)</t>
  </si>
  <si>
    <t>720425</t>
  </si>
  <si>
    <t>PERMANENT PAVEMENT MARKING TAPE (RAILROAD EMBLEMS) (TYPE 5)</t>
  </si>
  <si>
    <t>720511</t>
  </si>
  <si>
    <t>HIGH PERFORMANCE CONTRAST MARKING TAPE WHITE</t>
  </si>
  <si>
    <t>720512</t>
  </si>
  <si>
    <t>HIGH PERFORMANCE CONTRAST MARKING TAPE YELLOW</t>
  </si>
  <si>
    <t>720513</t>
  </si>
  <si>
    <t>HIGH PERFORMANCE MARKING TAPE WHITE (4")</t>
  </si>
  <si>
    <t>720514</t>
  </si>
  <si>
    <t>HIGH PERFORMANCE MARKING TAPE YELLOW (4")</t>
  </si>
  <si>
    <t>720515</t>
  </si>
  <si>
    <t>HIGH PERFORMANCE CONTRAST MARKING TAPE WHITE (4")</t>
  </si>
  <si>
    <t>720516</t>
  </si>
  <si>
    <t>HIGH PERFORMANCE CONTRAST MARKING TAPE YELLOW (4")</t>
  </si>
  <si>
    <t>720517</t>
  </si>
  <si>
    <t>HIGH PERFORMANCE MARKING TAPE WHITE (8")</t>
  </si>
  <si>
    <t>720518</t>
  </si>
  <si>
    <t>HIGH PERFORMANCE CONTRAST MARKING TAPE WHITE (8")</t>
  </si>
  <si>
    <t>720519</t>
  </si>
  <si>
    <t>HIGH PERFORMANCE CONTRAST MARKING TAPE WHITE (6")</t>
  </si>
  <si>
    <t>720520</t>
  </si>
  <si>
    <t>HIGH PERFORMANCE MARKING TAPE YELLOW (8")</t>
  </si>
  <si>
    <t>720521</t>
  </si>
  <si>
    <t>HIGH PERFORMANCE MARKING TAPE (SKIP LINE) WHITE (4")</t>
  </si>
  <si>
    <t>720522</t>
  </si>
  <si>
    <t>HIGH PERFORMANCE MARKING TAPE (SKIP LINE) WHITE (8")</t>
  </si>
  <si>
    <t>720523</t>
  </si>
  <si>
    <t>HIGH PERFORMANCE MARKING TAPE YELLOW (12")</t>
  </si>
  <si>
    <t>720524</t>
  </si>
  <si>
    <t>HIGH PERFORMANCE CONTRAST MARKING TAPE (SKIP LINE) WHITE (4")</t>
  </si>
  <si>
    <t>720611</t>
  </si>
  <si>
    <t>INSTALLATION OF HIGH PERFORMANCE CONTRAST MARKING TAPE WHITE (4")</t>
  </si>
  <si>
    <t>721001</t>
  </si>
  <si>
    <t>721</t>
  </si>
  <si>
    <t>RAISED PAVEMENT MARKERS (TYPE I)</t>
  </si>
  <si>
    <t>721002</t>
  </si>
  <si>
    <t>RAISED PAVEMENT MARKERS (TYPE II)</t>
  </si>
  <si>
    <t>721011</t>
  </si>
  <si>
    <t>SP &amp; 721</t>
  </si>
  <si>
    <t>721012</t>
  </si>
  <si>
    <t>721101</t>
  </si>
  <si>
    <t>REPLACEMENT REFLECTIVE MARKER (TYPE I)</t>
  </si>
  <si>
    <t>721102</t>
  </si>
  <si>
    <t>REPLACEMENT REFLECTIVE MARKER (TYPE II)</t>
  </si>
  <si>
    <t>721201</t>
  </si>
  <si>
    <t>CAR BAY MARKING DOTS</t>
  </si>
  <si>
    <t>724002</t>
  </si>
  <si>
    <t>724</t>
  </si>
  <si>
    <t>OVERHEAD SIGN STRUCTURE (________________)</t>
  </si>
  <si>
    <t>724003</t>
  </si>
  <si>
    <t>OVERHEAD SIGN STRUCTURE (_____________)</t>
  </si>
  <si>
    <t>724004</t>
  </si>
  <si>
    <t>724005</t>
  </si>
  <si>
    <t>724022</t>
  </si>
  <si>
    <t>STEEL OVERHEAD SIGN STRUCTURE (________________)</t>
  </si>
  <si>
    <t>724023</t>
  </si>
  <si>
    <t>724024</t>
  </si>
  <si>
    <t>724025</t>
  </si>
  <si>
    <t>724026</t>
  </si>
  <si>
    <t>724027</t>
  </si>
  <si>
    <t>724028</t>
  </si>
  <si>
    <t>724029</t>
  </si>
  <si>
    <t>724030</t>
  </si>
  <si>
    <t>724034</t>
  </si>
  <si>
    <t>STEEL OVERHEAD SIGN STRUCTURE (_________________)</t>
  </si>
  <si>
    <t>724035</t>
  </si>
  <si>
    <t>SP &amp; 724</t>
  </si>
  <si>
    <t>OVERHEAD SIGN STRUCTURE (__________________ )</t>
  </si>
  <si>
    <t>724036</t>
  </si>
  <si>
    <t>724037</t>
  </si>
  <si>
    <t>724038</t>
  </si>
  <si>
    <t>724039</t>
  </si>
  <si>
    <t>724040</t>
  </si>
  <si>
    <t>724041</t>
  </si>
  <si>
    <t>OVERHEAD SIGN STRUCTURE (_________________)</t>
  </si>
  <si>
    <t>724042</t>
  </si>
  <si>
    <t>724043</t>
  </si>
  <si>
    <t>724044</t>
  </si>
  <si>
    <t>724045</t>
  </si>
  <si>
    <t>724046</t>
  </si>
  <si>
    <t>724047</t>
  </si>
  <si>
    <t>724048</t>
  </si>
  <si>
    <t>724049</t>
  </si>
  <si>
    <t>724050</t>
  </si>
  <si>
    <t>724051</t>
  </si>
  <si>
    <t>724052</t>
  </si>
  <si>
    <t>724053</t>
  </si>
  <si>
    <t>724054</t>
  </si>
  <si>
    <t>724055</t>
  </si>
  <si>
    <t>724056</t>
  </si>
  <si>
    <t>724057</t>
  </si>
  <si>
    <t>724058</t>
  </si>
  <si>
    <t>724059</t>
  </si>
  <si>
    <t>724060</t>
  </si>
  <si>
    <t>724061</t>
  </si>
  <si>
    <t>OVERHEAD SIGN STRUCTURE FOUNDATION</t>
  </si>
  <si>
    <t>724062</t>
  </si>
  <si>
    <t>724063</t>
  </si>
  <si>
    <t>724071</t>
  </si>
  <si>
    <t>RELOCATION OF EXISTING OVERHEAD SIGN STRUCTURE (___________)</t>
  </si>
  <si>
    <t>724096</t>
  </si>
  <si>
    <t>STEEL TEE MOUNT OVERHEAD SIGN STRUCTURE (               )</t>
  </si>
  <si>
    <t>724097</t>
  </si>
  <si>
    <t>724098</t>
  </si>
  <si>
    <t>TEE MOUNT OVERHEAD SIGN STRUCTURE (               )</t>
  </si>
  <si>
    <t>724099</t>
  </si>
  <si>
    <t>724101</t>
  </si>
  <si>
    <t>BRIDGE MOUNTED SIGN STRUCTURE (______________)</t>
  </si>
  <si>
    <t>724102</t>
  </si>
  <si>
    <t>724103</t>
  </si>
  <si>
    <t>724104</t>
  </si>
  <si>
    <t>724105</t>
  </si>
  <si>
    <t>724106</t>
  </si>
  <si>
    <t>724112</t>
  </si>
  <si>
    <t>724121</t>
  </si>
  <si>
    <t>724122</t>
  </si>
  <si>
    <t>724123</t>
  </si>
  <si>
    <t>724124</t>
  </si>
  <si>
    <t>724125</t>
  </si>
  <si>
    <t>724126</t>
  </si>
  <si>
    <t>STEEL BRIDGE MOUNTED SIGN STRUCTURE (______________)</t>
  </si>
  <si>
    <t>724127</t>
  </si>
  <si>
    <t>724128</t>
  </si>
  <si>
    <t>724129</t>
  </si>
  <si>
    <t>724130</t>
  </si>
  <si>
    <t>BRIDGE MOUNTED SIGN STRUCTURE (TYPE 1)</t>
  </si>
  <si>
    <t>724131</t>
  </si>
  <si>
    <t>724136</t>
  </si>
  <si>
    <t>REMOVING AND REINSTALLING SIGNS</t>
  </si>
  <si>
    <t>724138</t>
  </si>
  <si>
    <t>724139</t>
  </si>
  <si>
    <t>724140</t>
  </si>
  <si>
    <t>STEEL TEE MOUNT OVERHEAD SIGN STRUCTURE (</t>
  </si>
  <si>
    <t>724141</t>
  </si>
  <si>
    <t>724143</t>
  </si>
  <si>
    <t>STEEL TEE MOUNT SIGN STRUCTURE (________________)</t>
  </si>
  <si>
    <t>724144</t>
  </si>
  <si>
    <t>724201</t>
  </si>
  <si>
    <t>CANTILEVER SIGN STRUCTURE (_____________)</t>
  </si>
  <si>
    <t>724202</t>
  </si>
  <si>
    <t>724221</t>
  </si>
  <si>
    <t>STEEL CANTILEVER SIGN STRUCTURE (_____________)</t>
  </si>
  <si>
    <t>724222</t>
  </si>
  <si>
    <t>724223</t>
  </si>
  <si>
    <t>724224</t>
  </si>
  <si>
    <t>724225</t>
  </si>
  <si>
    <t>724227</t>
  </si>
  <si>
    <t>724228</t>
  </si>
  <si>
    <t>724229</t>
  </si>
  <si>
    <t>724230</t>
  </si>
  <si>
    <t>STEEL CANTILEVER SIGN STRUCTURE (________)</t>
  </si>
  <si>
    <t>724231</t>
  </si>
  <si>
    <t>724232</t>
  </si>
  <si>
    <t>724234</t>
  </si>
  <si>
    <t>724235</t>
  </si>
  <si>
    <t>724236</t>
  </si>
  <si>
    <t>724237</t>
  </si>
  <si>
    <t>STEEL CANTILEVER SIGN STRUCTURE (___________)</t>
  </si>
  <si>
    <t>724238</t>
  </si>
  <si>
    <t>724313</t>
  </si>
  <si>
    <t>REVISE SIGNS</t>
  </si>
  <si>
    <t>724401</t>
  </si>
  <si>
    <t>BRIDGE POST MOUNTED SIGN SUPPORT</t>
  </si>
  <si>
    <t>724503</t>
  </si>
  <si>
    <t>MODIFICATION OF EXISTING OVERHEAD SIGN STRUCTURE</t>
  </si>
  <si>
    <t>724513</t>
  </si>
  <si>
    <t>MODIFICATION OF EXISTING SIGN FOUNDATION</t>
  </si>
  <si>
    <t>725001</t>
  </si>
  <si>
    <t>725</t>
  </si>
  <si>
    <t>GUIDE SIGN-ROADSIDE MOUNTED (DIRECT APPLIED LEGEND)</t>
  </si>
  <si>
    <t>725002</t>
  </si>
  <si>
    <t>GUIDE SIGN-ROADSIDE MOUNTED (DEMOUNTABLE LEGEND)</t>
  </si>
  <si>
    <t>725003</t>
  </si>
  <si>
    <t>SS &amp; 725</t>
  </si>
  <si>
    <t>725011</t>
  </si>
  <si>
    <t>725012</t>
  </si>
  <si>
    <t>SP &amp; 725</t>
  </si>
  <si>
    <t>725013</t>
  </si>
  <si>
    <t>SP, SS, &amp; 725</t>
  </si>
  <si>
    <t>725102</t>
  </si>
  <si>
    <t>GUIDE SIGN-OVERHEAD MOUNTED (DEMOUNTABLE LEGEND)</t>
  </si>
  <si>
    <t>725103</t>
  </si>
  <si>
    <t>725111</t>
  </si>
  <si>
    <t>725112</t>
  </si>
  <si>
    <t>725301</t>
  </si>
  <si>
    <t>RELOCATION OF EXISTING OVERHEAD SIGNS</t>
  </si>
  <si>
    <t>726001</t>
  </si>
  <si>
    <t>726</t>
  </si>
  <si>
    <t>STANDARD SIGN</t>
  </si>
  <si>
    <t>726002</t>
  </si>
  <si>
    <t>SS &amp; 726</t>
  </si>
  <si>
    <t>726008</t>
  </si>
  <si>
    <t>SP, SS, &amp; 726</t>
  </si>
  <si>
    <t>726009</t>
  </si>
  <si>
    <t>SP &amp; 726</t>
  </si>
  <si>
    <t>726012</t>
  </si>
  <si>
    <t>18" STREET NAME SIGN</t>
  </si>
  <si>
    <t>726013</t>
  </si>
  <si>
    <t>30" STREET NAME SIGN</t>
  </si>
  <si>
    <t>726014</t>
  </si>
  <si>
    <t>36" STREET NAME SIGN</t>
  </si>
  <si>
    <t>726102</t>
  </si>
  <si>
    <t>REINSTALLING EXISTING STANDARD SIGNS</t>
  </si>
  <si>
    <t>726112</t>
  </si>
  <si>
    <t>TEMPORARY RELOCATION OF EXISTING SIGNS</t>
  </si>
  <si>
    <t>726201</t>
  </si>
  <si>
    <t>RELOCATION OF CAMERA ASSEMBLY</t>
  </si>
  <si>
    <t>727001</t>
  </si>
  <si>
    <t>727</t>
  </si>
  <si>
    <t>EXIT NUMBER PANEL (TYPE A)</t>
  </si>
  <si>
    <t>727002</t>
  </si>
  <si>
    <t>EXIT NUMBER PANEL (TYPE B)</t>
  </si>
  <si>
    <t>727003</t>
  </si>
  <si>
    <t>EXIT NUMBER PANEL (TYPE C)</t>
  </si>
  <si>
    <t>727004</t>
  </si>
  <si>
    <t>SS &amp; 727</t>
  </si>
  <si>
    <t>727005</t>
  </si>
  <si>
    <t>727006</t>
  </si>
  <si>
    <t>727011</t>
  </si>
  <si>
    <t>SP &amp; 727</t>
  </si>
  <si>
    <t>727012</t>
  </si>
  <si>
    <t>727013</t>
  </si>
  <si>
    <t>727103</t>
  </si>
  <si>
    <t>EXIT NUMBER PANEL (TYPE F)</t>
  </si>
  <si>
    <t>727104</t>
  </si>
  <si>
    <t>727111</t>
  </si>
  <si>
    <t>SP, SS, &amp; 727</t>
  </si>
  <si>
    <t>727112</t>
  </si>
  <si>
    <t>727113</t>
  </si>
  <si>
    <t>728001</t>
  </si>
  <si>
    <t>728</t>
  </si>
  <si>
    <t>DELINEATOR (TYPE 1)</t>
  </si>
  <si>
    <t>728002</t>
  </si>
  <si>
    <t>SS &amp; 728</t>
  </si>
  <si>
    <t>728012</t>
  </si>
  <si>
    <t>DELINEATOR (TYPE 2)</t>
  </si>
  <si>
    <t>728013</t>
  </si>
  <si>
    <t>728021</t>
  </si>
  <si>
    <t>FLEXIBLE DELINEATOR</t>
  </si>
  <si>
    <t>728031</t>
  </si>
  <si>
    <t>BARRIER WALL DELINEATOR</t>
  </si>
  <si>
    <t>729001</t>
  </si>
  <si>
    <t>729</t>
  </si>
  <si>
    <t>CHANNEL POST SIGN SUPPORT (TYPE A)</t>
  </si>
  <si>
    <t>729002</t>
  </si>
  <si>
    <t>CHANNEL POST SIGN SUPPORT (TYPE B)</t>
  </si>
  <si>
    <t>729003</t>
  </si>
  <si>
    <t>CHANNEL POST SIGN SUPPORT (TYPE C)</t>
  </si>
  <si>
    <t>729004</t>
  </si>
  <si>
    <t>CHANNEL POST SIGN SUPPORT (TYPE U)</t>
  </si>
  <si>
    <t>729005</t>
  </si>
  <si>
    <t>CHANNEL POST SIGN SUPPORT (TYPE U-1)</t>
  </si>
  <si>
    <t>729006</t>
  </si>
  <si>
    <t>CHANNEL POST SIGN SUPPORT (TYPE U-2)</t>
  </si>
  <si>
    <t>729007</t>
  </si>
  <si>
    <t>CHANNEL POST SIGN SUPPORT (TYPE U-3)</t>
  </si>
  <si>
    <t>729008</t>
  </si>
  <si>
    <t>CHANNEL POST SIGN SUPPORT (TYPE G1)</t>
  </si>
  <si>
    <t>729009</t>
  </si>
  <si>
    <t>SP &amp; 729</t>
  </si>
  <si>
    <t>CHANNEL POST SIGN SUPPORT (TYPE U-2(A))</t>
  </si>
  <si>
    <t>729010</t>
  </si>
  <si>
    <t>CHANNEL POST SIGN SUPPORT (TYPE U-2(B))</t>
  </si>
  <si>
    <t>729011</t>
  </si>
  <si>
    <t>729012</t>
  </si>
  <si>
    <t>729013</t>
  </si>
  <si>
    <t>729015</t>
  </si>
  <si>
    <t>729016</t>
  </si>
  <si>
    <t>729018</t>
  </si>
  <si>
    <t>CHANNEL POST SIGN SUPPORT (TYPE U1-1)</t>
  </si>
  <si>
    <t>729019</t>
  </si>
  <si>
    <t>CHANNEL POST SIGN SUPPORT (TYPE U2-1)</t>
  </si>
  <si>
    <t>729020</t>
  </si>
  <si>
    <t>CHANNEL POST SIGN SUPPORT (TYPE U2-3)</t>
  </si>
  <si>
    <t>729022</t>
  </si>
  <si>
    <t>CHANNEL POST SIGN SUPPORT (TYPE U2-4)</t>
  </si>
  <si>
    <t>729026</t>
  </si>
  <si>
    <t>CHANNEL POST SIGN SUPPORT (TYPE U2-8)</t>
  </si>
  <si>
    <t>729027</t>
  </si>
  <si>
    <t>CHANNEL POST SIGN SUPPORT (TYPE U2-9)</t>
  </si>
  <si>
    <t>729028</t>
  </si>
  <si>
    <t>CHANNEL POST SIGN SUPPORT (TYPE U2-10)</t>
  </si>
  <si>
    <t>729029</t>
  </si>
  <si>
    <t>CHANNEL POST SIGN SUPPORT (TYPE U1-2)</t>
  </si>
  <si>
    <t>729202</t>
  </si>
  <si>
    <t>CHANNEL POST SIGN SUPPORT (TYPE U2-2)</t>
  </si>
  <si>
    <t>729205</t>
  </si>
  <si>
    <t>CHANNEL POST SIGN SUPPORT (TYPE U2-5)</t>
  </si>
  <si>
    <t>729206</t>
  </si>
  <si>
    <t>CHANNEL POST SIGN SUPPORT (TYPE U2-6)</t>
  </si>
  <si>
    <t>729207</t>
  </si>
  <si>
    <t>CHANNEL POST SIGN SUPPORT (TYPE U2-7)</t>
  </si>
  <si>
    <t>729211</t>
  </si>
  <si>
    <t>CHANNEL POST SIGN SUPPORT (TYPE U2-11)</t>
  </si>
  <si>
    <t>729301</t>
  </si>
  <si>
    <t>CHANNEL POST SIGN SUPPORT (TYPE U3-1)</t>
  </si>
  <si>
    <t>729302</t>
  </si>
  <si>
    <t>CHANNEL POST SIGN SUPPORT (TYPE U3-2)</t>
  </si>
  <si>
    <t>729303</t>
  </si>
  <si>
    <t>CHANNEL POST SIGN SUPPORT (TYPE U3-3)</t>
  </si>
  <si>
    <t>729304</t>
  </si>
  <si>
    <t>CHANNEL POST SIGN SUPPORT (TYPE U3-4)</t>
  </si>
  <si>
    <t>729305</t>
  </si>
  <si>
    <t>CHANNEL POST SIGN SUPPORT (TYPE U3-5)</t>
  </si>
  <si>
    <t>729451</t>
  </si>
  <si>
    <t>CHANNEL POST SIGN SUPPORT (TYPE U-2(1))</t>
  </si>
  <si>
    <t>729452</t>
  </si>
  <si>
    <t>CHANNEL POST SIGN SUPPORT (TYPE U-2(2))</t>
  </si>
  <si>
    <t>729454</t>
  </si>
  <si>
    <t>CHANNEL POST SIGN SUPPORT (TYPE U-2(4))</t>
  </si>
  <si>
    <t>729456</t>
  </si>
  <si>
    <t>CHANNEL POST SIGN SUPPORT (TYPE U-2(6))</t>
  </si>
  <si>
    <t>729457</t>
  </si>
  <si>
    <t>CHANNEL POST SIGN SUPPORT (TYPE U-2(7))</t>
  </si>
  <si>
    <t>729458</t>
  </si>
  <si>
    <t>SP, SS, &amp; 729</t>
  </si>
  <si>
    <t>CHANNEL POST SIGN SUPPORT (TYPE U-2(8))</t>
  </si>
  <si>
    <t>730001</t>
  </si>
  <si>
    <t>730</t>
  </si>
  <si>
    <t>BREAKAWAY SIGN SUPPORT (TYPE 1)</t>
  </si>
  <si>
    <t>730002</t>
  </si>
  <si>
    <t>BREAKAWAY SIGN SUPPORT (TYPE 2)</t>
  </si>
  <si>
    <t>730005</t>
  </si>
  <si>
    <t>BREAKAWAY SIGN SUPPORT (TYPE 5)</t>
  </si>
  <si>
    <t>730006</t>
  </si>
  <si>
    <t>BREAKAWAY SIGN SUPPORT (TYPE 6)</t>
  </si>
  <si>
    <t>730007</t>
  </si>
  <si>
    <t>BREAKAWAY SIGN SUPPORT (TYPE 7)</t>
  </si>
  <si>
    <t>730011</t>
  </si>
  <si>
    <t>SP &amp; 730</t>
  </si>
  <si>
    <t>730021</t>
  </si>
  <si>
    <t>BREAKAWAY SIGN SUPPORT (TYPE-GUIDE SIGN)</t>
  </si>
  <si>
    <t>730022</t>
  </si>
  <si>
    <t>BREAKAWAY SIGN SUPPORT (TYPE-STANDARD SIGN)</t>
  </si>
  <si>
    <t>730100</t>
  </si>
  <si>
    <t>BREAKAWAY SIGN SUPPORT (TYPE G-1)</t>
  </si>
  <si>
    <t>730101</t>
  </si>
  <si>
    <t>SS &amp; 730</t>
  </si>
  <si>
    <t>730111</t>
  </si>
  <si>
    <t>730112</t>
  </si>
  <si>
    <t>730115</t>
  </si>
  <si>
    <t>730116</t>
  </si>
  <si>
    <t>730117</t>
  </si>
  <si>
    <t>730120</t>
  </si>
  <si>
    <t>730121</t>
  </si>
  <si>
    <t>SP, SS, &amp; 730</t>
  </si>
  <si>
    <t>730122</t>
  </si>
  <si>
    <t>730123</t>
  </si>
  <si>
    <t>730200</t>
  </si>
  <si>
    <t>BREAKAWAY SIGN SUPPORT (TYPE G-2)</t>
  </si>
  <si>
    <t>730202</t>
  </si>
  <si>
    <t>730203</t>
  </si>
  <si>
    <t>730204</t>
  </si>
  <si>
    <t>BREAKAWAY SIGN SUPPORT (TYPE G2-4)</t>
  </si>
  <si>
    <t>730205</t>
  </si>
  <si>
    <t>BREAKAWAY SIGN SUPPORT (TYPE G2-5)</t>
  </si>
  <si>
    <t>730206</t>
  </si>
  <si>
    <t>BREAKAWAY SIGN SUPPORT (TYPE G2-6)</t>
  </si>
  <si>
    <t>730214</t>
  </si>
  <si>
    <t>730215</t>
  </si>
  <si>
    <t>730216</t>
  </si>
  <si>
    <t>730251</t>
  </si>
  <si>
    <t>BREAKAWAY SIGN SUPPORT (TYPE G-3)</t>
  </si>
  <si>
    <t>730253</t>
  </si>
  <si>
    <t>730301</t>
  </si>
  <si>
    <t>BREAKAWAY SIGN SUPPORT (TYPE ST-1)</t>
  </si>
  <si>
    <t>730302</t>
  </si>
  <si>
    <t>BREAKAWAY SIGN SUPPORT (TYPE ST-2)</t>
  </si>
  <si>
    <t>730304</t>
  </si>
  <si>
    <t>BREAKAWAY SIGN SUPPORT (TYPE ST-4)</t>
  </si>
  <si>
    <t>730305</t>
  </si>
  <si>
    <t>BREAKAWAY SIGN SUPPORT (TYPE ST-5)</t>
  </si>
  <si>
    <t>730306</t>
  </si>
  <si>
    <t>BREAKAWAY SIGN SUPPORT (TYPE ST-6)</t>
  </si>
  <si>
    <t>730311</t>
  </si>
  <si>
    <t>730312</t>
  </si>
  <si>
    <t>730314</t>
  </si>
  <si>
    <t>730315</t>
  </si>
  <si>
    <t>730316</t>
  </si>
  <si>
    <t>730499</t>
  </si>
  <si>
    <t>OMNI-DIRECTIONAL BREAKAWAY SIGN SUPPORTS (TYPE G-1)</t>
  </si>
  <si>
    <t>730500</t>
  </si>
  <si>
    <t>OMNI-DIRECTIONAL BREAKAWAY SIGN SUPPORTS (TYPE G-2)</t>
  </si>
  <si>
    <t>730501</t>
  </si>
  <si>
    <t>OMNI-DIRECTIONAL BREAKAWAY SIGN SUPPORTS (TYPE G-3)</t>
  </si>
  <si>
    <t>730502</t>
  </si>
  <si>
    <t>OMNI-DIRECTIONAL BREAKAWAY SIGN SUPPORTS (TYPE G2-1)</t>
  </si>
  <si>
    <t>730503</t>
  </si>
  <si>
    <t>OMNI-DIRECTIONAL BREAKAWAY SIGN SUPPORTS (TYPE G2-2)</t>
  </si>
  <si>
    <t>730504</t>
  </si>
  <si>
    <t>OMNI-DIRECTIONAL BREAKAWAY SIGN SUPPORTS (TYPE G2-3)</t>
  </si>
  <si>
    <t>730505</t>
  </si>
  <si>
    <t>OMNI-DIRECTIONAL BREAKAWAY SIGN SUPPORTS (TYPE G2-4)</t>
  </si>
  <si>
    <t>730506</t>
  </si>
  <si>
    <t>OMNI-DIRECTIONAL BREAKAWAY SIGN SUPPORTS (TYPE G2-5)</t>
  </si>
  <si>
    <t>730507</t>
  </si>
  <si>
    <t>OMNI-DIRECTIONAL BREAKAWAY SIGN SUPPORTS (TYPE G2-6)</t>
  </si>
  <si>
    <t>730508</t>
  </si>
  <si>
    <t>OMNI-DIRECTIONAL BREAKAWAY SIGN SUPPORTS (TYPE G2-7)</t>
  </si>
  <si>
    <t>730509</t>
  </si>
  <si>
    <t>OMNI-DIRECTIONAL BREAKAWAY SIGN SUPPORTS (TYPE G2-8)</t>
  </si>
  <si>
    <t>730510</t>
  </si>
  <si>
    <t>OMNI-DIRECTIONAL BREAKAWAY SIGN SUPPORTS (TYPE G2-9)</t>
  </si>
  <si>
    <t>730511</t>
  </si>
  <si>
    <t>OMNI-DIRECTIONAL BREAKAWAY SIGN SUPPORTS (TYPE G2-10)</t>
  </si>
  <si>
    <t>731001</t>
  </si>
  <si>
    <t>731</t>
  </si>
  <si>
    <t>IMPACT ATTENUATION BARRIER (TYPE A)</t>
  </si>
  <si>
    <t>731002</t>
  </si>
  <si>
    <t>IMPACT ATTENUATION BARRIER (TYPE B)</t>
  </si>
  <si>
    <t>731003</t>
  </si>
  <si>
    <t>IMPACT ATTENUATION BARRIER (TYPE C)</t>
  </si>
  <si>
    <t>731011</t>
  </si>
  <si>
    <t>SS &amp; 731</t>
  </si>
  <si>
    <t>731012</t>
  </si>
  <si>
    <t>731013</t>
  </si>
  <si>
    <t>731025</t>
  </si>
  <si>
    <t>IMPACT ATTENUATION BARRIER (TYPE SPECIAL)</t>
  </si>
  <si>
    <t>731030</t>
  </si>
  <si>
    <t>IMPACT ATTENUATION BARRIER (TYPE A) (RELOCATE)</t>
  </si>
  <si>
    <t>731031</t>
  </si>
  <si>
    <t>731061</t>
  </si>
  <si>
    <t>TEMPORARY IMPACT ATTENUATION BARRIER</t>
  </si>
  <si>
    <t>731062</t>
  </si>
  <si>
    <t>TEMPORARY IMPACT ATTENUATION BARRIER (REPAIR)</t>
  </si>
  <si>
    <t>731063</t>
  </si>
  <si>
    <t>TEMPORARY IMPACT ATTENUATION BARRIER LEFT IN PLACE</t>
  </si>
  <si>
    <t>731064</t>
  </si>
  <si>
    <t>TEMPORARY IMPACT ATTENUATION BARRIER LEFT IN PLACE (REPAIR)</t>
  </si>
  <si>
    <t>731065</t>
  </si>
  <si>
    <t>TEMPORARY IMPACT ATTENUATION BARRIER (RELOCATION)</t>
  </si>
  <si>
    <t>731066</t>
  </si>
  <si>
    <t>731067</t>
  </si>
  <si>
    <t>731068</t>
  </si>
  <si>
    <t>SP &amp; 731</t>
  </si>
  <si>
    <t>FURNISHING, INSTALLING AND LEAVING IN PLACE TEMPORARY IMPACT ATTENUATION BARRIER</t>
  </si>
  <si>
    <t>731069</t>
  </si>
  <si>
    <t>SP, SS, &amp; 731</t>
  </si>
  <si>
    <t>731071</t>
  </si>
  <si>
    <t>731072</t>
  </si>
  <si>
    <t>731073</t>
  </si>
  <si>
    <t>731074</t>
  </si>
  <si>
    <t>731075</t>
  </si>
  <si>
    <t>731101</t>
  </si>
  <si>
    <t>TRUCK-MOUNTED ATTENUATOR</t>
  </si>
  <si>
    <t>732001</t>
  </si>
  <si>
    <t>732</t>
  </si>
  <si>
    <t>CRASH CUSHION</t>
  </si>
  <si>
    <t>732002</t>
  </si>
  <si>
    <t>SP &amp; 732</t>
  </si>
  <si>
    <t>732003</t>
  </si>
  <si>
    <t>732004</t>
  </si>
  <si>
    <t>CRASH CUSHION (REPAIR)</t>
  </si>
  <si>
    <t>732005</t>
  </si>
  <si>
    <t>RELOCATING CRASH CUSHION</t>
  </si>
  <si>
    <t>732011</t>
  </si>
  <si>
    <t>SS &amp; 732</t>
  </si>
  <si>
    <t>732012</t>
  </si>
  <si>
    <t>SP, SS, &amp; 732</t>
  </si>
  <si>
    <t>732014</t>
  </si>
  <si>
    <t>732015</t>
  </si>
  <si>
    <t>733001</t>
  </si>
  <si>
    <t>733</t>
  </si>
  <si>
    <t>VIDEO DETECTOR</t>
  </si>
  <si>
    <t>733003</t>
  </si>
  <si>
    <t>VIDEO DETECTOR RELOCATION</t>
  </si>
  <si>
    <t>733004</t>
  </si>
  <si>
    <t>733005</t>
  </si>
  <si>
    <t>VIDEO DETECTOR ROTATION</t>
  </si>
  <si>
    <t>733006</t>
  </si>
  <si>
    <t>SP &amp; 733</t>
  </si>
  <si>
    <t>VIDEO DETECTOR (CLR)</t>
  </si>
  <si>
    <t>733007</t>
  </si>
  <si>
    <t>VIDEO DETECTOR RACK (16 CHANNEL)</t>
  </si>
  <si>
    <t>733008</t>
  </si>
  <si>
    <t>733013</t>
  </si>
  <si>
    <t>733021</t>
  </si>
  <si>
    <t>VIDEO PROCESSOR (1 CHANNEL)</t>
  </si>
  <si>
    <t>733024</t>
  </si>
  <si>
    <t>VIDEO PROCESSOR (4 CHANNEL)</t>
  </si>
  <si>
    <t>733026</t>
  </si>
  <si>
    <t>VIDEO PROCESSOR (6 CHANNEL)</t>
  </si>
  <si>
    <t>733028</t>
  </si>
  <si>
    <t>VIDEO PROCESSOR (8 CHANNEL)</t>
  </si>
  <si>
    <t>733029</t>
  </si>
  <si>
    <t>VIDEO PROCESSOR (10 CHANNEL)</t>
  </si>
  <si>
    <t>733030</t>
  </si>
  <si>
    <t>VIDEO CABLE</t>
  </si>
  <si>
    <t>733032</t>
  </si>
  <si>
    <t>733033</t>
  </si>
  <si>
    <t>733034</t>
  </si>
  <si>
    <t>733035</t>
  </si>
  <si>
    <t>VIDEO CABLE (EXTERIOR CAT 5E)</t>
  </si>
  <si>
    <t>733040</t>
  </si>
  <si>
    <t>VIDEO MONITOR (CLR)</t>
  </si>
  <si>
    <t>733041</t>
  </si>
  <si>
    <t>VIDEO MONITOR (CLR-LCD)</t>
  </si>
  <si>
    <t>733042</t>
  </si>
  <si>
    <t>733050</t>
  </si>
  <si>
    <t>VIDEO MONITOR (B/W)</t>
  </si>
  <si>
    <t>733058</t>
  </si>
  <si>
    <t>VIDEO PROCESSOR, EDGE CARD (1 CAMERA)</t>
  </si>
  <si>
    <t>733059</t>
  </si>
  <si>
    <t>EDGE CONNECT CARD FOR COMMUNICATIONS</t>
  </si>
  <si>
    <t>733063</t>
  </si>
  <si>
    <t>VIDEO PROCESSOR, EDGE CARD (2 CAMERA)</t>
  </si>
  <si>
    <t>733064</t>
  </si>
  <si>
    <t>VIDEO EDGE CARD EXTENDER</t>
  </si>
  <si>
    <t>733065</t>
  </si>
  <si>
    <t>VEHICLE DETECTOR RACK (16 CHANNEL)</t>
  </si>
  <si>
    <t>733066</t>
  </si>
  <si>
    <t>VEHICLE DETECTOR RACK (24 CHANNEL)</t>
  </si>
  <si>
    <t>733067</t>
  </si>
  <si>
    <t>VEHICLE DETECTOR RACK (20 CHANNEL)</t>
  </si>
  <si>
    <t>733068</t>
  </si>
  <si>
    <t>VEHICLE DETECTOR RACK (32 CHANNEL)</t>
  </si>
  <si>
    <t>733069</t>
  </si>
  <si>
    <t>VEHICLE DETECTOR RACK (12 CHANNEL)</t>
  </si>
  <si>
    <t>733080</t>
  </si>
  <si>
    <t>COMMUNICATIONS MANAGER</t>
  </si>
  <si>
    <t>733081</t>
  </si>
  <si>
    <t>LS</t>
  </si>
  <si>
    <t>VIDEO DETECTION EQUIPMENT</t>
  </si>
  <si>
    <t>733101</t>
  </si>
  <si>
    <t>MULTI PORT EDGE CARD SWITCH (E-NET)</t>
  </si>
  <si>
    <t>733105</t>
  </si>
  <si>
    <t>CENTRAL CONTROL UNIT (8 CHANNEL)</t>
  </si>
  <si>
    <t>733163</t>
  </si>
  <si>
    <t>VIDEO PROCESSOR, EDGE CARD IP (1 CAMERA)</t>
  </si>
  <si>
    <t>733164</t>
  </si>
  <si>
    <t>VIDEO PROCESSOR, EDGE CARD IP (2 CAMERA)</t>
  </si>
  <si>
    <t>734001</t>
  </si>
  <si>
    <t>734</t>
  </si>
  <si>
    <t>BRIDGE END TERMINAL</t>
  </si>
  <si>
    <t>734011</t>
  </si>
  <si>
    <t>SS &amp; 734</t>
  </si>
  <si>
    <t>734012</t>
  </si>
  <si>
    <t>BRIDGE END TERMINAL REMOVED AND RECONSTRUCTED</t>
  </si>
  <si>
    <t>800101</t>
  </si>
  <si>
    <t>TEMPORARY FALSEWORK (SITE NO. 1)</t>
  </si>
  <si>
    <t>800102</t>
  </si>
  <si>
    <t>TEMPORARY FALSEWORK (SITE NO. 2)</t>
  </si>
  <si>
    <t>800201</t>
  </si>
  <si>
    <t>BRIDGE JACKING (SITE NO. 1)</t>
  </si>
  <si>
    <t>800202</t>
  </si>
  <si>
    <t>BRIDGE JACKING (SITE NO. 2)</t>
  </si>
  <si>
    <t>800301</t>
  </si>
  <si>
    <t>LATERAL SLIDE (SITE NO. 1)</t>
  </si>
  <si>
    <t>800302</t>
  </si>
  <si>
    <t>LATERAL SLIDE (SITE NO. 2)</t>
  </si>
  <si>
    <t>801001</t>
  </si>
  <si>
    <t>801</t>
  </si>
  <si>
    <t>UNCLASSIFIED EXCAVATION FOR STRUCTURES-BRIDGE</t>
  </si>
  <si>
    <t>801002</t>
  </si>
  <si>
    <t>SP &amp; 801</t>
  </si>
  <si>
    <t>801021</t>
  </si>
  <si>
    <t>ROCK EXCAVATION FOR STRUCTURES-BRIDGE</t>
  </si>
  <si>
    <t>801101</t>
  </si>
  <si>
    <t>UNCLASSIFIED EXCAVATION FOR STRUCTURES-ROADWAY</t>
  </si>
  <si>
    <t>801102</t>
  </si>
  <si>
    <t>801121</t>
  </si>
  <si>
    <t>ROCK EXCAVATION FOR STRUCTURES-ROADWAY</t>
  </si>
  <si>
    <t>801201</t>
  </si>
  <si>
    <t>COFFERDAM</t>
  </si>
  <si>
    <t>801216</t>
  </si>
  <si>
    <t>RAMMED AGGREGATE PIERS</t>
  </si>
  <si>
    <t>801217</t>
  </si>
  <si>
    <t>AGGREGATE PIER</t>
  </si>
  <si>
    <t>801218</t>
  </si>
  <si>
    <t>802001</t>
  </si>
  <si>
    <t>SS &amp; 802</t>
  </si>
  <si>
    <t>CLASS A CONCRETE-ROADWAY</t>
  </si>
  <si>
    <t>802002</t>
  </si>
  <si>
    <t>SP, SS, &amp; 802</t>
  </si>
  <si>
    <t>802003</t>
  </si>
  <si>
    <t>SP &amp; 802</t>
  </si>
  <si>
    <t>802004</t>
  </si>
  <si>
    <t>802</t>
  </si>
  <si>
    <t>802011</t>
  </si>
  <si>
    <t>CLASS S CONCRETE-ROADWAY</t>
  </si>
  <si>
    <t>802012</t>
  </si>
  <si>
    <t>802016</t>
  </si>
  <si>
    <t>802017</t>
  </si>
  <si>
    <t>802020</t>
  </si>
  <si>
    <t>CLASS S(AE) CONCRETE-ROADWAY</t>
  </si>
  <si>
    <t>802021</t>
  </si>
  <si>
    <t>802022</t>
  </si>
  <si>
    <t>802103</t>
  </si>
  <si>
    <t>CLASS B CONCRETE-BRIDGE</t>
  </si>
  <si>
    <t>802111</t>
  </si>
  <si>
    <t>CLASS S CONCRETE-BRIDGE</t>
  </si>
  <si>
    <t>802112</t>
  </si>
  <si>
    <t>802113</t>
  </si>
  <si>
    <t>802114</t>
  </si>
  <si>
    <t>802121</t>
  </si>
  <si>
    <t>CLASS S(AE) CONCRETE-BRIDGE</t>
  </si>
  <si>
    <t>802122</t>
  </si>
  <si>
    <t>802123</t>
  </si>
  <si>
    <t>802124</t>
  </si>
  <si>
    <t>802130</t>
  </si>
  <si>
    <t>SEAL CONCRETE-BRIDGE</t>
  </si>
  <si>
    <t>802131</t>
  </si>
  <si>
    <t>802132</t>
  </si>
  <si>
    <t>802133</t>
  </si>
  <si>
    <t>802143</t>
  </si>
  <si>
    <t>CLASS S(HP) CONCRETE - BRIDGE</t>
  </si>
  <si>
    <t>802201</t>
  </si>
  <si>
    <t>GROOVING</t>
  </si>
  <si>
    <t>802202</t>
  </si>
  <si>
    <t>802205</t>
  </si>
  <si>
    <t>LIGHTWEIGHT FOAMED CONCRETE FILL</t>
  </si>
  <si>
    <t>802206</t>
  </si>
  <si>
    <t>CU. FT.</t>
  </si>
  <si>
    <t>NEAT CEMENT GROUT</t>
  </si>
  <si>
    <t>802207</t>
  </si>
  <si>
    <t>LIGHTWEIGHT AGGREGATE CONCRETE (AE)</t>
  </si>
  <si>
    <t>802220</t>
  </si>
  <si>
    <t>TEXTURE WALL TREATMENT</t>
  </si>
  <si>
    <t>802222</t>
  </si>
  <si>
    <t>RETAINING WALL</t>
  </si>
  <si>
    <t>802223</t>
  </si>
  <si>
    <t>CONCRETE RETAINING WALL</t>
  </si>
  <si>
    <t>802224</t>
  </si>
  <si>
    <t>MODULAR BLOCK RETAINING WALL</t>
  </si>
  <si>
    <t>802226</t>
  </si>
  <si>
    <t>TEMPORARY RETAINING WALL</t>
  </si>
  <si>
    <t>802227</t>
  </si>
  <si>
    <t>CONCRETE MASONRY RETAINING WALL</t>
  </si>
  <si>
    <t>802228</t>
  </si>
  <si>
    <t>BRICK FACADE</t>
  </si>
  <si>
    <t>802229</t>
  </si>
  <si>
    <t>ARCHITECTURAL FINISH</t>
  </si>
  <si>
    <t>802230</t>
  </si>
  <si>
    <t>MSE RETAINING WALL</t>
  </si>
  <si>
    <t>802231</t>
  </si>
  <si>
    <t>STAINING CONCRETE SURFACES</t>
  </si>
  <si>
    <t>802232</t>
  </si>
  <si>
    <t>SOIL NAIL WALL</t>
  </si>
  <si>
    <t>802233</t>
  </si>
  <si>
    <t>STONE MASONRY FACING</t>
  </si>
  <si>
    <t>802234</t>
  </si>
  <si>
    <t>WIRE FACE RETAINING WALL</t>
  </si>
  <si>
    <t>802235</t>
  </si>
  <si>
    <t>GRAVITY BLOCK RETAINING WALL</t>
  </si>
  <si>
    <t>802236</t>
  </si>
  <si>
    <t>RETAINING WALL WITH FORMLINER AND COLOR ADDITIVE</t>
  </si>
  <si>
    <t>802240</t>
  </si>
  <si>
    <t>RAILROAD RAIL-DRILLED</t>
  </si>
  <si>
    <t>802245</t>
  </si>
  <si>
    <t>CRIBBING</t>
  </si>
  <si>
    <t>802302</t>
  </si>
  <si>
    <t>19' PRECAST CONCRETE CURB UNITS</t>
  </si>
  <si>
    <t>802303</t>
  </si>
  <si>
    <t>25' PRECAST CONCRETE CURB UNITS</t>
  </si>
  <si>
    <t>802305</t>
  </si>
  <si>
    <t>31' PRECAST CONCRETE CURB UNITS</t>
  </si>
  <si>
    <t>802314</t>
  </si>
  <si>
    <t>802322</t>
  </si>
  <si>
    <t>802323</t>
  </si>
  <si>
    <t>802325</t>
  </si>
  <si>
    <t>802402</t>
  </si>
  <si>
    <t>19' PRECAST CONCRETE INTERIOR UNITS</t>
  </si>
  <si>
    <t>802403</t>
  </si>
  <si>
    <t>25' PRECAST CONCRETE INTERIOR UNITS</t>
  </si>
  <si>
    <t>802405</t>
  </si>
  <si>
    <t>31' PRECAST CONCRETE INTERIOR UNITS</t>
  </si>
  <si>
    <t>802412</t>
  </si>
  <si>
    <t>802413</t>
  </si>
  <si>
    <t>802414</t>
  </si>
  <si>
    <t>802415</t>
  </si>
  <si>
    <t>802502</t>
  </si>
  <si>
    <t>19' PRECAST PARAPET RAIL UNITS</t>
  </si>
  <si>
    <t>802503</t>
  </si>
  <si>
    <t>25' PRECAST PARAPET RAIL UNITS</t>
  </si>
  <si>
    <t>802504</t>
  </si>
  <si>
    <t>31' PRECAST PARAPET RAIL UNITS</t>
  </si>
  <si>
    <t>802512</t>
  </si>
  <si>
    <t>802513</t>
  </si>
  <si>
    <t>802514</t>
  </si>
  <si>
    <t>802515</t>
  </si>
  <si>
    <t>802599</t>
  </si>
  <si>
    <t>PRESTRESSED CONCRETE BEAMS (TYPE III)</t>
  </si>
  <si>
    <t>802600</t>
  </si>
  <si>
    <t>PRESTRESSED CONCRETE BEAMS (TYPE IV)</t>
  </si>
  <si>
    <t>802602</t>
  </si>
  <si>
    <t>PRESTRESSED CONCRETE GIRDERS (TYPE II)</t>
  </si>
  <si>
    <t>802603</t>
  </si>
  <si>
    <t>PRESTRESSED CONCRETE GIRDERS (TYPE III)</t>
  </si>
  <si>
    <t>802621</t>
  </si>
  <si>
    <t>PRESTRESSED CONCRETE GIRDERS (TYPE IV)</t>
  </si>
  <si>
    <t>802634</t>
  </si>
  <si>
    <t>PRESTRESSED CONCRETE GIRDERS (TYPE BT-63)</t>
  </si>
  <si>
    <t>802643</t>
  </si>
  <si>
    <t>PRESTRESSED CONCRETE GIRDERS (TYPE BT-72)</t>
  </si>
  <si>
    <t>802659</t>
  </si>
  <si>
    <t>802660</t>
  </si>
  <si>
    <t>802662</t>
  </si>
  <si>
    <t>802663</t>
  </si>
  <si>
    <t>802681</t>
  </si>
  <si>
    <t>802693</t>
  </si>
  <si>
    <t>802694</t>
  </si>
  <si>
    <t>802701</t>
  </si>
  <si>
    <t>48' PRESTRESSED CONCRETE CURB UNIT</t>
  </si>
  <si>
    <t>802702</t>
  </si>
  <si>
    <t>48' PRESTRESSED CONCRETE INTERIOR UNIT</t>
  </si>
  <si>
    <t>802711</t>
  </si>
  <si>
    <t>802712</t>
  </si>
  <si>
    <t>802723</t>
  </si>
  <si>
    <t>PRESTRESSED CONCRETE BOX BEAMS (24" X 36")</t>
  </si>
  <si>
    <t>802800</t>
  </si>
  <si>
    <t>CONCRETE STOPBLOCK</t>
  </si>
  <si>
    <t>802801</t>
  </si>
  <si>
    <t>PRECAST DECK PANELS</t>
  </si>
  <si>
    <t>802851</t>
  </si>
  <si>
    <t>8'-10" EXT. PREFAB. MODULE</t>
  </si>
  <si>
    <t>802852</t>
  </si>
  <si>
    <t>8'-10" EXT. PREFAB. MODULE W/ TURNDOWN</t>
  </si>
  <si>
    <t>802853</t>
  </si>
  <si>
    <t>8'-10" INT. PREFAB. MODULE</t>
  </si>
  <si>
    <t>802854</t>
  </si>
  <si>
    <t>8'-10" INT. PREFAB. MODULE W/ TURNDOWN</t>
  </si>
  <si>
    <t>802855</t>
  </si>
  <si>
    <t>7'-10" INT. PREFAB. MODULE</t>
  </si>
  <si>
    <t>802856</t>
  </si>
  <si>
    <t>7'-10" INT. PREFAB. MODULE W/ TURNDOWN</t>
  </si>
  <si>
    <t>802909</t>
  </si>
  <si>
    <t>SURFACE PATCHING</t>
  </si>
  <si>
    <t>802910</t>
  </si>
  <si>
    <t>SPALL REPAIR</t>
  </si>
  <si>
    <t>802913</t>
  </si>
  <si>
    <t>CONCRETE REPAIR</t>
  </si>
  <si>
    <t>802914</t>
  </si>
  <si>
    <t>PRECAST CONCRETE ABUTMENTS</t>
  </si>
  <si>
    <t>802915</t>
  </si>
  <si>
    <t>PRECAST CONCRETE BENT CAPS</t>
  </si>
  <si>
    <t>802951</t>
  </si>
  <si>
    <t>TEXTURED COATING FINISH</t>
  </si>
  <si>
    <t>803001</t>
  </si>
  <si>
    <t>803</t>
  </si>
  <si>
    <t>CLASS 1 PROTECTIVE SURFACE TREATMENT</t>
  </si>
  <si>
    <t>803002</t>
  </si>
  <si>
    <t>CLASS 2 PROTECTIVE SURFACE TREATMENT</t>
  </si>
  <si>
    <t>803003</t>
  </si>
  <si>
    <t>CLASS 3 PROTECTIVE SURFACE TREATMENT</t>
  </si>
  <si>
    <t>803201</t>
  </si>
  <si>
    <t>SILANE PROTECTIVE SURFACE TREATMENT</t>
  </si>
  <si>
    <t>804001</t>
  </si>
  <si>
    <t>804</t>
  </si>
  <si>
    <t>REINFORCING STEEL-ROADWAY (GRADE 60)</t>
  </si>
  <si>
    <t>804002</t>
  </si>
  <si>
    <t>SP &amp; 804</t>
  </si>
  <si>
    <t>804003</t>
  </si>
  <si>
    <t>SS &amp; 804</t>
  </si>
  <si>
    <t>804004</t>
  </si>
  <si>
    <t>SP, SS, &amp; 804</t>
  </si>
  <si>
    <t>804011</t>
  </si>
  <si>
    <t>REINFORCING STEEL-BRIDGE (GRADE 60)</t>
  </si>
  <si>
    <t>804012</t>
  </si>
  <si>
    <t>804013</t>
  </si>
  <si>
    <t>804014</t>
  </si>
  <si>
    <t>804021</t>
  </si>
  <si>
    <t>EPOXY COATED REINFORCING STEEL (GRADE 60)</t>
  </si>
  <si>
    <t>804023</t>
  </si>
  <si>
    <t>804114</t>
  </si>
  <si>
    <t>REINFORCING STEEL - ROADWAY (MESH TYPE D - 14.4)</t>
  </si>
  <si>
    <t>804115</t>
  </si>
  <si>
    <t>PLACING REINFORCING STEEL - ROADWAY (GRADE 60)</t>
  </si>
  <si>
    <t>805001</t>
  </si>
  <si>
    <t>805</t>
  </si>
  <si>
    <t>STEEL PILING (HP 10X42)</t>
  </si>
  <si>
    <t>805002</t>
  </si>
  <si>
    <t>STEEL PILING (HP 12X53)</t>
  </si>
  <si>
    <t>805003</t>
  </si>
  <si>
    <t>STEEL PILING (HP 12X63)</t>
  </si>
  <si>
    <t>805004</t>
  </si>
  <si>
    <t>STEEL PILING (HP 14X73)</t>
  </si>
  <si>
    <t>805005</t>
  </si>
  <si>
    <t>STEEL PILING (HP 14X89)</t>
  </si>
  <si>
    <t>805006</t>
  </si>
  <si>
    <t>STEEL PILING (HP 14X102)</t>
  </si>
  <si>
    <t>805007</t>
  </si>
  <si>
    <t>STEEL PILING (HP 12X84)</t>
  </si>
  <si>
    <t>805017</t>
  </si>
  <si>
    <t>STEEL PILING (HP 14X117)</t>
  </si>
  <si>
    <t>805021</t>
  </si>
  <si>
    <t>SS &amp; 805</t>
  </si>
  <si>
    <t>805022</t>
  </si>
  <si>
    <t>805023</t>
  </si>
  <si>
    <t>805024</t>
  </si>
  <si>
    <t>805025</t>
  </si>
  <si>
    <t>805026</t>
  </si>
  <si>
    <t>805027</t>
  </si>
  <si>
    <t>805031</t>
  </si>
  <si>
    <t>POST GROUTING OF DRILLED SHAFT (144" DIAMETER)</t>
  </si>
  <si>
    <t>805041</t>
  </si>
  <si>
    <t>CORING DRILLED SHAFT</t>
  </si>
  <si>
    <t>805042</t>
  </si>
  <si>
    <t>DRILLED SHAFT TEST BORINGS</t>
  </si>
  <si>
    <t>805052</t>
  </si>
  <si>
    <t>DRILLED SHAFT (30" DIAMETER)</t>
  </si>
  <si>
    <t>805053</t>
  </si>
  <si>
    <t>DRILLED SHAFT (36" DIAMETER)</t>
  </si>
  <si>
    <t>805054</t>
  </si>
  <si>
    <t>DRILLED SHAFT (42" DIAMETER)</t>
  </si>
  <si>
    <t>805055</t>
  </si>
  <si>
    <t>DRILLED SHAFT (48" DIAMETER)</t>
  </si>
  <si>
    <t>805056</t>
  </si>
  <si>
    <t>DRILLED SHAFT (54" DIAMETER)</t>
  </si>
  <si>
    <t>805057</t>
  </si>
  <si>
    <t>DRILLED SHAFT (60" DIAMETER)</t>
  </si>
  <si>
    <t>805058</t>
  </si>
  <si>
    <t>DRILLED SHAFT (66" DIAMETER)</t>
  </si>
  <si>
    <t>805059</t>
  </si>
  <si>
    <t>DRILLED SHAFT (72" DIAMETER)</t>
  </si>
  <si>
    <t>805062</t>
  </si>
  <si>
    <t>DRILLED SHAFT (96" DIAMETER)</t>
  </si>
  <si>
    <t>805063</t>
  </si>
  <si>
    <t>DRILLED SHAFT (108" DIAMETER)</t>
  </si>
  <si>
    <t>805064</t>
  </si>
  <si>
    <t>DRILLED SHAFT (84" DIAMETER)</t>
  </si>
  <si>
    <t>805066</t>
  </si>
  <si>
    <t>DRILLED SHAFT (144" DIAMETER)</t>
  </si>
  <si>
    <t>805067</t>
  </si>
  <si>
    <t>DRILLED SHAFT (78" DIAMETER)</t>
  </si>
  <si>
    <t>805068</t>
  </si>
  <si>
    <t>DRILLED SHAFT (132" DIAMETER)</t>
  </si>
  <si>
    <t>805069</t>
  </si>
  <si>
    <t>DRILLED SHAFT (120" DIAMETER)</t>
  </si>
  <si>
    <t>805070</t>
  </si>
  <si>
    <t>SLURRY DISPLACEMENT DRILLED SHAFT (54" DIAMETER)</t>
  </si>
  <si>
    <t>805075</t>
  </si>
  <si>
    <t>SLURRY DISPLACEMENT DRILLED SHAFT (84" DIAMETER)</t>
  </si>
  <si>
    <t>805077</t>
  </si>
  <si>
    <t>SLURRY DISPLACEMENT DRILLED SHAFT (96" DIAMETER)</t>
  </si>
  <si>
    <t>805083</t>
  </si>
  <si>
    <t>PERMANENT STEEL CASING (54" DIAMETER)</t>
  </si>
  <si>
    <t>805084</t>
  </si>
  <si>
    <t>PERMANENT STEEL CASING (60" DIAMETER)</t>
  </si>
  <si>
    <t>805085</t>
  </si>
  <si>
    <t>PERMANENT STEEL CASING (66" DIAMETER)</t>
  </si>
  <si>
    <t>805086</t>
  </si>
  <si>
    <t>PERMANENT STEEL CASING (72" DIAMETER)</t>
  </si>
  <si>
    <t>805087</t>
  </si>
  <si>
    <t>PERMANENT STEEL CASING (78" DIAMETER)</t>
  </si>
  <si>
    <t>805088</t>
  </si>
  <si>
    <t>PERMANENT STEEL CASING (84" DIAMETER)</t>
  </si>
  <si>
    <t>805090</t>
  </si>
  <si>
    <t>PERMANENT STEEL CASING (90" DIAMETER)</t>
  </si>
  <si>
    <t>805094</t>
  </si>
  <si>
    <t>PERMANENT STEEL CASING (132" DIAMETER)</t>
  </si>
  <si>
    <t>805095</t>
  </si>
  <si>
    <t>PERMANENT STEEL CASING (48" DIAMETER)</t>
  </si>
  <si>
    <t>805096</t>
  </si>
  <si>
    <t>PERMANENT STEEL CASING (42" DIAMETER)</t>
  </si>
  <si>
    <t>805097</t>
  </si>
  <si>
    <t>PERMANENT STEEL CASING (120" DIAMETER)</t>
  </si>
  <si>
    <t>805098</t>
  </si>
  <si>
    <t>PERMANENT STEEL CASING (144" DIAMETER)</t>
  </si>
  <si>
    <t>805099</t>
  </si>
  <si>
    <t>PERMANENT STEEL CASING (126" DIAMETER)</t>
  </si>
  <si>
    <t>805100</t>
  </si>
  <si>
    <t>DRILLED SHAFT (102" DIAMETER)</t>
  </si>
  <si>
    <t>805102</t>
  </si>
  <si>
    <t>STEEL SHELL PILING (14" DIAMETER)</t>
  </si>
  <si>
    <t>805103</t>
  </si>
  <si>
    <t>STEEL SHELL PILING (16" DIAMETER)</t>
  </si>
  <si>
    <t>805104</t>
  </si>
  <si>
    <t>STEEL SHELL PILING (18" DIAMETER)</t>
  </si>
  <si>
    <t>805105</t>
  </si>
  <si>
    <t>STEEL SHELL PILING (20" DIAMETER)</t>
  </si>
  <si>
    <t>805107</t>
  </si>
  <si>
    <t>STEEL SHELL PILING (24" DIAMETER)</t>
  </si>
  <si>
    <t>805109</t>
  </si>
  <si>
    <t>STEEL SHELL PILING (36" DIAMETER)</t>
  </si>
  <si>
    <t>805112</t>
  </si>
  <si>
    <t>SP &amp; 805</t>
  </si>
  <si>
    <t>805113</t>
  </si>
  <si>
    <t>805114</t>
  </si>
  <si>
    <t>805115</t>
  </si>
  <si>
    <t>805117</t>
  </si>
  <si>
    <t>805119</t>
  </si>
  <si>
    <t>805122</t>
  </si>
  <si>
    <t>805123</t>
  </si>
  <si>
    <t>805124</t>
  </si>
  <si>
    <t>805125</t>
  </si>
  <si>
    <t>805127</t>
  </si>
  <si>
    <t>805128</t>
  </si>
  <si>
    <t>STEEL SHELL PILING (30" DIAMETER)</t>
  </si>
  <si>
    <t>805129</t>
  </si>
  <si>
    <t>805130</t>
  </si>
  <si>
    <t>805132</t>
  </si>
  <si>
    <t>SP, SS, &amp; 805</t>
  </si>
  <si>
    <t>805133</t>
  </si>
  <si>
    <t>805134</t>
  </si>
  <si>
    <t>805135</t>
  </si>
  <si>
    <t>805137</t>
  </si>
  <si>
    <t>805139</t>
  </si>
  <si>
    <t>805201</t>
  </si>
  <si>
    <t>CONCRETE PILING (14" SQUARE)</t>
  </si>
  <si>
    <t>805202</t>
  </si>
  <si>
    <t>CONCRETE PILING (16" SQUARE)</t>
  </si>
  <si>
    <t>805203</t>
  </si>
  <si>
    <t>CONCRETE PILING (18" SQUARE)</t>
  </si>
  <si>
    <t>805204</t>
  </si>
  <si>
    <t>CONCRETE PILING (20" SQUARE)</t>
  </si>
  <si>
    <t>805206</t>
  </si>
  <si>
    <t>CONCRETE PILING (24" SQUARE)</t>
  </si>
  <si>
    <t>805211</t>
  </si>
  <si>
    <t>805212</t>
  </si>
  <si>
    <t>805213</t>
  </si>
  <si>
    <t>805214</t>
  </si>
  <si>
    <t>805216</t>
  </si>
  <si>
    <t>805261</t>
  </si>
  <si>
    <t>CONCRETE PILING (16" OCTAGONAL OR 14" SQUARE)</t>
  </si>
  <si>
    <t>805262</t>
  </si>
  <si>
    <t>CONCRETE PILING (16" OCTAGONAL OR 16" SQUARE)</t>
  </si>
  <si>
    <t>805271</t>
  </si>
  <si>
    <t>805272</t>
  </si>
  <si>
    <t>805302</t>
  </si>
  <si>
    <t>TEST PILE (HP 12X53)</t>
  </si>
  <si>
    <t>805303</t>
  </si>
  <si>
    <t>TEST PILE (HP 12X84)</t>
  </si>
  <si>
    <t>805304</t>
  </si>
  <si>
    <t>TEST PILE (HP 14X73)</t>
  </si>
  <si>
    <t>805305</t>
  </si>
  <si>
    <t>TEST PILE (HP 14X89)</t>
  </si>
  <si>
    <t>805317</t>
  </si>
  <si>
    <t>TEST PILE (HP 14X117)</t>
  </si>
  <si>
    <t>805323</t>
  </si>
  <si>
    <t>TEST PILE (16" DIAMETER)</t>
  </si>
  <si>
    <t>805324</t>
  </si>
  <si>
    <t>TEST PILE (18" DIAMETER)</t>
  </si>
  <si>
    <t>805327</t>
  </si>
  <si>
    <t>TEST PILE (24" DIAMETER)</t>
  </si>
  <si>
    <t>805329</t>
  </si>
  <si>
    <t>TEST PILE (36" DIAMETER)</t>
  </si>
  <si>
    <t>805344</t>
  </si>
  <si>
    <t>805361</t>
  </si>
  <si>
    <t>TEST PILE (14" SQUARE)</t>
  </si>
  <si>
    <t>805362</t>
  </si>
  <si>
    <t>TEST PILE (16" SQUARE)</t>
  </si>
  <si>
    <t>805363</t>
  </si>
  <si>
    <t>TEST PILE (18" SQUARE)</t>
  </si>
  <si>
    <t>805364</t>
  </si>
  <si>
    <t>TEST PILE (20" SQUARE)</t>
  </si>
  <si>
    <t>805366</t>
  </si>
  <si>
    <t>TEST PILE (24" SQUARE)</t>
  </si>
  <si>
    <t>805401</t>
  </si>
  <si>
    <t>TEST PILE (16" OCTAGONAL OR 14" SQUARE)</t>
  </si>
  <si>
    <t>805402</t>
  </si>
  <si>
    <t>TEST PILE (16" OCTAGONAL OR 16" SQUARE)</t>
  </si>
  <si>
    <t>805411</t>
  </si>
  <si>
    <t>805412</t>
  </si>
  <si>
    <t>805431</t>
  </si>
  <si>
    <t>PERMANENT STEEL CASING (96" DIAMETER)</t>
  </si>
  <si>
    <t>805432</t>
  </si>
  <si>
    <t>PERMANENT STEEL CASING (108" DIAMETER)</t>
  </si>
  <si>
    <t>805448</t>
  </si>
  <si>
    <t>ISOLATION CASING (42" DIAMETER)</t>
  </si>
  <si>
    <t>805451</t>
  </si>
  <si>
    <t>4" STEEL ENCASEMENT PIPE</t>
  </si>
  <si>
    <t>805458</t>
  </si>
  <si>
    <t>18" STEEL ENCASEMENT PIPE</t>
  </si>
  <si>
    <t>805501</t>
  </si>
  <si>
    <t>PREBORING</t>
  </si>
  <si>
    <t>805502</t>
  </si>
  <si>
    <t>PREBORING FOR CONCRETE BARRIER WALL</t>
  </si>
  <si>
    <t>805503</t>
  </si>
  <si>
    <t>STEEL PILING FOR CONCRETE BARRIER WALL (HP 12X53)</t>
  </si>
  <si>
    <t>805504</t>
  </si>
  <si>
    <t>805505</t>
  </si>
  <si>
    <t>805506</t>
  </si>
  <si>
    <t>805511</t>
  </si>
  <si>
    <t>PILE ENCASEMENT</t>
  </si>
  <si>
    <t>805512</t>
  </si>
  <si>
    <t>805513</t>
  </si>
  <si>
    <t>805520</t>
  </si>
  <si>
    <t>DYNAMIC PILE LOAD TEST</t>
  </si>
  <si>
    <t>805521</t>
  </si>
  <si>
    <t>805522</t>
  </si>
  <si>
    <t>805527</t>
  </si>
  <si>
    <t>RAPID PILE LOAD TEST</t>
  </si>
  <si>
    <t>805531</t>
  </si>
  <si>
    <t>EXPLORATORY HOLES</t>
  </si>
  <si>
    <t>805541</t>
  </si>
  <si>
    <t>REMOVAL OF EXISTING PILING</t>
  </si>
  <si>
    <t>805601</t>
  </si>
  <si>
    <t>TEST PILE (HP 10X42)</t>
  </si>
  <si>
    <t>805602</t>
  </si>
  <si>
    <t>805603</t>
  </si>
  <si>
    <t>805604</t>
  </si>
  <si>
    <t>805605</t>
  </si>
  <si>
    <t>805617</t>
  </si>
  <si>
    <t>805623</t>
  </si>
  <si>
    <t>805624</t>
  </si>
  <si>
    <t>805627</t>
  </si>
  <si>
    <t>805644</t>
  </si>
  <si>
    <t>805661</t>
  </si>
  <si>
    <t>805662</t>
  </si>
  <si>
    <t>805663</t>
  </si>
  <si>
    <t>805664</t>
  </si>
  <si>
    <t>805666</t>
  </si>
  <si>
    <t>805706</t>
  </si>
  <si>
    <t>CROSSHOLE SONIC LOGGING (36" DIAMETER)</t>
  </si>
  <si>
    <t>805707</t>
  </si>
  <si>
    <t>CROSSHOLE SONIC LOGGING (42" DIAMETER)</t>
  </si>
  <si>
    <t>805708</t>
  </si>
  <si>
    <t>CROSSHOLE SONIC LOGGING (48" DIAMETER)</t>
  </si>
  <si>
    <t>805709</t>
  </si>
  <si>
    <t>CROSSHOLE SONIC LOGGING (54" DIAMETER)</t>
  </si>
  <si>
    <t>805710</t>
  </si>
  <si>
    <t>CROSSHOLE SONIC LOGGING (60" DIAMETER)</t>
  </si>
  <si>
    <t>805711</t>
  </si>
  <si>
    <t>CROSSHOLE SONIC LOGGING (66" DIAMETER)</t>
  </si>
  <si>
    <t>805712</t>
  </si>
  <si>
    <t>CROSSHOLE SONIC LOGGING (72" DIAMETER)</t>
  </si>
  <si>
    <t>805713</t>
  </si>
  <si>
    <t>CROSSHOLE SONIC LOGGING (78" DIAMETER)</t>
  </si>
  <si>
    <t>805714</t>
  </si>
  <si>
    <t>CROSSHOLE SONIC LOGGING (84" DIAMETER)</t>
  </si>
  <si>
    <t>805715</t>
  </si>
  <si>
    <t>CROSSHOLE SONIC LOGGING (90" DIAMETER)</t>
  </si>
  <si>
    <t>805716</t>
  </si>
  <si>
    <t>CROSSHOLE SONIC LOGGING (96" DIAMETER)</t>
  </si>
  <si>
    <t>805717</t>
  </si>
  <si>
    <t>CROSSHOLE SONIC LOGGING (98" DIAMETER)</t>
  </si>
  <si>
    <t>805718</t>
  </si>
  <si>
    <t>CROSSHOLE SONIC LOGGING (102" DIAMETER)</t>
  </si>
  <si>
    <t>805719</t>
  </si>
  <si>
    <t>CROSSHOLE SONIC LOGGING (108" DIAMETER)</t>
  </si>
  <si>
    <t>805720</t>
  </si>
  <si>
    <t>CROSSHOLE SONIC LOGGING (132" DIAMETER)</t>
  </si>
  <si>
    <t>805721</t>
  </si>
  <si>
    <t>CROSSHOLE SONIC LOGGING (120" DIAMETER)</t>
  </si>
  <si>
    <t>805722</t>
  </si>
  <si>
    <t>CROSSHOLE SONIC LOGGING (144" DIAMETER)</t>
  </si>
  <si>
    <t>805884</t>
  </si>
  <si>
    <t>THERMAL INTEGRITY PROFILING (84" DIA.)</t>
  </si>
  <si>
    <t>806008</t>
  </si>
  <si>
    <t>806</t>
  </si>
  <si>
    <t>METAL BRIDGE RAILING (TYPE H)</t>
  </si>
  <si>
    <t>806011</t>
  </si>
  <si>
    <t>METAL BRIDGE RAILING (TYPE H2)</t>
  </si>
  <si>
    <t>806012</t>
  </si>
  <si>
    <t>METAL BRIDGE RAILING (TYPE H3)</t>
  </si>
  <si>
    <t>806015</t>
  </si>
  <si>
    <t>METAL BRIDGE RAILING (TYPE P-1)</t>
  </si>
  <si>
    <t>806017</t>
  </si>
  <si>
    <t>METAL BRIDGE RAILING (TYPE M-1)</t>
  </si>
  <si>
    <t>806032</t>
  </si>
  <si>
    <t>SP &amp; 806</t>
  </si>
  <si>
    <t>DECORATIVE METAL BRIDGE RAILING (TYPE A)</t>
  </si>
  <si>
    <t>806033</t>
  </si>
  <si>
    <t>DECORATIVE METAL BRIDGE RAILING (TYPE B)</t>
  </si>
  <si>
    <t>806034</t>
  </si>
  <si>
    <t>CONCRETE BRIDGE RAILING (TYPE D)</t>
  </si>
  <si>
    <t>806207</t>
  </si>
  <si>
    <t>TRANSITIONAL APPROACH RAILING</t>
  </si>
  <si>
    <t>806222</t>
  </si>
  <si>
    <t>80'-0" PEDESTRIAN BRIDGE</t>
  </si>
  <si>
    <t>806224</t>
  </si>
  <si>
    <t>COMBINATION SIDEWALK AND APPROACH RAILING</t>
  </si>
  <si>
    <t>807001</t>
  </si>
  <si>
    <t>807</t>
  </si>
  <si>
    <t>STRUCTURAL STEEL IN BEAM SPANS (M270-GR36)</t>
  </si>
  <si>
    <t>807002</t>
  </si>
  <si>
    <t>STRUCTURAL STEEL IN BEAM SPANS (M270-GR50)</t>
  </si>
  <si>
    <t>807003</t>
  </si>
  <si>
    <t>STRUCTURAL STEEL IN BEAM SPANS (M270-GR50W)</t>
  </si>
  <si>
    <t>807004</t>
  </si>
  <si>
    <t>SS &amp; 807</t>
  </si>
  <si>
    <t>807005</t>
  </si>
  <si>
    <t>807006</t>
  </si>
  <si>
    <t>807010</t>
  </si>
  <si>
    <t>STRUCTURAL STEEL IN BEAM SPANS (A709, GR. 36)</t>
  </si>
  <si>
    <t>807012</t>
  </si>
  <si>
    <t>SP &amp; 807</t>
  </si>
  <si>
    <t>807013</t>
  </si>
  <si>
    <t>807015</t>
  </si>
  <si>
    <t>SP, SS, &amp; 807</t>
  </si>
  <si>
    <t>807016</t>
  </si>
  <si>
    <t>807017</t>
  </si>
  <si>
    <t>STRUCTURAL STEEL IN BEAM SPANS (A709, GR. 50W)</t>
  </si>
  <si>
    <t>807019</t>
  </si>
  <si>
    <t>STRUCTURAL STEEL IN BEAM SPANS (A709, GR. 50)</t>
  </si>
  <si>
    <t>807201</t>
  </si>
  <si>
    <t>STRUCTURAL STEEL IN PLATE GIRDER SPANS (M270-GR36)</t>
  </si>
  <si>
    <t>807202</t>
  </si>
  <si>
    <t>STRUCTURAL STEEL IN PLATE GIRDER SPANS (M270-GR50)</t>
  </si>
  <si>
    <t>807203</t>
  </si>
  <si>
    <t>STRUCTURAL STEEL IN PLATE GIRDER SPANS (M270-GR50W)</t>
  </si>
  <si>
    <t>807212</t>
  </si>
  <si>
    <t>807213</t>
  </si>
  <si>
    <t>807215</t>
  </si>
  <si>
    <t>STRUCTURAL STEEL IN PLATE GIRDER SPANS (M270-GRHPS70W)</t>
  </si>
  <si>
    <t>807221</t>
  </si>
  <si>
    <t>807222</t>
  </si>
  <si>
    <t>807223</t>
  </si>
  <si>
    <t>807231</t>
  </si>
  <si>
    <t>STRUCTURAL STEEL IN PLATE GIRDER SPANS (A709, GR. 50)</t>
  </si>
  <si>
    <t>807232</t>
  </si>
  <si>
    <t>807233</t>
  </si>
  <si>
    <t>807234</t>
  </si>
  <si>
    <t>STRUCTURAL STEEL IN PLATE GIRDER SPANS (A709, GR. 50W)</t>
  </si>
  <si>
    <t>807235</t>
  </si>
  <si>
    <t>807253</t>
  </si>
  <si>
    <t>STRUCTURAL STEEL FOR MODIFICATION OF EXISTING BRIDGE STRUCTURE (M270-GR50W)</t>
  </si>
  <si>
    <t>807254</t>
  </si>
  <si>
    <t>807256</t>
  </si>
  <si>
    <t>STRUCTURAL STEEL FOR MODIFICATION OF RAISED BRIDGE STRUCTURE (M270-GR50W)</t>
  </si>
  <si>
    <t>807257</t>
  </si>
  <si>
    <t>807261</t>
  </si>
  <si>
    <t>STRUCTURAL STEEL IN RESTRAINERS (M270-GR50W)</t>
  </si>
  <si>
    <t>807262</t>
  </si>
  <si>
    <t>807271</t>
  </si>
  <si>
    <t>STRUCTURAL STEEL IN ARCH SPANS (M270-GR50)</t>
  </si>
  <si>
    <t>807272</t>
  </si>
  <si>
    <t>112' STEEL TRUSS</t>
  </si>
  <si>
    <t>807300</t>
  </si>
  <si>
    <t>PAINTING STRUCTURAL STEEL</t>
  </si>
  <si>
    <t>807301</t>
  </si>
  <si>
    <t>807302</t>
  </si>
  <si>
    <t>807304</t>
  </si>
  <si>
    <t>808001</t>
  </si>
  <si>
    <t>808</t>
  </si>
  <si>
    <t>CU. IN.</t>
  </si>
  <si>
    <t>ELASTOMERIC BEARINGS</t>
  </si>
  <si>
    <t>808002</t>
  </si>
  <si>
    <t>SS &amp; 808</t>
  </si>
  <si>
    <t>808011</t>
  </si>
  <si>
    <t>SP &amp; 808</t>
  </si>
  <si>
    <t>808012</t>
  </si>
  <si>
    <t>SP, SS, &amp; 808</t>
  </si>
  <si>
    <t>808013</t>
  </si>
  <si>
    <t>SEISMIC ISOLATION BEARINGS</t>
  </si>
  <si>
    <t>808021</t>
  </si>
  <si>
    <t>HLMR BEARING ASSEMBLY</t>
  </si>
  <si>
    <t>808101</t>
  </si>
  <si>
    <t>REPLUMBING EXISTING ROCKER BEARINGS</t>
  </si>
  <si>
    <t>809001</t>
  </si>
  <si>
    <t>809</t>
  </si>
  <si>
    <t>PREFORMED JOINT SEAL</t>
  </si>
  <si>
    <t>809002</t>
  </si>
  <si>
    <t>SS &amp; 809</t>
  </si>
  <si>
    <t>809012</t>
  </si>
  <si>
    <t>ARMORED JOINT WITH NEOPRENE STRIP SEAL</t>
  </si>
  <si>
    <t>809013</t>
  </si>
  <si>
    <t>809014</t>
  </si>
  <si>
    <t>SILICONE JOINT SEALANT</t>
  </si>
  <si>
    <t>809015</t>
  </si>
  <si>
    <t>810030</t>
  </si>
  <si>
    <t>PREFORMED SILICONE JOINT</t>
  </si>
  <si>
    <t>810032</t>
  </si>
  <si>
    <t>BRIDGE JOINT REHABILITATION (TYPE A)</t>
  </si>
  <si>
    <t>810033</t>
  </si>
  <si>
    <t>BRIDGE JOINT REHABILITATION (TYPE B)</t>
  </si>
  <si>
    <t>810034</t>
  </si>
  <si>
    <t>BRIDGE JOINT REHABILITATION (TYPE C)</t>
  </si>
  <si>
    <t>811001</t>
  </si>
  <si>
    <t>811</t>
  </si>
  <si>
    <t>SHEET PILES (_____________)</t>
  </si>
  <si>
    <t>811002</t>
  </si>
  <si>
    <t>SHEET PILES (PS31)</t>
  </si>
  <si>
    <t>811011</t>
  </si>
  <si>
    <t>SP &amp; 811</t>
  </si>
  <si>
    <t>812003</t>
  </si>
  <si>
    <t>812</t>
  </si>
  <si>
    <t>BRIDGE NAME PLATE (TYPE C)</t>
  </si>
  <si>
    <t>812004</t>
  </si>
  <si>
    <t>BRIDGE NAME PLATE (TYPE D)</t>
  </si>
  <si>
    <t>812005</t>
  </si>
  <si>
    <t>BRIDGE NAME PLATE (TYPE SPECIAL)</t>
  </si>
  <si>
    <t>815003</t>
  </si>
  <si>
    <t>815</t>
  </si>
  <si>
    <t>MEMBRANE WATERPROOFING (TYPE C)</t>
  </si>
  <si>
    <t>816001</t>
  </si>
  <si>
    <t>816</t>
  </si>
  <si>
    <t>FILTER BLANKET</t>
  </si>
  <si>
    <t>816002</t>
  </si>
  <si>
    <t>SP &amp; 816</t>
  </si>
  <si>
    <t>816010</t>
  </si>
  <si>
    <t>DUMPED RIPRAP</t>
  </si>
  <si>
    <t>816011</t>
  </si>
  <si>
    <t>816012</t>
  </si>
  <si>
    <t>816013</t>
  </si>
  <si>
    <t>816014</t>
  </si>
  <si>
    <t>DUMPED RIPRAP (TYPE SPECIAL)</t>
  </si>
  <si>
    <t>816017</t>
  </si>
  <si>
    <t>DUMPED RIPRAP (GROUTED)</t>
  </si>
  <si>
    <t>816018</t>
  </si>
  <si>
    <t>DUMPED RIPRAP (TYPE SP-1)</t>
  </si>
  <si>
    <t>816019</t>
  </si>
  <si>
    <t>DUMPED RIPRAP (SPECIAL)</t>
  </si>
  <si>
    <t>816020</t>
  </si>
  <si>
    <t>816021</t>
  </si>
  <si>
    <t>CONCRETE RIPRAP</t>
  </si>
  <si>
    <t>816022</t>
  </si>
  <si>
    <t>816023</t>
  </si>
  <si>
    <t>816024</t>
  </si>
  <si>
    <t>DUMPED RIPRAP (TYPE SP-2)</t>
  </si>
  <si>
    <t>816025</t>
  </si>
  <si>
    <t>RIPRAP</t>
  </si>
  <si>
    <t>816026</t>
  </si>
  <si>
    <t>GROUTED RIPRAP DITCH LINING</t>
  </si>
  <si>
    <t>816027</t>
  </si>
  <si>
    <t>GROUTED DITCH LINING</t>
  </si>
  <si>
    <t>816031</t>
  </si>
  <si>
    <t>FOUNDATION PROTECTION RIPRAP</t>
  </si>
  <si>
    <t>816032</t>
  </si>
  <si>
    <t>816033</t>
  </si>
  <si>
    <t>816051</t>
  </si>
  <si>
    <t>RIPRAP BASIN</t>
  </si>
  <si>
    <t>816052</t>
  </si>
  <si>
    <t>STONE RIPRAP FOR SLOPE PLATING</t>
  </si>
  <si>
    <t>818012</t>
  </si>
  <si>
    <t>SP &amp; 818</t>
  </si>
  <si>
    <t>TREATED TIMBER PILING</t>
  </si>
  <si>
    <t>818021</t>
  </si>
  <si>
    <t>TIMBER COMPACTION PILE</t>
  </si>
  <si>
    <t>820012</t>
  </si>
  <si>
    <t>SP &amp; 820</t>
  </si>
  <si>
    <t>CLEANING AND PAINTING EXISTING STRUCTURAL STEEL (TYPE II)</t>
  </si>
  <si>
    <t>820016</t>
  </si>
  <si>
    <t>HYDRODEMOLITION</t>
  </si>
  <si>
    <t>820017</t>
  </si>
  <si>
    <t>VERY EARLY STRENGTH LATEX MODIFIED CONCRETE OVERLAY (1 1/2" THICK)</t>
  </si>
  <si>
    <t>820018</t>
  </si>
  <si>
    <t>VERY EARLY STRENGTH LATEX MODIFIED CONCRETE (VARIABLE DEPTH)</t>
  </si>
  <si>
    <t>820019</t>
  </si>
  <si>
    <t>VERY EARLY STRENGTH LATEX MODIFIED CONCRETE OVERLAY (1 3/4" THICK)</t>
  </si>
  <si>
    <t>820020</t>
  </si>
  <si>
    <t>820</t>
  </si>
  <si>
    <t>820021</t>
  </si>
  <si>
    <t>CLEANING AND PAINTING EXISTING STRUCTURAL STEEL</t>
  </si>
  <si>
    <t>820022</t>
  </si>
  <si>
    <t>CLEANING AND PAINTING EXISTING STRUCTURAL TRUSS STEEL (TYPE II)</t>
  </si>
  <si>
    <t>820030</t>
  </si>
  <si>
    <t>HYDRODEMOLITION - CLASS 1</t>
  </si>
  <si>
    <t>820031</t>
  </si>
  <si>
    <t>HYDRODEMOLITION - CLASS 2</t>
  </si>
  <si>
    <t>820051</t>
  </si>
  <si>
    <t>DISPOSAL OF HAZARDOUS WASTE (SITE NO. 1)</t>
  </si>
  <si>
    <t>820052</t>
  </si>
  <si>
    <t>DISPOSAL OF HAZARDOUS WASTE (SITE NO. 2)</t>
  </si>
  <si>
    <t>820053</t>
  </si>
  <si>
    <t>DISPOSAL OF HAZARDOUS WASTE (SITE NO. 3)</t>
  </si>
  <si>
    <t>820054</t>
  </si>
  <si>
    <t>DISPOSAL OF HAZARDOUS WASTE (SITE NO. 4)</t>
  </si>
  <si>
    <t>820055</t>
  </si>
  <si>
    <t>DISPOSAL OF HAZARDOUS WASTE (SITE NO. 5)</t>
  </si>
  <si>
    <t>820056</t>
  </si>
  <si>
    <t>DISPOSAL OF HAZARDOUS WASTE (SITE NO. 6)</t>
  </si>
  <si>
    <t>820057</t>
  </si>
  <si>
    <t>DISPOSAL OF HAZARDOUS WASTE (SITE NO. 7)</t>
  </si>
  <si>
    <t>820058</t>
  </si>
  <si>
    <t>DISPOSAL OF HAZARDOUS WASTE (SITE NO. 8)</t>
  </si>
  <si>
    <t>820059</t>
  </si>
  <si>
    <t>DISPOSAL OF HAZARDOUS WASTE (SITE NO. 9)</t>
  </si>
  <si>
    <t>820060</t>
  </si>
  <si>
    <t>DISPOSAL OF HAZARDOUS WASTE (SITE NO. 10)</t>
  </si>
  <si>
    <t>820061</t>
  </si>
  <si>
    <t>DISPOSAL OF HAZARDOUS WASTE (SITE NO. 11)</t>
  </si>
  <si>
    <t>820062</t>
  </si>
  <si>
    <t>DISPOSAL OF HAZARDOUS WASTE (SITE NO. 12)</t>
  </si>
  <si>
    <t>820063</t>
  </si>
  <si>
    <t>DISPOSAL OF HAZARDOUS WASTE (SITE NO. 13)</t>
  </si>
  <si>
    <t>820064</t>
  </si>
  <si>
    <t>DISPOSAL OF HAZARDOUS WASTE (SITE NO. 14)</t>
  </si>
  <si>
    <t>820065</t>
  </si>
  <si>
    <t>DISPOSAL OF HAZARDOUS WASTE (SITE NO. 15)</t>
  </si>
  <si>
    <t>820066</t>
  </si>
  <si>
    <t>DISPOSAL OF HAZARDOUS WASTE (SITE NO. 3A)</t>
  </si>
  <si>
    <t>820067</t>
  </si>
  <si>
    <t>DISPOSAL OF HAZARDOUS WASTE (SITE NO. 3B)</t>
  </si>
  <si>
    <t>820071</t>
  </si>
  <si>
    <t>820072</t>
  </si>
  <si>
    <t>820073</t>
  </si>
  <si>
    <t>820074</t>
  </si>
  <si>
    <t>820076</t>
  </si>
  <si>
    <t>820077</t>
  </si>
  <si>
    <t>820091</t>
  </si>
  <si>
    <t>820092</t>
  </si>
  <si>
    <t>820095</t>
  </si>
  <si>
    <t>CATCHER SUPPORT SYSTEM</t>
  </si>
  <si>
    <t>821001</t>
  </si>
  <si>
    <t>821</t>
  </si>
  <si>
    <t>MODIFICATION OF EXISTING BRIDGE STRUCTURE (BRIDGE NO.______)</t>
  </si>
  <si>
    <t>821002</t>
  </si>
  <si>
    <t>821003</t>
  </si>
  <si>
    <t>821004</t>
  </si>
  <si>
    <t>821005</t>
  </si>
  <si>
    <t>821006</t>
  </si>
  <si>
    <t>821007</t>
  </si>
  <si>
    <t>821008</t>
  </si>
  <si>
    <t>821009</t>
  </si>
  <si>
    <t>821010</t>
  </si>
  <si>
    <t>821011</t>
  </si>
  <si>
    <t>SP &amp; 821</t>
  </si>
  <si>
    <t>821012</t>
  </si>
  <si>
    <t>821013</t>
  </si>
  <si>
    <t>821014</t>
  </si>
  <si>
    <t>821015</t>
  </si>
  <si>
    <t>821016</t>
  </si>
  <si>
    <t>821019</t>
  </si>
  <si>
    <t>MODIFICATION OF RAISED BRIDGE STRUCTURE (BR. NO.           )</t>
  </si>
  <si>
    <t>821020</t>
  </si>
  <si>
    <t>821024</t>
  </si>
  <si>
    <t>MODIFICATION OF EXISTING STRUCTURE</t>
  </si>
  <si>
    <t>821025</t>
  </si>
  <si>
    <t>RAISING EXISTING STRUCTURE (BR. NO.         )</t>
  </si>
  <si>
    <t>821026</t>
  </si>
  <si>
    <t>821027</t>
  </si>
  <si>
    <t>821028</t>
  </si>
  <si>
    <t>821029</t>
  </si>
  <si>
    <t>821030</t>
  </si>
  <si>
    <t>821031</t>
  </si>
  <si>
    <t>821032</t>
  </si>
  <si>
    <t>821060</t>
  </si>
  <si>
    <t>SHORING</t>
  </si>
  <si>
    <t>821061</t>
  </si>
  <si>
    <t>TEMPORARY SHORING (SITE NO. 1)</t>
  </si>
  <si>
    <t>821062</t>
  </si>
  <si>
    <t>TEMPORARY SHORING (SITE NO. 2)</t>
  </si>
  <si>
    <t>821071</t>
  </si>
  <si>
    <t>821072</t>
  </si>
  <si>
    <t>SHORING (SITE NO. 1)</t>
  </si>
  <si>
    <t>821073</t>
  </si>
  <si>
    <t>SHORING (SITE NO. 2)</t>
  </si>
  <si>
    <t>821074</t>
  </si>
  <si>
    <t>SHORING (SITE NO. 3)</t>
  </si>
  <si>
    <t>821075</t>
  </si>
  <si>
    <t>SHORING (SITE NO. 4)</t>
  </si>
  <si>
    <t>821076</t>
  </si>
  <si>
    <t>SHORING (SITE NO. 5)</t>
  </si>
  <si>
    <t>821077</t>
  </si>
  <si>
    <t>SHORING (SITE NO. 6)</t>
  </si>
  <si>
    <t>821078</t>
  </si>
  <si>
    <t>SHORING (SITE NO. 7)</t>
  </si>
  <si>
    <t>821079</t>
  </si>
  <si>
    <t>SHORING (SITE NO. 8)</t>
  </si>
  <si>
    <t>821080</t>
  </si>
  <si>
    <t>SHORING (SITE NO. 9)</t>
  </si>
  <si>
    <t>821081</t>
  </si>
  <si>
    <t>SHORING (SITE NO. 10)</t>
  </si>
  <si>
    <t>821082</t>
  </si>
  <si>
    <t>SHORING (SITE NO. 11)</t>
  </si>
  <si>
    <t>821084</t>
  </si>
  <si>
    <t>SHORING (SITE NO. 12)</t>
  </si>
  <si>
    <t>821086</t>
  </si>
  <si>
    <t>SHORING (SITE NO. 14)</t>
  </si>
  <si>
    <t>821089</t>
  </si>
  <si>
    <t>SHORING (WALL NO. 3)</t>
  </si>
  <si>
    <t>821090</t>
  </si>
  <si>
    <t>SHORING (WALL NO. 4)</t>
  </si>
  <si>
    <t>821092</t>
  </si>
  <si>
    <t>SHORING (WALL NO. 5)</t>
  </si>
  <si>
    <t>821093</t>
  </si>
  <si>
    <t>SHORING (WALL NO. 6)</t>
  </si>
  <si>
    <t>821096</t>
  </si>
  <si>
    <t>SHORING (WALL NO. 9)</t>
  </si>
  <si>
    <t>821098</t>
  </si>
  <si>
    <t>SHORING (WALL NO. 11)</t>
  </si>
  <si>
    <t>821101</t>
  </si>
  <si>
    <t>REPAIR OF EXISTING BENTS</t>
  </si>
  <si>
    <t>821120</t>
  </si>
  <si>
    <t>BEARING REPLACEMENT</t>
  </si>
  <si>
    <t>821130</t>
  </si>
  <si>
    <t>GRINDING CONCRETE BRIDGE DECKS</t>
  </si>
  <si>
    <t>821201</t>
  </si>
  <si>
    <t>EPOXY INJECTION CRACK REPAIR</t>
  </si>
  <si>
    <t>822001</t>
  </si>
  <si>
    <t>822</t>
  </si>
  <si>
    <t>BRIDGE DECK REPAIR</t>
  </si>
  <si>
    <t>822002</t>
  </si>
  <si>
    <t>SP &amp; 822</t>
  </si>
  <si>
    <t>822003</t>
  </si>
  <si>
    <t>822010</t>
  </si>
  <si>
    <t>BRIDGE DECK REPAIR FOR LATEX MODIFIED CONCRETE OVERLAYS</t>
  </si>
  <si>
    <t>822011</t>
  </si>
  <si>
    <t>BRIDGE DECK REPAIR FOR POLYMER OVERLAYS</t>
  </si>
  <si>
    <t>822012</t>
  </si>
  <si>
    <t>BRIDGE DECK OVERLAY</t>
  </si>
  <si>
    <t>822014</t>
  </si>
  <si>
    <t>SCARIFYING CONCRETE BRIDGE DECK</t>
  </si>
  <si>
    <t>822017</t>
  </si>
  <si>
    <t>LATEX MODIFIED CONCRETE OVERLAY (1 1/2" THICK)</t>
  </si>
  <si>
    <t>822018</t>
  </si>
  <si>
    <t>LATEX MODIFIED CONCRETE (VARIABLE DEPTH)</t>
  </si>
  <si>
    <t>822020</t>
  </si>
  <si>
    <t>POLYMER OVERLAY</t>
  </si>
  <si>
    <t>822021</t>
  </si>
  <si>
    <t>CRACK REPAIR</t>
  </si>
  <si>
    <t>822025</t>
  </si>
  <si>
    <t>PENETRATING HEALER/SEALER</t>
  </si>
  <si>
    <t>822031</t>
  </si>
  <si>
    <t>FINGER JOINT REPAIR</t>
  </si>
  <si>
    <t>822051</t>
  </si>
  <si>
    <t>STRUCTURAL HANGERS</t>
  </si>
  <si>
    <t>822053</t>
  </si>
  <si>
    <t>PIN AND HANGER REPLACEMENT</t>
  </si>
  <si>
    <t>822101</t>
  </si>
  <si>
    <t>FURNISH PPC MATERIAL</t>
  </si>
  <si>
    <t>822102</t>
  </si>
  <si>
    <t>PLACE PPC OVERLAY</t>
  </si>
  <si>
    <t>822103</t>
  </si>
  <si>
    <t>PPC BRIDGE DECK REPAIR</t>
  </si>
  <si>
    <t>901003</t>
  </si>
  <si>
    <t>NAVIGATION LIGHTING SYSTEM</t>
  </si>
  <si>
    <t>901004</t>
  </si>
  <si>
    <t>CLEARANCE GAUGES</t>
  </si>
  <si>
    <t>901006</t>
  </si>
  <si>
    <t>RIVER TRAFFIC SAFETY</t>
  </si>
  <si>
    <t>901007</t>
  </si>
  <si>
    <t>4" PVC POTABLE WATER LINE</t>
  </si>
  <si>
    <t>901009</t>
  </si>
  <si>
    <t>HORIZONTAL DIRECTIONAL DRILLING</t>
  </si>
  <si>
    <t>901012</t>
  </si>
  <si>
    <t>PERFORMANCE AND PAYMENT BONDS</t>
  </si>
  <si>
    <t>901014</t>
  </si>
  <si>
    <t>REMOVING AND REPLACING CATTLE GUARD</t>
  </si>
  <si>
    <t>901015</t>
  </si>
  <si>
    <t>STREAM TRAFFIC SAFETY</t>
  </si>
  <si>
    <t>901017</t>
  </si>
  <si>
    <t>LONGITUDINAL CRACK REPAIR</t>
  </si>
  <si>
    <t>901018</t>
  </si>
  <si>
    <t>SPALL REPAIR OF PORTLAND CEMENT CONCRETE PAVEMENT</t>
  </si>
  <si>
    <t>901019</t>
  </si>
  <si>
    <t>ENTRANCE GATES</t>
  </si>
  <si>
    <t>901021</t>
  </si>
  <si>
    <t>NATIVE STONE FOR DITCH LINER</t>
  </si>
  <si>
    <t>901022</t>
  </si>
  <si>
    <t>TREE PLANTING</t>
  </si>
  <si>
    <t>901023</t>
  </si>
  <si>
    <t>SIGN FOUNDATION</t>
  </si>
  <si>
    <t>901024</t>
  </si>
  <si>
    <t>901026</t>
  </si>
  <si>
    <t>ELECTRICAL SERVICE AND DISTRIBUTION</t>
  </si>
  <si>
    <t>901041</t>
  </si>
  <si>
    <t>MISC</t>
  </si>
  <si>
    <t>CONSULTANT SERVICES FOR RE-DESIGN</t>
  </si>
  <si>
    <t>901044</t>
  </si>
  <si>
    <t>901046</t>
  </si>
  <si>
    <t>DOCK FACILITY</t>
  </si>
  <si>
    <t>901047</t>
  </si>
  <si>
    <t>WATER VALVE ADJUSTED TO GRADE (SPECIAL)</t>
  </si>
  <si>
    <t>901048</t>
  </si>
  <si>
    <t>CEMENTITIOUS PROTECTIVE COATING</t>
  </si>
  <si>
    <t>901049</t>
  </si>
  <si>
    <t>SHRUB PLANTING</t>
  </si>
  <si>
    <t>901050</t>
  </si>
  <si>
    <t>INSPECTION LIGHTING SYSTEM</t>
  </si>
  <si>
    <t>901051</t>
  </si>
  <si>
    <t>ROADWAY AND SECURITY LIGHTING SYSTEM</t>
  </si>
  <si>
    <t>901052</t>
  </si>
  <si>
    <t>STEEL FENCE AND SECURITY GATE</t>
  </si>
  <si>
    <t>901053</t>
  </si>
  <si>
    <t>AIRWAY OBSTRUCTION LIGHTING SYSTEM</t>
  </si>
  <si>
    <t>901054</t>
  </si>
  <si>
    <t>COMPOSTED NATIVE STONE RIPRAP</t>
  </si>
  <si>
    <t>901061</t>
  </si>
  <si>
    <t>WEIGH STATION FACILITIES</t>
  </si>
  <si>
    <t>901062</t>
  </si>
  <si>
    <t>VIRTUAL WEIGH IN MOTION SYSTEM</t>
  </si>
  <si>
    <t>901063</t>
  </si>
  <si>
    <t>WEIGH IN MOTION SCALE</t>
  </si>
  <si>
    <t>901100</t>
  </si>
  <si>
    <t>SITE PREPARATION</t>
  </si>
  <si>
    <t>901101</t>
  </si>
  <si>
    <t>SITE UTILITIES</t>
  </si>
  <si>
    <t>901102</t>
  </si>
  <si>
    <t>SITE FURNISHINGS</t>
  </si>
  <si>
    <t>901103</t>
  </si>
  <si>
    <t>TEMPORARY WELCOME CENTER FACILITY</t>
  </si>
  <si>
    <t>901104</t>
  </si>
  <si>
    <t>MAINTENANCE BUILDING</t>
  </si>
  <si>
    <t>901105</t>
  </si>
  <si>
    <t>WELCOME CENTER FACILITY</t>
  </si>
  <si>
    <t>901106</t>
  </si>
  <si>
    <t>MAINTENANCE SHED</t>
  </si>
  <si>
    <t>901107</t>
  </si>
  <si>
    <t>ANIMAL PASSAGE SHELVES</t>
  </si>
  <si>
    <t>901108</t>
  </si>
  <si>
    <t>ANIMAL PASSAGE RAMPS</t>
  </si>
  <si>
    <t>901109</t>
  </si>
  <si>
    <t>L S</t>
  </si>
  <si>
    <t>MULTI-PURPOSE FACILITY</t>
  </si>
  <si>
    <t>901110</t>
  </si>
  <si>
    <t>INSPECTION FACILITIES</t>
  </si>
  <si>
    <t>901115</t>
  </si>
  <si>
    <t>ANIMAL PASSAGE SHELF FURNISH &amp; INSTALL</t>
  </si>
  <si>
    <t>901116</t>
  </si>
  <si>
    <t>ANIMAL PASSAGE SHELF REMOVE &amp; REINSTALL</t>
  </si>
  <si>
    <t>901117</t>
  </si>
  <si>
    <t>ANIMAL PASSAGE SHELF REMOVE &amp; DISPOSE</t>
  </si>
  <si>
    <t>901145</t>
  </si>
  <si>
    <t>REMOVING AND REINSTALLING STREET LIGHTS</t>
  </si>
  <si>
    <t>901147</t>
  </si>
  <si>
    <t>SURVEY MONUMENT PROTECTION</t>
  </si>
  <si>
    <t>901200</t>
  </si>
  <si>
    <t>NET-ACCESS RADIO (5.8 GHZ, 32 MBPS)</t>
  </si>
  <si>
    <t>901201</t>
  </si>
  <si>
    <t>NET-ACCESS RADIO</t>
  </si>
  <si>
    <t>901202</t>
  </si>
  <si>
    <t>NET-SUBSCRIBER RADIO</t>
  </si>
  <si>
    <t>901203</t>
  </si>
  <si>
    <t>REPEATER CABINET</t>
  </si>
  <si>
    <t>901204</t>
  </si>
  <si>
    <t>901205</t>
  </si>
  <si>
    <t>POWER ISOLATION ASSEMBLY</t>
  </si>
  <si>
    <t>901207</t>
  </si>
  <si>
    <t>TRENCH DRAIN</t>
  </si>
  <si>
    <t>901208</t>
  </si>
  <si>
    <t>MINERAL AGGREGATE BACKFILL</t>
  </si>
  <si>
    <t>901209</t>
  </si>
  <si>
    <t>REMOVE AND RECONSTRUCT ROCK WALL</t>
  </si>
  <si>
    <t>901210</t>
  </si>
  <si>
    <t>TRENCH DRAIN FOR DRIVEWAY</t>
  </si>
  <si>
    <t>901211</t>
  </si>
  <si>
    <t>#4/0 AWG BARE COPPER GROUNDING CONDUCTOR WITH APPURTENANCES</t>
  </si>
  <si>
    <t>901212</t>
  </si>
  <si>
    <t>3/4" X 10'-0" COPPERCLAD GROUND ROD WITH APPURTENANCES</t>
  </si>
  <si>
    <t>901213</t>
  </si>
  <si>
    <t>NEMA 4X STAINLESS STEEL JUNCTION BOX</t>
  </si>
  <si>
    <t>901222</t>
  </si>
  <si>
    <t>NET-SUBSCRIBER RADIO (5.8 GHZ, 32 MBPS)</t>
  </si>
  <si>
    <t>901223</t>
  </si>
  <si>
    <t>RELOCATION OF RADIO COMMUNICATIONS EQUIPMENT</t>
  </si>
  <si>
    <t>901224</t>
  </si>
  <si>
    <t>JOINT TAPE (24")</t>
  </si>
  <si>
    <t>901236</t>
  </si>
  <si>
    <t>JOINT TAPE (36")</t>
  </si>
  <si>
    <t>901237</t>
  </si>
  <si>
    <t>JOINT TAPE WITH TRENCHING (36")</t>
  </si>
  <si>
    <t>901241</t>
  </si>
  <si>
    <t>REMOVE AND REINSTALL MONUMENT</t>
  </si>
  <si>
    <t>901295</t>
  </si>
  <si>
    <t>RELOCATION OF VMS ASSEMBLY</t>
  </si>
  <si>
    <t>901296</t>
  </si>
  <si>
    <t>UPGRADE HIGHWAY ADVISORY RADIO ASSEMBLY (HAR</t>
  </si>
  <si>
    <t>901297</t>
  </si>
  <si>
    <t>HIGHWAY ADVISORY RADIO ASSEMBLY (HAR-</t>
  </si>
  <si>
    <t>901300</t>
  </si>
  <si>
    <t>VMS ROADSIDE MOUNT</t>
  </si>
  <si>
    <t>901301</t>
  </si>
  <si>
    <t>VMS ARTERIAL</t>
  </si>
  <si>
    <t>901302</t>
  </si>
  <si>
    <t>OVERHEAD VMS ASSEMBLY</t>
  </si>
  <si>
    <t>901303</t>
  </si>
  <si>
    <t>TOC SOFTWARE</t>
  </si>
  <si>
    <t>901304</t>
  </si>
  <si>
    <t>PORTABLE VMS</t>
  </si>
  <si>
    <t>901305</t>
  </si>
  <si>
    <t>YEAR</t>
  </si>
  <si>
    <t>ANNUAL MAINTENANCE</t>
  </si>
  <si>
    <t>901306</t>
  </si>
  <si>
    <t>901307</t>
  </si>
  <si>
    <t>ROADSIDE MOUNTED VMS ASSEMBLY</t>
  </si>
  <si>
    <t>901308</t>
  </si>
  <si>
    <t>OVERHEAD DMS ASSEMBLY</t>
  </si>
  <si>
    <t>901309</t>
  </si>
  <si>
    <t>OVERHEAD DDMS ASSEMBLY</t>
  </si>
  <si>
    <t>901310</t>
  </si>
  <si>
    <t>TRAFFIC BUTTONS (WHITE)</t>
  </si>
  <si>
    <t>901311</t>
  </si>
  <si>
    <t>TRAFFIC BUTTONS (YELLOW)</t>
  </si>
  <si>
    <t>901320</t>
  </si>
  <si>
    <t>LANE-USE CONTROL SIGNAL ASSEMBLY</t>
  </si>
  <si>
    <t>901401</t>
  </si>
  <si>
    <t>REMOVING JOINTS IN EXISTING ASPHALT PAVEMENT OVERLAY OF P.C.C. PAVEMENT</t>
  </si>
  <si>
    <t>901402</t>
  </si>
  <si>
    <t>REPAIRING REFLECTIVE CRACKS IN ACHM PAVEMENT</t>
  </si>
  <si>
    <t>901411</t>
  </si>
  <si>
    <t>CONCRETE JOINT TAPE (24")</t>
  </si>
  <si>
    <t>901501</t>
  </si>
  <si>
    <t>3" COMBINATION AIR RELEASE VALVE AND ENCLOSURE</t>
  </si>
  <si>
    <t>901502</t>
  </si>
  <si>
    <t>6" COMBINATION AIR RELEASE VALVE AND ENCLOSURE</t>
  </si>
  <si>
    <t>901503</t>
  </si>
  <si>
    <t>20" BUTTERFLY VALVE</t>
  </si>
  <si>
    <t>901504</t>
  </si>
  <si>
    <t>20" ADJUSTABLE PIPE ROLL (ANVIL FIGURE 177 OR APPROVED EQUAL)</t>
  </si>
  <si>
    <t>901505</t>
  </si>
  <si>
    <t>SPRING CUSHION (ANVIL FIGURE 178, SPRING NUMBER 3 OR APPROVED EQUAL)</t>
  </si>
  <si>
    <t>901506</t>
  </si>
  <si>
    <t>30" ALL STEEL ADJUSTABLE PIPE ROLL STAND (ANVIL FIGURE 274 SPECIAL OR APPROVED EQUAL)</t>
  </si>
  <si>
    <t>901507</t>
  </si>
  <si>
    <t>ARCH SPAN WATERLINE SUPPORT STRUCTURE</t>
  </si>
  <si>
    <t>901508</t>
  </si>
  <si>
    <t>20" STEEL PIPE, CEMENT-MORTAR LINED AND EPOXY COATED</t>
  </si>
  <si>
    <t>901509</t>
  </si>
  <si>
    <t>NONDESTRUCTIVE TESTING</t>
  </si>
  <si>
    <t>901510</t>
  </si>
  <si>
    <t>16" RESTRAINED JOINT DUCTILE IRON PIPE, CEMENT-MORTAR LINED, CLASS 50</t>
  </si>
  <si>
    <t>901511</t>
  </si>
  <si>
    <t>20" RESTRAINED JOINT DUCTILE IRON PIPE, CEMENT-MORTAR LINED, CLASS 50</t>
  </si>
  <si>
    <t>901514</t>
  </si>
  <si>
    <t>20" BALL JOINT DUCTILE IRON PIPE, CEMENT-MORTAR LINED, CLASS 50</t>
  </si>
  <si>
    <t>901516</t>
  </si>
  <si>
    <t>MODIFIED ROLLER SUPPORT STRUCTURE</t>
  </si>
  <si>
    <t>901517</t>
  </si>
  <si>
    <t>20" RESTRAINED JOINT DUCTILE IRON 90 DEGREE BEND</t>
  </si>
  <si>
    <t>901518</t>
  </si>
  <si>
    <t>20" RESTRAINED JOINT DUCTILE IRON 11.25 DEGREE BEND</t>
  </si>
  <si>
    <t>901519</t>
  </si>
  <si>
    <t>20" MECHANICAL JOINT DUCTILE IRON SOLID SLEEVE WITH RETAINER GLAND</t>
  </si>
  <si>
    <t>901520</t>
  </si>
  <si>
    <t>20" TO 16" RESTRAINED JOINT DUCTILE IRON REDUCER</t>
  </si>
  <si>
    <t>901521</t>
  </si>
  <si>
    <t>16" RESTRAINED JOINT DUCTILE IRON 11.25 DEGREE BEND</t>
  </si>
  <si>
    <t>901522</t>
  </si>
  <si>
    <t>16" MECHANICAL JOINT DUCTILE IRON SOLID SLEEVE WITH RETAINER GLAND</t>
  </si>
  <si>
    <t>901523</t>
  </si>
  <si>
    <t>SID INSPECTION</t>
  </si>
  <si>
    <t>901524</t>
  </si>
  <si>
    <t>ARCH SPAN FIXED CENTER SUPPORT</t>
  </si>
  <si>
    <t>901525</t>
  </si>
  <si>
    <t>APPROACH SPAN WATERLINE SUPPORT STRUCTURE</t>
  </si>
  <si>
    <t>901526</t>
  </si>
  <si>
    <t>BENT WATERLINE SUPPORT STRUCTURE</t>
  </si>
  <si>
    <t>901527</t>
  </si>
  <si>
    <t>STEEL PIPE STRAP</t>
  </si>
  <si>
    <t>901528</t>
  </si>
  <si>
    <t>20" DUCTILE IRON FL BASE 90 DEGREE BEND, LONG RADIUS</t>
  </si>
  <si>
    <t>901529</t>
  </si>
  <si>
    <t>20" DUCTILE IRON FL BASE 90 DEGREE BEND, SHORT RADIUS</t>
  </si>
  <si>
    <t>901530</t>
  </si>
  <si>
    <t>20" RESTRAINED JOINT DUCTILE IRON 45 DEGREE BEND</t>
  </si>
  <si>
    <t>902002</t>
  </si>
  <si>
    <t>PUMP STATION</t>
  </si>
  <si>
    <t>902005</t>
  </si>
  <si>
    <t>DETENTION POND CLAY LINER</t>
  </si>
  <si>
    <t>902008</t>
  </si>
  <si>
    <t>BATTERY BACKUP SYSTEM INSTALLATION</t>
  </si>
  <si>
    <t>903002</t>
  </si>
  <si>
    <t>SP &amp; 903</t>
  </si>
  <si>
    <t>IRRIGATION SYSTEM</t>
  </si>
  <si>
    <t>903160</t>
  </si>
  <si>
    <t>8" STEEL ENCASEMENT PIPE</t>
  </si>
  <si>
    <t>903161</t>
  </si>
  <si>
    <t>10" STEEL ENCASEMENT PIPE</t>
  </si>
  <si>
    <t>903162</t>
  </si>
  <si>
    <t>6" PLASTIC GRAVITY SEWER PIPE</t>
  </si>
  <si>
    <t>903163</t>
  </si>
  <si>
    <t>12" STEEL ENCASEMENT PIPE</t>
  </si>
  <si>
    <t>903164</t>
  </si>
  <si>
    <t>14" STEEL ENCASEMENT PIPE</t>
  </si>
  <si>
    <t>903173</t>
  </si>
  <si>
    <t>8" STEEL ENCASEMENT PIPE ON EXISTING PIPE</t>
  </si>
  <si>
    <t>903176</t>
  </si>
  <si>
    <t>14" STEEL ENCASEMENT PIPE ON EXISTING PIPE</t>
  </si>
  <si>
    <t>903202</t>
  </si>
  <si>
    <t>2" PVC ENCASEMENT PIPE</t>
  </si>
  <si>
    <t>903204</t>
  </si>
  <si>
    <t>4" PVC ENCASEMENT PIPE</t>
  </si>
  <si>
    <t>903206</t>
  </si>
  <si>
    <t>6" PVC ENCASEMENT PIPE</t>
  </si>
  <si>
    <t>903208</t>
  </si>
  <si>
    <t>8" PVC ENCASEMENT PIPE</t>
  </si>
  <si>
    <t>903210</t>
  </si>
  <si>
    <t>10" PVC ENCASEMENT PIPE</t>
  </si>
  <si>
    <t>903215</t>
  </si>
  <si>
    <t>15" PVC ENCASEMENT PIPE</t>
  </si>
  <si>
    <t>903302</t>
  </si>
  <si>
    <t>2" PVC SDR-17 WATER MAIN</t>
  </si>
  <si>
    <t>903303</t>
  </si>
  <si>
    <t>3" PVC SDR-17 WATER MAIN</t>
  </si>
  <si>
    <t>903304</t>
  </si>
  <si>
    <t>4" PVC SDR-17 WATER MAIN</t>
  </si>
  <si>
    <t>903312</t>
  </si>
  <si>
    <t>2" CERTA-LOC YELOMINE SDR 17</t>
  </si>
  <si>
    <t>903313</t>
  </si>
  <si>
    <t>3" CERTA-LOC YELOMINE SDR 17</t>
  </si>
  <si>
    <t>903314</t>
  </si>
  <si>
    <t>4" CERTA-LOC YELOMINE SDR 17</t>
  </si>
  <si>
    <t>903404</t>
  </si>
  <si>
    <t>4" PVC DR-18 WATER MAIN</t>
  </si>
  <si>
    <t>903406</t>
  </si>
  <si>
    <t>6" PVC DR-18 WATER MAIN</t>
  </si>
  <si>
    <t>903408</t>
  </si>
  <si>
    <t>8" PVC DR-18 WATER MAIN</t>
  </si>
  <si>
    <t>903416</t>
  </si>
  <si>
    <t>6" CERTA-LOC DR 18</t>
  </si>
  <si>
    <t>903418</t>
  </si>
  <si>
    <t>8" CERTA-LOC DR 18</t>
  </si>
  <si>
    <t>904002</t>
  </si>
  <si>
    <t>REMOVAL AND DISPOSAL OF FLUSHING HYDRANT</t>
  </si>
  <si>
    <t>904107</t>
  </si>
  <si>
    <t>6" RESTRAINED JOINT DUCTILE IRON PIPE WATER MAIN, CLASS 50</t>
  </si>
  <si>
    <t>904108</t>
  </si>
  <si>
    <t>8" DUCTILE IRON PIPE WATER MAIN, CLASS 50</t>
  </si>
  <si>
    <t>904109</t>
  </si>
  <si>
    <t>8" RESTRAINED JOINT DUCTILE IRON PIPE WATER MAIN, CLASS 50</t>
  </si>
  <si>
    <t>904116</t>
  </si>
  <si>
    <t>16" DUCTILE IRON PIPE WATER MAIN, CLASS 50</t>
  </si>
  <si>
    <t>904117</t>
  </si>
  <si>
    <t>16" RESTRAINED JOINT DUCTILE IRON PIPE WATER MAIN, CLASS 50</t>
  </si>
  <si>
    <t>904124</t>
  </si>
  <si>
    <t>24" DUCTILE IRON PIPE WATER MAIN, CLASS 50</t>
  </si>
  <si>
    <t>904125</t>
  </si>
  <si>
    <t>24" RESTRAINED JOINT DUCTILE IRON PIPE WATER MAIN, CLASS 50</t>
  </si>
  <si>
    <t>904126</t>
  </si>
  <si>
    <t>2" X 2" TAPPING SLEEVE, 2" TAPPING VALVE WITH BOX</t>
  </si>
  <si>
    <t>904127</t>
  </si>
  <si>
    <t>3" X 3" TAPPING SLEEVE, 3" TAPPING VALVE WITH BOX</t>
  </si>
  <si>
    <t>904128</t>
  </si>
  <si>
    <t>4" X 4" TAPPING SLEEVE, 4" TAPPING VALVE WITH BOX</t>
  </si>
  <si>
    <t>904129</t>
  </si>
  <si>
    <t>6" X 6" TAPPING SLEEVE, 6" TAPPING VALVE WITH BOX</t>
  </si>
  <si>
    <t>904130</t>
  </si>
  <si>
    <t>16" X 16" TAPPING SLEEVE, 16" TAPPING VALVE WITH BOX</t>
  </si>
  <si>
    <t>904131</t>
  </si>
  <si>
    <t>24" X 24" TAPPING SLEEVE, 24" TAPPING VALVE WITH BOX</t>
  </si>
  <si>
    <t>904132</t>
  </si>
  <si>
    <t>36" X 8" TAPPING SLEEVE, 8" TAPPING VALVE WITH BOX</t>
  </si>
  <si>
    <t>904133</t>
  </si>
  <si>
    <t>8" X 2" TAPPING SLEEVE, 2" TAPPING VALVE WITH BOX</t>
  </si>
  <si>
    <t>904134</t>
  </si>
  <si>
    <t>8" X 6" TAPPING SLEEVE, 6" TAPPING VALVE WITH BOX</t>
  </si>
  <si>
    <t>904135</t>
  </si>
  <si>
    <t>DUCTILE IRON PIPE WATER MAIN FITTINGS</t>
  </si>
  <si>
    <t>904136</t>
  </si>
  <si>
    <t>8" X 8" TAPPING SLEEVE, 8" TAPPING VALVE WITH BOX</t>
  </si>
  <si>
    <t>904139</t>
  </si>
  <si>
    <t>10" POLYETHYLENE ENCASEMENT PIPE</t>
  </si>
  <si>
    <t>904140</t>
  </si>
  <si>
    <t>1" POLYETHYLENE SERVICE TUBING</t>
  </si>
  <si>
    <t>904141</t>
  </si>
  <si>
    <t>2" POLYETHYLENE CASING</t>
  </si>
  <si>
    <t>904142</t>
  </si>
  <si>
    <t>2" POLYETHYLENE SERVICE TUBING</t>
  </si>
  <si>
    <t>904144</t>
  </si>
  <si>
    <t>CONCRETE THRUST COLLAR ON 8" WATER MAIN</t>
  </si>
  <si>
    <t>904145</t>
  </si>
  <si>
    <t>CONCRETE THRUST COLLAR ON 16" WATER MAIN</t>
  </si>
  <si>
    <t>904146</t>
  </si>
  <si>
    <t>CONCRETE THRUST COLLAR ON 24" WATER MAIN</t>
  </si>
  <si>
    <t>904147</t>
  </si>
  <si>
    <t>2" GATE VALVE WITH BOX</t>
  </si>
  <si>
    <t>904148</t>
  </si>
  <si>
    <t>3" GATE VALVE WITH BOX</t>
  </si>
  <si>
    <t>904149</t>
  </si>
  <si>
    <t>4" GATE VALVE WITH BOX</t>
  </si>
  <si>
    <t>904150</t>
  </si>
  <si>
    <t>6" GATE VALVE WITH BOX</t>
  </si>
  <si>
    <t>904151</t>
  </si>
  <si>
    <t>8" GATE VALVE WITH BOX</t>
  </si>
  <si>
    <t>904152</t>
  </si>
  <si>
    <t>2" GATE VALVE, THD X THD WITH BOX</t>
  </si>
  <si>
    <t>904155</t>
  </si>
  <si>
    <t>16" BUTTERFLY VALVE WITH BOX</t>
  </si>
  <si>
    <t>904156</t>
  </si>
  <si>
    <t>24" BUTTERFLY VALVE WITH BOX</t>
  </si>
  <si>
    <t>904160</t>
  </si>
  <si>
    <t>FIRE HYDRANT (3 WAY)</t>
  </si>
  <si>
    <t>904161</t>
  </si>
  <si>
    <t>SET OF GUARD POSTS FOR FIRE HYDRANT</t>
  </si>
  <si>
    <t>904162</t>
  </si>
  <si>
    <t>2" FLUSHING HYDRANT (1 WAY)</t>
  </si>
  <si>
    <t>904163</t>
  </si>
  <si>
    <t>3" FLUSHING HYDRANT (1 WAY)</t>
  </si>
  <si>
    <t>904164</t>
  </si>
  <si>
    <t>4" FLUSHING HYDRANT (2 WAY)</t>
  </si>
  <si>
    <t>904166</t>
  </si>
  <si>
    <t>6" FLUSHING HYDRANT (3 WAY)</t>
  </si>
  <si>
    <t>904170</t>
  </si>
  <si>
    <t>SINGLE WATER METER SETTING (INC. METER BOX AND SHUT OFF VALVE)</t>
  </si>
  <si>
    <t>904171</t>
  </si>
  <si>
    <t>METER BOX WITHOUT METER SETTING</t>
  </si>
  <si>
    <t>904173</t>
  </si>
  <si>
    <t>LINE STOP ON EXISTING 3" WATER MAIN</t>
  </si>
  <si>
    <t>904174</t>
  </si>
  <si>
    <t>LINE STOP ON EXISTING 4" WATER MAIN</t>
  </si>
  <si>
    <t>904176</t>
  </si>
  <si>
    <t>LINE STOP ON EXISTING 6" WATER MAIN</t>
  </si>
  <si>
    <t>904178</t>
  </si>
  <si>
    <t>LINE STOP ON EXISTING 8" WATER MAIN</t>
  </si>
  <si>
    <t>904180</t>
  </si>
  <si>
    <t>LINE STOP ON EXISTING 16" WATER MAIN</t>
  </si>
  <si>
    <t>904181</t>
  </si>
  <si>
    <t>LINE STOP ON EXISTING 24" WATER MAIN</t>
  </si>
  <si>
    <t>904182</t>
  </si>
  <si>
    <t>CUT AND CAP EXISTING WATER MAIN (2")</t>
  </si>
  <si>
    <t>904183</t>
  </si>
  <si>
    <t>CUT AND CAP EXISTING WATER MAIN (3")</t>
  </si>
  <si>
    <t>904184</t>
  </si>
  <si>
    <t>CUT AND CAP EXISTING WATER MAIN (4")</t>
  </si>
  <si>
    <t>904185</t>
  </si>
  <si>
    <t>CUT AND CAP EXISTING WATER MAIN (16")</t>
  </si>
  <si>
    <t>904186</t>
  </si>
  <si>
    <t>CUT AND CAP EXISTING WATER MAIN (24")</t>
  </si>
  <si>
    <t>904187</t>
  </si>
  <si>
    <t>CUT AND CAP EXISTING WATER MAIN (6")</t>
  </si>
  <si>
    <t>904188</t>
  </si>
  <si>
    <t>CUT AND CAP EXISTING WATER MAIN (8")</t>
  </si>
  <si>
    <t>904190</t>
  </si>
  <si>
    <t>TRACING WIRE CONNECTION PORT</t>
  </si>
  <si>
    <t>904195</t>
  </si>
  <si>
    <t>CATHODIC PROTECTION ON EXISTING 36" WATER MAIN</t>
  </si>
  <si>
    <t>904196</t>
  </si>
  <si>
    <t>8" X 3" TAPPING SLEEVE, 3" TAPPING VALVE WITH BOX</t>
  </si>
  <si>
    <t>904204</t>
  </si>
  <si>
    <t>4" PVC SCH 40 SEWER SERVICE</t>
  </si>
  <si>
    <t>904208</t>
  </si>
  <si>
    <t>8" PVC SDR-26 SEWER MAIN</t>
  </si>
  <si>
    <t>904209</t>
  </si>
  <si>
    <t>8" RESTRAINED JOINT DUCTILE IRON PIPE SEWER MAIN, CLASS 50</t>
  </si>
  <si>
    <t>904218</t>
  </si>
  <si>
    <t>4" MANHOLE RISER</t>
  </si>
  <si>
    <t>904219</t>
  </si>
  <si>
    <t>MANHOLE, 0' TO 6' DEPTH (4' DIAMETER)</t>
  </si>
  <si>
    <t>904220</t>
  </si>
  <si>
    <t>MANHOLE (4' DIAMETER)</t>
  </si>
  <si>
    <t>904221</t>
  </si>
  <si>
    <t>MANHOLE, EXTRA DEPTH, OVER 6' DEPTH (4' DIAMETER)</t>
  </si>
  <si>
    <t>904222</t>
  </si>
  <si>
    <t>MANHOLE, EXTRA DEPTH (4' DIAMETER)</t>
  </si>
  <si>
    <t>904230</t>
  </si>
  <si>
    <t>DROP MANHOLE, 0' TO 6' DEPTH (4' DIAMETER)</t>
  </si>
  <si>
    <t>904232</t>
  </si>
  <si>
    <t>DROP MANHOLE, EXTRA DEPTH (4' DIAMETER)</t>
  </si>
  <si>
    <t>904240</t>
  </si>
  <si>
    <t>DOUBLE DROP MANHOLE, 0' TO 6' DEPTH (4' DIAMETER)</t>
  </si>
  <si>
    <t>904242</t>
  </si>
  <si>
    <t>DOUBLE DROP MANHOLE, EXTRA DEPTH (4' DIAMETER)</t>
  </si>
  <si>
    <t>904250</t>
  </si>
  <si>
    <t>MANHOLE OVER EXISTING SEWER LINE, 0' TO 6' DEPTH (4' DIAMETER)</t>
  </si>
  <si>
    <t>904252</t>
  </si>
  <si>
    <t>MANHOLE OVER EXISTING SEWER LINE, EXTRA DEPTH (4' DIAMETER)</t>
  </si>
  <si>
    <t>904280</t>
  </si>
  <si>
    <t>PLUG EXISTING SANITARY SEWER (8")</t>
  </si>
  <si>
    <t>904306</t>
  </si>
  <si>
    <t>POLYETHYLENE ENCASEMENT FOR 6" AND 8" DUCTILE IRON PIPE</t>
  </si>
  <si>
    <t>904316</t>
  </si>
  <si>
    <t>POLYETHYLENE ENCASEMENT FOR 16" DUCTILE IRON PIPE</t>
  </si>
  <si>
    <t>904317</t>
  </si>
  <si>
    <t>16" STEEL CASING BY DIRECT BURY</t>
  </si>
  <si>
    <t>904318</t>
  </si>
  <si>
    <t>16" SPLIT STEEL CASING</t>
  </si>
  <si>
    <t>904324</t>
  </si>
  <si>
    <t>POLYETHYLENE ENCASEMENT FOR 24" DUCTILE IRON PIPE</t>
  </si>
  <si>
    <t>904337</t>
  </si>
  <si>
    <t>36" STEEL CASING BY DIRECT BURY</t>
  </si>
  <si>
    <t>904402</t>
  </si>
  <si>
    <t>CUT IN FITTING ON EXISTING 2" WATER MAIN</t>
  </si>
  <si>
    <t>904403</t>
  </si>
  <si>
    <t>CUT IN FITTING ON EXISTING 3" WATER MAIN</t>
  </si>
  <si>
    <t>904412</t>
  </si>
  <si>
    <t>RELOCATE EXISTING 5/8" X 3/4" WATER SERVICE 2" WATER MAIN</t>
  </si>
  <si>
    <t>904413</t>
  </si>
  <si>
    <t>RELOCATE EXISTING 5/8" X 3/4" WATER SERVICE 3" WATER MAIN</t>
  </si>
  <si>
    <t>904414</t>
  </si>
  <si>
    <t>RELOCATE EXISTING 5/8" X 3/4" WATER SERVICE 4" WATER MAIN</t>
  </si>
  <si>
    <t>904416</t>
  </si>
  <si>
    <t>RELOCATE EXISTING 5/8" X 3/4" WATER SERVICE 6" WATER MAIN</t>
  </si>
  <si>
    <t>904418</t>
  </si>
  <si>
    <t>RELOCATE EXISTING 5/8" X 3/4" WATER SERVICE 8" WATER MAIN</t>
  </si>
  <si>
    <t>904423</t>
  </si>
  <si>
    <t>RELOCATE EXISTING 5/8" X 3/4" WATER METER ON HIGH PRESSURE 2" MAIN</t>
  </si>
  <si>
    <t>904424</t>
  </si>
  <si>
    <t>RELOCATE EXISTING 5/8" X 3/4" WATER METER ON HIGH PRESSURE 4" MAIN</t>
  </si>
  <si>
    <t>904426</t>
  </si>
  <si>
    <t>RELOCATE EXISTING 5/8" X 3/4" WATER METER ON HIGH PRESSURE 6" MAIN</t>
  </si>
  <si>
    <t>904428</t>
  </si>
  <si>
    <t>RELOCATE EXISTING 5/8" X 3/4" WATER METER ON HIGH PRESSURE 8" MAIN</t>
  </si>
  <si>
    <t>904451</t>
  </si>
  <si>
    <t>RELOCATE EXISTING 1” WATER SERVICE 8” WATER MAIN</t>
  </si>
  <si>
    <t>904452</t>
  </si>
  <si>
    <t>RELOCATE EXISTING 5/8" X 3/4" WATER METER AND BACKFLOW PREVENTER ON 6" MAIN</t>
  </si>
  <si>
    <t>904453</t>
  </si>
  <si>
    <t>RELOCATE EXISTING 5/8" X 3/4" WATER METER AND PRESSURE REGULATING VALVE ON HIGH PRESSURE  6" MAIN</t>
  </si>
  <si>
    <t>904462</t>
  </si>
  <si>
    <t>RECONNECT EXISTING 5/8" X 3/4" WATER SERVICE 2" WATER MAIN</t>
  </si>
  <si>
    <t>904468</t>
  </si>
  <si>
    <t>RECONNECT EXISTING 5/8" X 3/4" WATER SERVICE 8" WATER MAIN</t>
  </si>
  <si>
    <t>904501</t>
  </si>
  <si>
    <t>ABANDON EXISTING MANHOLE</t>
  </si>
  <si>
    <t>904502</t>
  </si>
  <si>
    <t>ABANDON EXISTING VALVE</t>
  </si>
  <si>
    <t>904503</t>
  </si>
  <si>
    <t>ABANDON EXISTING WATER METER SETTING AND SERVICE LINE</t>
  </si>
  <si>
    <t>904602</t>
  </si>
  <si>
    <t>2" STATE HIGHWAY CROSSING (HDPE)</t>
  </si>
  <si>
    <t>904606</t>
  </si>
  <si>
    <t>6" STATE HIGHWAY CROSSING (HDPE)</t>
  </si>
  <si>
    <t>904608</t>
  </si>
  <si>
    <t>8" STATE HIGHWAY CROSSING (HDPE)</t>
  </si>
  <si>
    <t>904610</t>
  </si>
  <si>
    <t>10" STATE HIGHWAY CROSSING (HDPE)</t>
  </si>
  <si>
    <t>904614</t>
  </si>
  <si>
    <t>14" STATE HIGHWAY CROSSING (HDPE)</t>
  </si>
  <si>
    <t>904690</t>
  </si>
  <si>
    <t>HIGHWAY CROSSING MARKER</t>
  </si>
  <si>
    <t>904702</t>
  </si>
  <si>
    <t>2" COUNTY ROAD BORE (HDPE)</t>
  </si>
  <si>
    <t>904706</t>
  </si>
  <si>
    <t>6" COUNTY ROAD BORE (HDPE)</t>
  </si>
  <si>
    <t>904710</t>
  </si>
  <si>
    <t>10" COUNTY ROAD BORE (HDPE)</t>
  </si>
  <si>
    <t>904714</t>
  </si>
  <si>
    <t>14" COUNTY ROAD BORE (HDPE)</t>
  </si>
  <si>
    <t>904814</t>
  </si>
  <si>
    <t>14" SWAMP BORE (HDPE)</t>
  </si>
  <si>
    <t>904822</t>
  </si>
  <si>
    <t>2" MASTER METER</t>
  </si>
  <si>
    <t>904838</t>
  </si>
  <si>
    <t>8" AIR RELEASE VALVE ASSEMBLY</t>
  </si>
  <si>
    <t>904850</t>
  </si>
  <si>
    <t>4" X 45 DEGREE BEND</t>
  </si>
  <si>
    <t>904860</t>
  </si>
  <si>
    <t>8" X 4" WYE</t>
  </si>
  <si>
    <t>904870</t>
  </si>
  <si>
    <t>TRACER WIRE TEST STATION</t>
  </si>
  <si>
    <t>904871</t>
  </si>
  <si>
    <t>VALVE MARKER</t>
  </si>
  <si>
    <t>904872</t>
  </si>
  <si>
    <t>TIE EXISTING SERVICE LINE TO NEW SANITARY SEWER LINE</t>
  </si>
  <si>
    <t>904873</t>
  </si>
  <si>
    <t>30" PUSH ON JOINT DUCTILE IRON PIPE WATER MAIN, CLASS 50</t>
  </si>
  <si>
    <t>904874</t>
  </si>
  <si>
    <t>12" RESTRAINED JOINT DUCTILE IRON PIPE WATER MAIN, CLASS 50</t>
  </si>
  <si>
    <t>904875</t>
  </si>
  <si>
    <t>3" RESTRAINED JOINT PVC PIPE (YELLOWMINE)</t>
  </si>
  <si>
    <t>904876</t>
  </si>
  <si>
    <t>JACK AND BORE 48" STEEL ENCASEMENT PIPE</t>
  </si>
  <si>
    <t>904877</t>
  </si>
  <si>
    <t>JACK AND BORE 24" STEEL ENCASEMENT PIPE</t>
  </si>
  <si>
    <t>904878</t>
  </si>
  <si>
    <t>JACK AND BORE 16" STEEL ENCASEMENT PIPE</t>
  </si>
  <si>
    <t>904879</t>
  </si>
  <si>
    <t>48" STEEL ENCASEMENT PIPE (OPEN CUT METHOD)</t>
  </si>
  <si>
    <t>904880</t>
  </si>
  <si>
    <t>16" STEEL ENCASEMENT PIPE (OPEN CUT METHOD)</t>
  </si>
  <si>
    <t>904881</t>
  </si>
  <si>
    <t>EXTEND EXISTING 60" STEEL ENCASEMENT PIPE</t>
  </si>
  <si>
    <t>904882</t>
  </si>
  <si>
    <t>EXTEND EXISTING 54" STEEL ENCASEMENT PIPE</t>
  </si>
  <si>
    <t>904883</t>
  </si>
  <si>
    <t>EXTEND EXISTING 16" STEEL ENCASEMENT PIPE</t>
  </si>
  <si>
    <t>904884</t>
  </si>
  <si>
    <t>INSTALL/CUT-IN 36" X 30" DI ANCHOR TEE</t>
  </si>
  <si>
    <t>904885</t>
  </si>
  <si>
    <t>INSTALL/CUT-IN 30" X 30" DI ANCHOR TEE</t>
  </si>
  <si>
    <t>904886</t>
  </si>
  <si>
    <t>16" X 12" DIMJ ANCHOR TEE AND APPURTENANCES</t>
  </si>
  <si>
    <t>904887</t>
  </si>
  <si>
    <t>12" X 12" DIMJ ANCHOR TEE AND APPURTENANCES</t>
  </si>
  <si>
    <t>904888</t>
  </si>
  <si>
    <t>12" X 8" DIMJ ANCHOR TEE AND APPURTENANCES</t>
  </si>
  <si>
    <t>904889</t>
  </si>
  <si>
    <t>8" X 8" DIMJ ANCHOR TEE AND APPURTENANCES</t>
  </si>
  <si>
    <t>904890</t>
  </si>
  <si>
    <t>16" X 16" DI MJ TAPPING SLEEVE W/ 16" RS GATE VALVE</t>
  </si>
  <si>
    <t>904891</t>
  </si>
  <si>
    <t>12" X 12" DI MJ TAPPING SLEEVE W/ 12" RS GATE VALVE</t>
  </si>
  <si>
    <t>904892</t>
  </si>
  <si>
    <t>8" X 8" DI MJ TAPPING SLEEVE W/ 8" RS GATE VALVE</t>
  </si>
  <si>
    <t>904893</t>
  </si>
  <si>
    <t>16" X 8" SWING CONNECTION</t>
  </si>
  <si>
    <t>904894</t>
  </si>
  <si>
    <t>12" X 8" SWING CONNECTION</t>
  </si>
  <si>
    <t>904895</t>
  </si>
  <si>
    <t>30" RS INLINE GATE VALVE AND APPURTENANCES</t>
  </si>
  <si>
    <t>904896</t>
  </si>
  <si>
    <t>16" RS INLINE GATE VALVE AND APPURTENANCES</t>
  </si>
  <si>
    <t>904897</t>
  </si>
  <si>
    <t>12" RS INLINE GATE VALVE AND APPURTENANCES</t>
  </si>
  <si>
    <t>904898</t>
  </si>
  <si>
    <t>8" RS INLINE GATE VALVE AND APPURTENANCES</t>
  </si>
  <si>
    <t>904899</t>
  </si>
  <si>
    <t>30" - 90 DEGREE OR LESS DIMJ BEND</t>
  </si>
  <si>
    <t>904900</t>
  </si>
  <si>
    <t>16" - 90 DEGREE OR LESS DIMJ BEND</t>
  </si>
  <si>
    <t>904901</t>
  </si>
  <si>
    <t>12" - 90 DEGREE OR LESS DIMJ BEND</t>
  </si>
  <si>
    <t>904902</t>
  </si>
  <si>
    <t>8" - 90 DEGREE OR LESS DIMJ BEND</t>
  </si>
  <si>
    <t>904903</t>
  </si>
  <si>
    <t>12" X 8" REDUCER WITH ANCHOR COLLAR AND APPURTENANCES</t>
  </si>
  <si>
    <t>904904</t>
  </si>
  <si>
    <t>STANDARD FIRE HYDRANT ASSEMBLY (OFF 12" MAIN)</t>
  </si>
  <si>
    <t>904905</t>
  </si>
  <si>
    <t>STANDARD FIRE HYDRANT ASSEMBLY (OFF 8" MAIN)</t>
  </si>
  <si>
    <t>904906</t>
  </si>
  <si>
    <t>36" CUT AND PLUG MAIN</t>
  </si>
  <si>
    <t>904907</t>
  </si>
  <si>
    <t>30" CUT AND PLUG MAIN</t>
  </si>
  <si>
    <t>904908</t>
  </si>
  <si>
    <t>16" CUT AND PLUG MAIN</t>
  </si>
  <si>
    <t>904909</t>
  </si>
  <si>
    <t>12" CUT AND PLUG MAIN</t>
  </si>
  <si>
    <t>904910</t>
  </si>
  <si>
    <t>8" CUT AND PLUG MAIN</t>
  </si>
  <si>
    <t>904911</t>
  </si>
  <si>
    <t>16" ANCHOR COLLAR AND APPURTENANCES</t>
  </si>
  <si>
    <t>904912</t>
  </si>
  <si>
    <t>12" ANCHOR COLLAR AND APPURTENANCES</t>
  </si>
  <si>
    <t>904913</t>
  </si>
  <si>
    <t>8" ANCHOR COLLAR AND APPURTENANCES</t>
  </si>
  <si>
    <t>904914</t>
  </si>
  <si>
    <t>3" MAIN CONNECTION</t>
  </si>
  <si>
    <t>904915</t>
  </si>
  <si>
    <t>PLUG EXISTING 12" MAIN AT EXISTING TEE</t>
  </si>
  <si>
    <t>904916</t>
  </si>
  <si>
    <t>INSTALL 3" DI CAP ON NEW 3" PVC MAIN</t>
  </si>
  <si>
    <t>904917</t>
  </si>
  <si>
    <t>2" FILL CONNECTION AND APPURTENANCES</t>
  </si>
  <si>
    <t>904918</t>
  </si>
  <si>
    <t>2" BLOW-OFF/SAMPLE POINT AT END OF 12" MAIN</t>
  </si>
  <si>
    <t>904919</t>
  </si>
  <si>
    <t>2" BLOW-OFF/SAMPLE POINT AND APPURTENANCES</t>
  </si>
  <si>
    <t>904920</t>
  </si>
  <si>
    <t>1" BLOW-OFF/SAMPLE POINT AND APPURTENANCES</t>
  </si>
  <si>
    <t>904921</t>
  </si>
  <si>
    <t>5/8" METER SERVICE (SINGLE SETTING) SHORT SIDE</t>
  </si>
  <si>
    <t>904922</t>
  </si>
  <si>
    <t>1" METER SERVICE (SINGLE SETTING) SHORT SIDE</t>
  </si>
  <si>
    <t>904923</t>
  </si>
  <si>
    <t>2" METER SERVICE - SHORT SIDE</t>
  </si>
  <si>
    <t>904924</t>
  </si>
  <si>
    <t>REPLACE SS SERVICE WITH PRESSURE PIPE</t>
  </si>
  <si>
    <t>904925</t>
  </si>
  <si>
    <t>SS MAIN CROSSING WATERTIGHT ENCASE. PIPE</t>
  </si>
  <si>
    <t>904926</t>
  </si>
  <si>
    <t>CONCRETE PROTECTIVE CAP (9" U.T.)</t>
  </si>
  <si>
    <t>904927</t>
  </si>
  <si>
    <t>REMOVE EXISTING 30" DI MAIN</t>
  </si>
  <si>
    <t>904928</t>
  </si>
  <si>
    <t>HILLSIDE EROSION CONTROL</t>
  </si>
  <si>
    <t>904929</t>
  </si>
  <si>
    <t>904930</t>
  </si>
  <si>
    <t>ALL PAVED SURFACES (HIGH TRAFFIC AREAS)</t>
  </si>
  <si>
    <t>904931</t>
  </si>
  <si>
    <t>ALL PAVED SURFACES (LOW TRAFFIC AREAS)</t>
  </si>
  <si>
    <t>904932</t>
  </si>
  <si>
    <t>FILL ABANDONED MAINS W/ FLOWABLE FILL (ABANDON-IN-PLACE)</t>
  </si>
  <si>
    <t>904933</t>
  </si>
  <si>
    <t>TREE/STUMP REMOVAL AND HAUL OFF</t>
  </si>
  <si>
    <t>904934</t>
  </si>
  <si>
    <t>HARD DIGGING</t>
  </si>
  <si>
    <t>904935</t>
  </si>
  <si>
    <t>EROSION &amp; SEDIMENT CONTROL</t>
  </si>
  <si>
    <t>904936</t>
  </si>
  <si>
    <t>INSURANCE &amp; BONDS</t>
  </si>
  <si>
    <t>905001</t>
  </si>
  <si>
    <t>UNDERPASS LUMINAIRE (5,400 LUMENS, 200-WATT EQ)</t>
  </si>
  <si>
    <t>905002</t>
  </si>
  <si>
    <t>LED ROADWAY ILLUMINATION POLE (32,000 LUMENS, TWIN COBRA HEAD,SHOE BASE, 25')</t>
  </si>
  <si>
    <t>905003</t>
  </si>
  <si>
    <t>LED ROADWAY ILLUMINATION POLE (400 LUMENS, COBRA HEAD,SHOE BASE, 40')</t>
  </si>
  <si>
    <t>905004</t>
  </si>
  <si>
    <t>LED ROADWAY ILLUMINATION POLE (32,000 LUMENS, COBRA HEAD,SHOE BASE, 45')</t>
  </si>
  <si>
    <t>905005</t>
  </si>
  <si>
    <t>LED ROADWAY ILLUMINATION POLE (32,000 LUMENS, COBRA HEAD,SHOE BASE, 50')</t>
  </si>
  <si>
    <t>905006</t>
  </si>
  <si>
    <t>LED ROADWAY ILLUMINATION POLE (32,000 LUMENS, COBRA HEAD,SHOE BASE, 60')</t>
  </si>
  <si>
    <t>905007</t>
  </si>
  <si>
    <t>LED ROADWAY ILLUMINATION POLE (32,000 LUMENS, COBRA HEAD,SHOE BASE, 64')</t>
  </si>
  <si>
    <t>905008</t>
  </si>
  <si>
    <t>LED ROADWAY ILLUMINATION POLE (32,000 LUMENS, COBRA HEAD,SHOE BASE, 68')</t>
  </si>
  <si>
    <t>905009</t>
  </si>
  <si>
    <t>LED ROADWAY ILLUMINATION POLE (32,000 LUMENS, COBRA HEAD,SHOE BASE, 70')</t>
  </si>
  <si>
    <t>905010</t>
  </si>
  <si>
    <t>LED ROADWAY ILLUMINATION POLE (32,000 LUMENS, COBRA HEAD,SHOE BASE, 72')</t>
  </si>
  <si>
    <t>905011</t>
  </si>
  <si>
    <t>LED ROADWAY ILLUMINATION POLE (32,000 LUMENS, COBRA HEAD,SHOE BASE, 74')</t>
  </si>
  <si>
    <t>905065</t>
  </si>
  <si>
    <t>FLAGPOLE WITH FOUNDATION</t>
  </si>
  <si>
    <t>905115</t>
  </si>
  <si>
    <t>LED ROADWAY ILLUMINATION POLE (4,000 LUMENS, COBRA HEAD, SHOE BASE, 15')</t>
  </si>
  <si>
    <t>905120</t>
  </si>
  <si>
    <t>LED ROADWAY ILLUMINATION POLE (4,000 LUMENS, COBRA HEAD, SHOE BASE, 20')</t>
  </si>
  <si>
    <t>905125</t>
  </si>
  <si>
    <t>LED ROADWAY ILLUMINATION POLE (4,000 LUMENS, COBRA HEAD, SHOE BASE, 25')</t>
  </si>
  <si>
    <t>905200</t>
  </si>
  <si>
    <t>UNDERPASS LUMINAIRE (4,000 LUMENS)</t>
  </si>
  <si>
    <t>905201</t>
  </si>
  <si>
    <t>LED ROADWAY ILLUMINATION POLE (25,000 LUMENS, COBRA HEAD, SHOE BASE, 25')</t>
  </si>
  <si>
    <t>905202</t>
  </si>
  <si>
    <t>LED ROADWAY ILLUMINATION POLE (25,000 LUMENS, COBRA HEAD, SHOE BASE, 40')</t>
  </si>
  <si>
    <t>905203</t>
  </si>
  <si>
    <t>LED ROADWAY ILLUMINATION POLE (25,000 LUMENS, COBRA HEAD, SHOE BASE, 45')</t>
  </si>
  <si>
    <t>905204</t>
  </si>
  <si>
    <t>LED ROADWAY ILLUMINATION POLE (25,000 LUMENS, COBRA HEAD, SHOE BASE, 50')</t>
  </si>
  <si>
    <t>905205</t>
  </si>
  <si>
    <t>LED ROADWAY ILLUMINATION POLE (25,000 LUMENS, COBRA HEAD, SHOE BASE, 60')</t>
  </si>
  <si>
    <t>905206</t>
  </si>
  <si>
    <t>LED ROADWAY ILLUMINATION POLE (25,000 LUMENS, COBRA HEAD, SHOE BASE, 64')</t>
  </si>
  <si>
    <t>905207</t>
  </si>
  <si>
    <t>LED ROADWAY ILLUMINATION POLE (25,000 LUMENS, COBRA HEAD, SHOE BASE, 68')</t>
  </si>
  <si>
    <t>905208</t>
  </si>
  <si>
    <t>LED ROADWAY ILLUMINATION POLE (25,000 LUMENS, COBRA HEAD, SHOE BASE, 70')</t>
  </si>
  <si>
    <t>905209</t>
  </si>
  <si>
    <t>LED ROADWAY ILLUMINATION POLE (25,000 LUMENS, COBRA HEAD, SHOE BASE, 72')</t>
  </si>
  <si>
    <t>905210</t>
  </si>
  <si>
    <t>LED ROADWAY ILLUMINATION POLE (25,000 LUMENS, COBRA HEAD, SHOE BASE, 74')</t>
  </si>
  <si>
    <t>905301</t>
  </si>
  <si>
    <t>ROADWAY ILLUMINATION POLE (TYPE A, GROUND, 40')</t>
  </si>
  <si>
    <t>905302</t>
  </si>
  <si>
    <t>ROADWAY ILLUMINATION POLE (TYPE A, PEDESTAL, 40')</t>
  </si>
  <si>
    <t>905401</t>
  </si>
  <si>
    <t>LED ROADWAY ILLUMINATION POLE (COBRA HEAD, T-BASE, 40')</t>
  </si>
  <si>
    <t>905501</t>
  </si>
  <si>
    <t>LED ROADWAY ILLUMINATION POLE (COBRA HEAD, SHOE BASE, 40')</t>
  </si>
  <si>
    <t>906022</t>
  </si>
  <si>
    <t>TOURIST INFORMATION CENTER FACILITY</t>
  </si>
  <si>
    <t>906023</t>
  </si>
  <si>
    <t>TRUCKER-VENDING BUILDING</t>
  </si>
  <si>
    <t>906145</t>
  </si>
  <si>
    <t>INFORMATIONAL KIOSK</t>
  </si>
  <si>
    <t>906188</t>
  </si>
  <si>
    <t>PUBLIC TRANSPORTATION ADMINISTRATION FACILITY</t>
  </si>
  <si>
    <t>906203</t>
  </si>
  <si>
    <t>R.E. OFFICE</t>
  </si>
  <si>
    <t>906301</t>
  </si>
  <si>
    <t>REMOVABLE PIPE BOLLARDS</t>
  </si>
  <si>
    <t>908017</t>
  </si>
  <si>
    <t>PICNIC SHELTERS (UPGRADE EXISTING)</t>
  </si>
  <si>
    <t>908504</t>
  </si>
  <si>
    <t>SP &amp; 908</t>
  </si>
  <si>
    <t>LANDSCAPE EDGING</t>
  </si>
  <si>
    <t>908505</t>
  </si>
  <si>
    <t>EXTERIOR ELECTRICAL DISTRIBUTION</t>
  </si>
  <si>
    <t>908506</t>
  </si>
  <si>
    <t>EXTERIOR TELECOMMUNICATIONS DISTRIBUTION</t>
  </si>
  <si>
    <t>908507</t>
  </si>
  <si>
    <t>LANDSCAPING</t>
  </si>
  <si>
    <t>908508</t>
  </si>
  <si>
    <t>WIRING FOR EXTERIOR AREA CCTV</t>
  </si>
  <si>
    <t>908509</t>
  </si>
  <si>
    <t>EXTERIOR AREA LIGHTING</t>
  </si>
  <si>
    <t>908510</t>
  </si>
  <si>
    <t>LEAKING LOAD PIT AREA</t>
  </si>
  <si>
    <t>908511</t>
  </si>
  <si>
    <t>DUMPSTER SCREEN AND PAD</t>
  </si>
  <si>
    <t>908512</t>
  </si>
  <si>
    <t>PICNIC SHELTERS (EXISTING LOCATIONS)</t>
  </si>
  <si>
    <t>908513</t>
  </si>
  <si>
    <t>PICNIC SHELTERS (NEW LOCATIONS)</t>
  </si>
  <si>
    <t>908515</t>
  </si>
  <si>
    <t>PICNIC SHELTERS</t>
  </si>
  <si>
    <t>908516</t>
  </si>
  <si>
    <t>VENDING KIOSK</t>
  </si>
  <si>
    <t>908517</t>
  </si>
  <si>
    <t>SAND-OIL SEPARATOR</t>
  </si>
  <si>
    <t>911002</t>
  </si>
  <si>
    <t>MODIFYING UTILITY TUNNEL ACCESS</t>
  </si>
  <si>
    <t>911003</t>
  </si>
  <si>
    <t>LANDSLIDE REPAIR (SITE NO. 1)</t>
  </si>
  <si>
    <t>911004</t>
  </si>
  <si>
    <t>LANDSLIDE REPAIR (SITE NO. 2)</t>
  </si>
  <si>
    <t>911005</t>
  </si>
  <si>
    <t>LANDSLIDE REPAIR (SITE NO. 3)</t>
  </si>
  <si>
    <t>911006</t>
  </si>
  <si>
    <t>LANDSLIDE REPAIR (SITE NO. 4)</t>
  </si>
  <si>
    <t>911007</t>
  </si>
  <si>
    <t>LANDSLIDE REPAIR (SITE NO. 5)</t>
  </si>
  <si>
    <t>911050</t>
  </si>
  <si>
    <t>HORIZONTAL DRAIN (DRILLED)</t>
  </si>
  <si>
    <t>912319</t>
  </si>
  <si>
    <t>DOLL</t>
  </si>
  <si>
    <t>ITEM DEDUCTION</t>
  </si>
  <si>
    <t>914977</t>
  </si>
  <si>
    <t>INCENTIVE PAY FOR RIDE SMOOTHNESS</t>
  </si>
  <si>
    <t>914980</t>
  </si>
  <si>
    <t>INCENTIVE DISINCENTIVE PAY</t>
  </si>
  <si>
    <t>914981</t>
  </si>
  <si>
    <t>SITE USE</t>
  </si>
  <si>
    <t>914982</t>
  </si>
  <si>
    <t>INCENTIVE PAY FOR ACHM BINDER COURSE (TYPE 1)</t>
  </si>
  <si>
    <t>914983</t>
  </si>
  <si>
    <t>INCENTIVE PAY FOR ACHM BINDER COURSE (TYPE HT)</t>
  </si>
  <si>
    <t>914984</t>
  </si>
  <si>
    <t>INCENTIVE PAY FOR ACHM SUPERPAVE BINDER COURSE</t>
  </si>
  <si>
    <t>914985</t>
  </si>
  <si>
    <t>INCENTIVE PAY FOR ACHM SURFACE COURSE (TYPE 3)</t>
  </si>
  <si>
    <t>914986</t>
  </si>
  <si>
    <t>INCENTIVE PAY FOR ACHM SURFACE COURSE (TYPE HT)</t>
  </si>
  <si>
    <t>914987</t>
  </si>
  <si>
    <t>DP</t>
  </si>
  <si>
    <t>INCENTIVE PAY FOR SUPERPAVE SURFACE COURSE</t>
  </si>
  <si>
    <t>914993</t>
  </si>
  <si>
    <t>SMOOTHNESS INCENTIVE PAY FOR PORTLAND CEMENT CONC. PAVEMENT</t>
  </si>
  <si>
    <t>914994</t>
  </si>
  <si>
    <t>BRIDGE DECK SMOOTHNESS INCENTIVE PAY FOR CLASS S(AE) CONC.</t>
  </si>
  <si>
    <t>914995</t>
  </si>
  <si>
    <t>ITEM DEDUCTION # 1</t>
  </si>
  <si>
    <t>914996</t>
  </si>
  <si>
    <t>ITEM DEDUCTION #2</t>
  </si>
  <si>
    <t>914997</t>
  </si>
  <si>
    <t>ITEM DEDUCTION #3</t>
  </si>
  <si>
    <t>914998</t>
  </si>
  <si>
    <t>ITEM DEDUCTION #4</t>
  </si>
  <si>
    <t>914999</t>
  </si>
  <si>
    <t>ITEM DEDUCTION #5</t>
  </si>
  <si>
    <t>915001</t>
  </si>
  <si>
    <t>SP &amp; 998</t>
  </si>
  <si>
    <t>COUNTY AREA HEADQUARTERS CO____</t>
  </si>
  <si>
    <t>915005</t>
  </si>
  <si>
    <t>CONCRETE PULL BOX (TYPE 2HD) CO____</t>
  </si>
  <si>
    <t>915007</t>
  </si>
  <si>
    <t>CLASS S CONCRETE-ROADWAY CO____</t>
  </si>
  <si>
    <t>915010</t>
  </si>
  <si>
    <t>REINF. STEEL RDWY.-GRADE 60 CO____</t>
  </si>
  <si>
    <t>915013</t>
  </si>
  <si>
    <t>NON-METALLIC CONDUIT (___") CO____</t>
  </si>
  <si>
    <t>915017</t>
  </si>
  <si>
    <t>915018</t>
  </si>
  <si>
    <t>IRRIGATION MODIFICATION</t>
  </si>
  <si>
    <t>915020</t>
  </si>
  <si>
    <t>PORTLAND CEMENT CONCRETE PATCHING __" U.T. CO____</t>
  </si>
  <si>
    <t>915021</t>
  </si>
  <si>
    <t>PRIMARY DISCONNECT</t>
  </si>
  <si>
    <t>915022</t>
  </si>
  <si>
    <t>MODIFYING DROP INLET CO____</t>
  </si>
  <si>
    <t>915023</t>
  </si>
  <si>
    <t>SELECTED PIPE BACKFILL TYPE SP</t>
  </si>
  <si>
    <t>915024</t>
  </si>
  <si>
    <t>SEPTIC TANK</t>
  </si>
  <si>
    <t>915025</t>
  </si>
  <si>
    <t>AGGREGATE BASE COURSE (CLASS 7) CO____</t>
  </si>
  <si>
    <t>915027</t>
  </si>
  <si>
    <t>MAINTENANCE OF TRAFFIC CO____</t>
  </si>
  <si>
    <t>915028</t>
  </si>
  <si>
    <t>MINERAL AGGREGATE FOR ACHM SURFACE (__") CO____</t>
  </si>
  <si>
    <t>915029</t>
  </si>
  <si>
    <t>MOBILIZATION CO____</t>
  </si>
  <si>
    <t>915036</t>
  </si>
  <si>
    <t>COLD MILLING CO____</t>
  </si>
  <si>
    <t>915037</t>
  </si>
  <si>
    <t>REMOVE &amp; RELAY PIPE CULVERTS</t>
  </si>
  <si>
    <t>915041</t>
  </si>
  <si>
    <t>MECHANICAL REVISIONS</t>
  </si>
  <si>
    <t>915042</t>
  </si>
  <si>
    <t>TRANSVERSE ROLLING ASPHALT</t>
  </si>
  <si>
    <t>915043</t>
  </si>
  <si>
    <t>CONSTRUCTION PAVEMENT MARKING CO____</t>
  </si>
  <si>
    <t>915046</t>
  </si>
  <si>
    <t>THERMOPLASTIC PAVEMENT MARKING-WHITE __" CO____</t>
  </si>
  <si>
    <t>915047</t>
  </si>
  <si>
    <t>THERMOPLASTIC PAVEMENT MARKING-YELLOW __" CO____</t>
  </si>
  <si>
    <t>915049</t>
  </si>
  <si>
    <t>915056</t>
  </si>
  <si>
    <t>DOWEL BAR FOR PCCP (__"UT)</t>
  </si>
  <si>
    <t>915057</t>
  </si>
  <si>
    <t>FLOOD DAMAGE REPAIR</t>
  </si>
  <si>
    <t>915058</t>
  </si>
  <si>
    <t>CONCRETE COLLAR</t>
  </si>
  <si>
    <t>915059</t>
  </si>
  <si>
    <t>REFLECTORIZED PAINT PAVEMENT MARKING WHITE (__") CO____</t>
  </si>
  <si>
    <t>915060</t>
  </si>
  <si>
    <t>REFLECTORIZED PAINT PAVEMENT MARKING YELLOW (__") CO____</t>
  </si>
  <si>
    <t>915063</t>
  </si>
  <si>
    <t>BIAXIAL GEOGRID CO____</t>
  </si>
  <si>
    <t>915064</t>
  </si>
  <si>
    <t>EMERGENCY GENERATOR &amp; TRANSFER SWITCH CO____</t>
  </si>
  <si>
    <t>915065</t>
  </si>
  <si>
    <t>FORCED SEWER LINE EXTENSION</t>
  </si>
  <si>
    <t>915066</t>
  </si>
  <si>
    <t>MODIFICATION OF DROP INLET CO____</t>
  </si>
  <si>
    <t>915067</t>
  </si>
  <si>
    <t>MODIFYING CONCRETE TRANSITION RAIL</t>
  </si>
  <si>
    <t>915069</t>
  </si>
  <si>
    <t>REMOVE &amp; RELAY __" RC PIPE CULVERT CO____</t>
  </si>
  <si>
    <t>915070</t>
  </si>
  <si>
    <t>RESTOCKING FEE</t>
  </si>
  <si>
    <t>915071</t>
  </si>
  <si>
    <t>LANDSCAPING CO____</t>
  </si>
  <si>
    <t>915072</t>
  </si>
  <si>
    <t>REPAIR EXISTING OVERLAY CO____</t>
  </si>
  <si>
    <t>915073</t>
  </si>
  <si>
    <t>WIRE FENCE (TYPE C) CO____</t>
  </si>
  <si>
    <t>915074</t>
  </si>
  <si>
    <t>WIRE FENCE (TYPE D) CO____</t>
  </si>
  <si>
    <t>915075</t>
  </si>
  <si>
    <t>WIRE FENCE (TYPE D1) CO____</t>
  </si>
  <si>
    <t>915076</t>
  </si>
  <si>
    <t>WIRE FENCE (TYPE D2) CO____</t>
  </si>
  <si>
    <t>915077</t>
  </si>
  <si>
    <t>ITEM DEDUCTION CO____</t>
  </si>
  <si>
    <t>915080</t>
  </si>
  <si>
    <t>LANDSCAPE SODDING CO____</t>
  </si>
  <si>
    <t>915085</t>
  </si>
  <si>
    <t>REMOVAL AND DISPOSAL ASBESTOS</t>
  </si>
  <si>
    <t>915086</t>
  </si>
  <si>
    <t>IRRIGATION SYSTEM ADDITIONS</t>
  </si>
  <si>
    <t>915087</t>
  </si>
  <si>
    <t>TRAFFIC SIGNAL &amp; CONTROLLER CABINET MODIFICATION</t>
  </si>
  <si>
    <t>915088</t>
  </si>
  <si>
    <t>SURPLUS MATERIALS</t>
  </si>
  <si>
    <t>915089</t>
  </si>
  <si>
    <t>ROADWAY CONSTRUCTION CONTROL CO____</t>
  </si>
  <si>
    <t>915090</t>
  </si>
  <si>
    <t>ELECTRICAL CONDUCTORS-IN-CONDUIT, ALUMINUM 5C/00 A.W.G.</t>
  </si>
  <si>
    <t>915091</t>
  </si>
  <si>
    <t>INCENTIVE PAY ACHM SURFACE COURSE (__")</t>
  </si>
  <si>
    <t>915092</t>
  </si>
  <si>
    <t>LOCAL RADIO UPGRADE</t>
  </si>
  <si>
    <t>915093</t>
  </si>
  <si>
    <t>MASTER RADIO UPGRADE</t>
  </si>
  <si>
    <t>915094</t>
  </si>
  <si>
    <t>RELAYING CULVERT PIPE</t>
  </si>
  <si>
    <t>915095</t>
  </si>
  <si>
    <t>REMOVAL OF DEBRIS</t>
  </si>
  <si>
    <t>915097</t>
  </si>
  <si>
    <t>TEMPORARY CULVERTS</t>
  </si>
  <si>
    <t>915098</t>
  </si>
  <si>
    <t>TRAFFIC SIGNAL MAST ARM &amp; POLE WITH FOUNDATION (__') CO____</t>
  </si>
  <si>
    <t>915099</t>
  </si>
  <si>
    <t>915100</t>
  </si>
  <si>
    <t>VIDEO PROCESSOR, EDGE CARD</t>
  </si>
  <si>
    <t>915103</t>
  </si>
  <si>
    <t>STORAGE AREA</t>
  </si>
  <si>
    <t>915106</t>
  </si>
  <si>
    <t>TEMPORARY DROP INLET TOP</t>
  </si>
  <si>
    <t>915107</t>
  </si>
  <si>
    <t>AB(PG64-22) IN ACHM SURFACE COURSE (1/2") CO____</t>
  </si>
  <si>
    <t>915108</t>
  </si>
  <si>
    <t>DROP INLETS (TYPE RM) CO____</t>
  </si>
  <si>
    <t>915109</t>
  </si>
  <si>
    <t>GEOTHERMAL WELL</t>
  </si>
  <si>
    <t>915110</t>
  </si>
  <si>
    <t>TEMPORARY RELOCATION OF EXISTING SIGN CO____</t>
  </si>
  <si>
    <t>915111</t>
  </si>
  <si>
    <t>EXTERIOR AREA LIGHTING CO____</t>
  </si>
  <si>
    <t>915112</t>
  </si>
  <si>
    <t>PRIMARY DISCONNECTS</t>
  </si>
  <si>
    <t>915113</t>
  </si>
  <si>
    <t>REMOVAL AND DISPOSAL OF GAS PIPELINE</t>
  </si>
  <si>
    <t>915114</t>
  </si>
  <si>
    <t>REMOVAL AND DISPOSAL OF GAS VALVE</t>
  </si>
  <si>
    <t>915115</t>
  </si>
  <si>
    <t>TIC REVISION CO____</t>
  </si>
  <si>
    <t>915116</t>
  </si>
  <si>
    <t>SP &amp; 634</t>
  </si>
  <si>
    <t>CONCRETE COMBINATION CURB &amp; GUTTER (TYPE B-1)(__'__")</t>
  </si>
  <si>
    <t>915117</t>
  </si>
  <si>
    <t>GUTTERS</t>
  </si>
  <si>
    <t>915119</t>
  </si>
  <si>
    <t>PEDESTRIAN PUSH BUTTON POLE</t>
  </si>
  <si>
    <t>915121</t>
  </si>
  <si>
    <t>REMOVE &amp; RELAY FES FOR __" RCP CULVERT</t>
  </si>
  <si>
    <t>915123</t>
  </si>
  <si>
    <t>REMOVAL &amp; DISPOSAL OF UNREGULATED STORAGE TANK</t>
  </si>
  <si>
    <t>915125</t>
  </si>
  <si>
    <t>TRAFFIC SIGNAL HEAD, LED LENS RETROFIT - 3 SECTION, 1 WAY</t>
  </si>
  <si>
    <t>915126</t>
  </si>
  <si>
    <t>TRAFFIC SIGNAL HEAD, LED LENS RETROFIT - 5 SECTION, 1 WAY</t>
  </si>
  <si>
    <t>915127</t>
  </si>
  <si>
    <t>LUMINAIRE ARM MODIFICATION</t>
  </si>
  <si>
    <t>915129</t>
  </si>
  <si>
    <t>BRIDGE CONSTRUCTION CONTROL CO____</t>
  </si>
  <si>
    <t>915130</t>
  </si>
  <si>
    <t>CONSTRUCTION CONCRETE BARRIER MARKERS</t>
  </si>
  <si>
    <t>915131</t>
  </si>
  <si>
    <t>INCENTIVE PAY FOR ACHM BINDER COURSE (__")</t>
  </si>
  <si>
    <t>915132</t>
  </si>
  <si>
    <t>OVERHEAD SIGN STRUCTURE CO____</t>
  </si>
  <si>
    <t>915133</t>
  </si>
  <si>
    <t>PLOWABLE PAVEMENT MARKER (LENS REPLACEMENT)</t>
  </si>
  <si>
    <t>915136</t>
  </si>
  <si>
    <t>DROP INLETS (TYPE C-SP)</t>
  </si>
  <si>
    <t>915137</t>
  </si>
  <si>
    <t>DROP INLETS (TYPE E-SP)</t>
  </si>
  <si>
    <t>915141</t>
  </si>
  <si>
    <t>__" GREEN ARROW LED LENS</t>
  </si>
  <si>
    <t>915142</t>
  </si>
  <si>
    <t>__" GREEN BALL LED LENS</t>
  </si>
  <si>
    <t>915143</t>
  </si>
  <si>
    <t>__" RED BALL LED LENS</t>
  </si>
  <si>
    <t>915144</t>
  </si>
  <si>
    <t>__" YELLOW ARROW LED LENS</t>
  </si>
  <si>
    <t>915145</t>
  </si>
  <si>
    <t>__" YELLOW BALL LED LENS</t>
  </si>
  <si>
    <t>915146</t>
  </si>
  <si>
    <t>COMPACTED EMBANKMENT CO___</t>
  </si>
  <si>
    <t>915147</t>
  </si>
  <si>
    <t>DUMPED RIPRAP CO___</t>
  </si>
  <si>
    <t>915148</t>
  </si>
  <si>
    <t>GEOTEXTILE FABRIC (TYPE ___)</t>
  </si>
  <si>
    <t>915149</t>
  </si>
  <si>
    <t>PLAQUE (__" x __")</t>
  </si>
  <si>
    <t>915150</t>
  </si>
  <si>
    <t>R&amp;D RAILROAD RAILS</t>
  </si>
  <si>
    <t>915152</t>
  </si>
  <si>
    <t>REMOVAL OF TRAFFIC SIGNAL EQUIPMENT CO___</t>
  </si>
  <si>
    <t>915153</t>
  </si>
  <si>
    <t>ADDITIONAL ELASTOMERIC BEARINGS</t>
  </si>
  <si>
    <t>915154</t>
  </si>
  <si>
    <t>ALLOWANCE CO____</t>
  </si>
  <si>
    <t>915155</t>
  </si>
  <si>
    <t>COARSE AGGREGATE</t>
  </si>
  <si>
    <t>915156</t>
  </si>
  <si>
    <t>INSTALLATION OF GAS LINE</t>
  </si>
  <si>
    <t>915157</t>
  </si>
  <si>
    <t>INTERNAL VIBRATION DAMPENER(ERECTED POLE)</t>
  </si>
  <si>
    <t>915158</t>
  </si>
  <si>
    <t>INTERNAL VIBRATION DAMPENER (NOT ERECTED POLE)</t>
  </si>
  <si>
    <t>915159</t>
  </si>
  <si>
    <t>MISCELLANEOUS WORK / EQUIPMENT</t>
  </si>
  <si>
    <t>915160</t>
  </si>
  <si>
    <t>TRAFFIC SIGNAL HEAD LED, (__SECTION, __WAY) CO___</t>
  </si>
  <si>
    <t>915161</t>
  </si>
  <si>
    <t>SP &amp; 505</t>
  </si>
  <si>
    <t>REINFORCED PCC DRIVEWAY (9" U.T.)</t>
  </si>
  <si>
    <t>915162</t>
  </si>
  <si>
    <t>LOWERING YARD DRAIN</t>
  </si>
  <si>
    <t>915164</t>
  </si>
  <si>
    <t>RUMBLE STRIPS CO___</t>
  </si>
  <si>
    <t>915165</t>
  </si>
  <si>
    <t>PAINTING STRUCTURAL STEEL CO____</t>
  </si>
  <si>
    <t>915166</t>
  </si>
  <si>
    <t>AB (PG70-22) ACHM SURF (1/2") CO____</t>
  </si>
  <si>
    <t>915167</t>
  </si>
  <si>
    <t>GUIDE SIGNS - OVERHEAD MOUNTED</t>
  </si>
  <si>
    <t>915168</t>
  </si>
  <si>
    <t>MECHANICAL REBAR SPLICE</t>
  </si>
  <si>
    <t>915169</t>
  </si>
  <si>
    <t>915170</t>
  </si>
  <si>
    <t>EXTENDING POLE FOUNDATION</t>
  </si>
  <si>
    <t>915171</t>
  </si>
  <si>
    <t>REPAIR OF VMS ARTERIAL</t>
  </si>
  <si>
    <t>915172</t>
  </si>
  <si>
    <t>TRAFFIC SIGNAL MAST ARM AND POLE FOUNDATION (__')</t>
  </si>
  <si>
    <t>915173</t>
  </si>
  <si>
    <t>GUARDRAIL (TYPE A) CO#____</t>
  </si>
  <si>
    <t>915174</t>
  </si>
  <si>
    <t>STRUCTURAL STEEL SHIM PLATES</t>
  </si>
  <si>
    <t>915175</t>
  </si>
  <si>
    <t>RESHAPING &amp; GRADING SUBGRADE</t>
  </si>
  <si>
    <t>915176</t>
  </si>
  <si>
    <t>PEDESTRIAN SIGNAL LED LENS RETROFIT</t>
  </si>
  <si>
    <t>915177</t>
  </si>
  <si>
    <t>SP &amp; 605</t>
  </si>
  <si>
    <t>CONCRETE DITCH PAVING (TY B) CO____</t>
  </si>
  <si>
    <t>915179</t>
  </si>
  <si>
    <t>REMOVAL OF TRAFFIC SIGNAL HEAD</t>
  </si>
  <si>
    <t>915180</t>
  </si>
  <si>
    <t>BRIDGE DRAINS</t>
  </si>
  <si>
    <t>915181</t>
  </si>
  <si>
    <t>DUMPED RIPRAP CO____</t>
  </si>
  <si>
    <t>915182</t>
  </si>
  <si>
    <t>REMOVE &amp; REPLACE GUARDRAIL TERMINAL (TYPE 2)</t>
  </si>
  <si>
    <t>915183</t>
  </si>
  <si>
    <t>REMOVE &amp; REINSTALL EXISTING LOGO PANELS</t>
  </si>
  <si>
    <t>915185</t>
  </si>
  <si>
    <t>TEMPORARY SIGNS</t>
  </si>
  <si>
    <t>915186</t>
  </si>
  <si>
    <t>INSTALLATION OF CONTACT TANK AND CHLORINATOR</t>
  </si>
  <si>
    <t>915187</t>
  </si>
  <si>
    <t>MODIFY EXISTING INLETS</t>
  </si>
  <si>
    <t>915188</t>
  </si>
  <si>
    <t>REMOVAL AND DISPOSAL OF BOX CULVERTS CO____</t>
  </si>
  <si>
    <t>915189</t>
  </si>
  <si>
    <t>STONE BACKFILL CO____</t>
  </si>
  <si>
    <t>915190</t>
  </si>
  <si>
    <t>TRAFFIC SIGNAL CABLE (1C/8AWG)</t>
  </si>
  <si>
    <t>915192</t>
  </si>
  <si>
    <t>PORTLAND CEMENT CONCRETE BASE (__" U.T.) CO____</t>
  </si>
  <si>
    <t>915194</t>
  </si>
  <si>
    <t>BIAXIAL GEOGRID</t>
  </si>
  <si>
    <t>915195</t>
  </si>
  <si>
    <t>CONCRETE COLLAR FOR __" RCP</t>
  </si>
  <si>
    <t>915196</t>
  </si>
  <si>
    <t>CONCRETE COLLAR FOR 24" RCP</t>
  </si>
  <si>
    <t>915197</t>
  </si>
  <si>
    <t>INSTALLATION OF CONTACT TANK &amp; CHLORINATOR CO____</t>
  </si>
  <si>
    <t>915198</t>
  </si>
  <si>
    <t>REMOVAL &amp; DISPOSAL OF DUMPED RIPRAP</t>
  </si>
  <si>
    <t>915199</t>
  </si>
  <si>
    <t>REMOVAL &amp; DISPOSAL OF GARAGE</t>
  </si>
  <si>
    <t>915200</t>
  </si>
  <si>
    <t>REMOVAL &amp; DISPOSAL OF SIGN</t>
  </si>
  <si>
    <t>915202</t>
  </si>
  <si>
    <t>REMOVAL &amp; DISPOSAL OF WOOD PLANTERS</t>
  </si>
  <si>
    <t>915203</t>
  </si>
  <si>
    <t>DROP INLETS (TYPE ST) CO____</t>
  </si>
  <si>
    <t>915204</t>
  </si>
  <si>
    <t>WATER LINE CROSSING</t>
  </si>
  <si>
    <t>915206</t>
  </si>
  <si>
    <t>RESET &amp; ANCHOR EXISTING SAFETY END SECTION</t>
  </si>
  <si>
    <t>915207</t>
  </si>
  <si>
    <t>PIXLE MODULE AND ASSEMBLY</t>
  </si>
  <si>
    <t>915208</t>
  </si>
  <si>
    <t>TRAFFIC SIGNAL MAST ARM &amp; POLE WITH FOUNDATION (64'-54')</t>
  </si>
  <si>
    <t>915209</t>
  </si>
  <si>
    <t>ANTENNA SUPPORT (T-BASE,__") CO____</t>
  </si>
  <si>
    <t>915210</t>
  </si>
  <si>
    <t>RELOCATION OF TRAFFIC SIGNAL EQUIPMENT CO____</t>
  </si>
  <si>
    <t>915211</t>
  </si>
  <si>
    <t>SYSTEM LOCAL CONTROLLER TS 2 (8 PHASES) CO____</t>
  </si>
  <si>
    <t>915212</t>
  </si>
  <si>
    <t>TRAFFIC SIGNAL HEAD MODIFICATION CO____</t>
  </si>
  <si>
    <t>915213</t>
  </si>
  <si>
    <t>TRAFFIC SIGNAL HEAD RECONFIGURATION</t>
  </si>
  <si>
    <t>915214</t>
  </si>
  <si>
    <t>VEHICLE DETECTOR-RACK MOUNT CO____</t>
  </si>
  <si>
    <t>915215</t>
  </si>
  <si>
    <t>MODIFY TRAFFIC SIGNAL HEADS</t>
  </si>
  <si>
    <t>915216</t>
  </si>
  <si>
    <t>REMOVAL &amp; DISPOSAL OF CONCRETE WASTE</t>
  </si>
  <si>
    <t>915217</t>
  </si>
  <si>
    <t>TRAFFIC SIGNAL MODIFICATIONS CO____</t>
  </si>
  <si>
    <t>915220</t>
  </si>
  <si>
    <t>ADVANCE WARNING ARROW PANEL CO____</t>
  </si>
  <si>
    <t>915221</t>
  </si>
  <si>
    <t>CONCRETE BARRIER WALL (PARAPET TYPE SP) CO____</t>
  </si>
  <si>
    <t>915222</t>
  </si>
  <si>
    <t>JUNCTION BOX/PIPE UNDERDRAIN CONNECTION</t>
  </si>
  <si>
    <t>915223</t>
  </si>
  <si>
    <t>PORTABLE CHANGEABLE MESSAGE SIGN CO____</t>
  </si>
  <si>
    <t>915224</t>
  </si>
  <si>
    <t>SAWING PORTLAND CEMENT CONCRETE BASE</t>
  </si>
  <si>
    <t>915225</t>
  </si>
  <si>
    <t>SIGNS CO____</t>
  </si>
  <si>
    <t>915226</t>
  </si>
  <si>
    <t>ST DROP INLET/BARRIER WALL FOOTING CONNECTION</t>
  </si>
  <si>
    <t>915227</t>
  </si>
  <si>
    <t>TRAFFIC DRUMS CO____</t>
  </si>
  <si>
    <t>915228</t>
  </si>
  <si>
    <t>CONCRETE COMBINATION CURB &amp; GUTTER (TYPE A) (__'__") CO____</t>
  </si>
  <si>
    <t>915229</t>
  </si>
  <si>
    <t>JOINT SEALING OF EXPANSION JOINTS</t>
  </si>
  <si>
    <t>915230</t>
  </si>
  <si>
    <t>SP &amp; 815</t>
  </si>
  <si>
    <t>MEMBRANE WATERPROOFING (TYPE A)</t>
  </si>
  <si>
    <t>915232</t>
  </si>
  <si>
    <t>UNDERCUT BACKFILL (SPECIAL)</t>
  </si>
  <si>
    <t>915233</t>
  </si>
  <si>
    <t>PROJECT PREPARATION</t>
  </si>
  <si>
    <t>915234</t>
  </si>
  <si>
    <t>5 PHASE POLE MOUNTED CABINET WITH DETECTOR RACK</t>
  </si>
  <si>
    <t>915235</t>
  </si>
  <si>
    <t>ENTRANCE GATES CO____</t>
  </si>
  <si>
    <t>915236</t>
  </si>
  <si>
    <t>MINERAL AGGREGATE IN ASPHALT SURFACE TREATMENT (CLASS __)CO_</t>
  </si>
  <si>
    <t>915237</t>
  </si>
  <si>
    <t>REMOVAL &amp; DISPOSAL OF PIPE CULVERTS CO____</t>
  </si>
  <si>
    <t>915238</t>
  </si>
  <si>
    <t>__" UNDERDRAIN CO___</t>
  </si>
  <si>
    <t>915239</t>
  </si>
  <si>
    <t>REMOVE &amp; REINSTALL UNDERDRAIN OUTLET PROTECTORS</t>
  </si>
  <si>
    <t>915242</t>
  </si>
  <si>
    <t>FLOWABLE SELECT MATERIAL CO____</t>
  </si>
  <si>
    <t>915243</t>
  </si>
  <si>
    <t>915244</t>
  </si>
  <si>
    <t>REMOVAL &amp; DISPOSAL OF PIPE CULVERT CO#____</t>
  </si>
  <si>
    <t>915245</t>
  </si>
  <si>
    <t>915246</t>
  </si>
  <si>
    <t>TEE MOUNT OVERHEAD SIGN STRUCTURE (            ) CO ____</t>
  </si>
  <si>
    <t>915247</t>
  </si>
  <si>
    <t>TRAFFIC SIGNAL MODIFICATION II</t>
  </si>
  <si>
    <t>915248</t>
  </si>
  <si>
    <t>REMOVAL AND DISPOSAL OF CONCRETE WATER VAULT AND VALVE</t>
  </si>
  <si>
    <t>915249</t>
  </si>
  <si>
    <t>REPAIR FIBER OPTIC CABLE</t>
  </si>
  <si>
    <t>915250</t>
  </si>
  <si>
    <t>SPECIAL SEEDING CO____</t>
  </si>
  <si>
    <t>915251</t>
  </si>
  <si>
    <t>STRUCTURAL STEEL IN BEAM SPANS (M270-GR50W) CO____</t>
  </si>
  <si>
    <t>915252</t>
  </si>
  <si>
    <t>915254</t>
  </si>
  <si>
    <t>REMOVAL &amp; DISPOSAL OF ASPHALT &amp; CONC PAVEMENT FOR PATCHING</t>
  </si>
  <si>
    <t>915256</t>
  </si>
  <si>
    <t>PIPE CULVERT CLEANOUT</t>
  </si>
  <si>
    <t>915257</t>
  </si>
  <si>
    <t>REPAIR OF TRAFFIC SIGNAL SYSTEM</t>
  </si>
  <si>
    <t>915259</t>
  </si>
  <si>
    <t>WATTLE (__")</t>
  </si>
  <si>
    <t>915260</t>
  </si>
  <si>
    <t>WATTLE(__")</t>
  </si>
  <si>
    <t>915261</t>
  </si>
  <si>
    <t>CONTRACT TERMINATION COSTS</t>
  </si>
  <si>
    <t>915262</t>
  </si>
  <si>
    <t>REMOVAL &amp; DISPOSAL OF SEWER LIFT STATION</t>
  </si>
  <si>
    <t>915263</t>
  </si>
  <si>
    <t>WIRELESS PRE-EMPTION SYSTEM INSTALLATION</t>
  </si>
  <si>
    <t>915264</t>
  </si>
  <si>
    <t>915265</t>
  </si>
  <si>
    <t>ACHM MIX DESIGN CHANGE CO____</t>
  </si>
  <si>
    <t>915266</t>
  </si>
  <si>
    <t>CONTRACT ADJUSTMENT</t>
  </si>
  <si>
    <t>915267</t>
  </si>
  <si>
    <t>MODIFY TRAFFIC SIGNAL POWER SUPPLY</t>
  </si>
  <si>
    <t>915268</t>
  </si>
  <si>
    <t>STONE BACKFILL (SPECIAL)</t>
  </si>
  <si>
    <t>915270</t>
  </si>
  <si>
    <t>MODIFY EXISTING WING WALLS</t>
  </si>
  <si>
    <t>915273</t>
  </si>
  <si>
    <t>SIGN STRUCTURE MODIFICATIONS CO____</t>
  </si>
  <si>
    <t>915276</t>
  </si>
  <si>
    <t>BARRICADES (TYPE __ ) LEFT IN PLACE</t>
  </si>
  <si>
    <t>915277</t>
  </si>
  <si>
    <t>INSTALL &amp; LEAVE IN PLACE BARRICADES (TYPE __ )</t>
  </si>
  <si>
    <t>915278</t>
  </si>
  <si>
    <t>INSTALL &amp; LEAVE IN PLACE SIGNS</t>
  </si>
  <si>
    <t>915279</t>
  </si>
  <si>
    <t>INSTALL &amp; LEAVE IN PLACE TRAFFIC DRUMS</t>
  </si>
  <si>
    <t>915280</t>
  </si>
  <si>
    <t>INSTALL &amp; LEAVE IN PLACE VERTICAL PANELS</t>
  </si>
  <si>
    <t>915281</t>
  </si>
  <si>
    <t>REMOVAL &amp; DISPOSAL OF TELEPHONE VAULT</t>
  </si>
  <si>
    <t>915282</t>
  </si>
  <si>
    <t>SP &amp; 713</t>
  </si>
  <si>
    <t>915283</t>
  </si>
  <si>
    <t>ELECTRICAL CONDUCTORS IN CONDUIT (1C/4)</t>
  </si>
  <si>
    <t>915284</t>
  </si>
  <si>
    <t>FENCE REMOVED &amp; RECONSTRUCTED CO____</t>
  </si>
  <si>
    <t>915285</t>
  </si>
  <si>
    <t>REMOVAL &amp; DISPOSAL OF DEBRIS</t>
  </si>
  <si>
    <t>915286</t>
  </si>
  <si>
    <t>SP &amp; 716</t>
  </si>
  <si>
    <t>REMOVE &amp; RELOCATE SERVICE POLE</t>
  </si>
  <si>
    <t>915287</t>
  </si>
  <si>
    <t>915288</t>
  </si>
  <si>
    <t>EMBANKMENT BACKFILL</t>
  </si>
  <si>
    <t>915289</t>
  </si>
  <si>
    <t>REPAIR OF EXISTING POLE ASSEMBLY</t>
  </si>
  <si>
    <t>915290</t>
  </si>
  <si>
    <t>VEHICLE DETECTOR RACK (___CHANNEL)</t>
  </si>
  <si>
    <t>915291</t>
  </si>
  <si>
    <t>REMOVAL AND DISPOSAL OF RAILROAD TRACK</t>
  </si>
  <si>
    <t>915292</t>
  </si>
  <si>
    <t>SEEDING CO____</t>
  </si>
  <si>
    <t>915293</t>
  </si>
  <si>
    <t>SYSTEM LOCAL CONTROLLER TS 2-TYPE 2 (__PHASES) CO___</t>
  </si>
  <si>
    <t>915294</t>
  </si>
  <si>
    <t>SEDIMENT REMOVAL &amp; DISPOSAL CO___</t>
  </si>
  <si>
    <t>915297</t>
  </si>
  <si>
    <t>REPAIR OF PARAPET RAIL</t>
  </si>
  <si>
    <t>915298</t>
  </si>
  <si>
    <t>OFF-SITE GEOPHYSICAL TESTING</t>
  </si>
  <si>
    <t>915299</t>
  </si>
  <si>
    <t>DROP INLETS ADJUSTED TO GRADE CO____</t>
  </si>
  <si>
    <t>915300</t>
  </si>
  <si>
    <t>LUMINAIRE ARM (____')</t>
  </si>
  <si>
    <t>915301</t>
  </si>
  <si>
    <t>PAVEMENT REPAIR OVER CULVERTS CO____</t>
  </si>
  <si>
    <t>915303</t>
  </si>
  <si>
    <t>915304</t>
  </si>
  <si>
    <t>ROCK BUTTRESS (SPECIAL)</t>
  </si>
  <si>
    <t>915305</t>
  </si>
  <si>
    <t>SLURRY DISPLACEMENT DRILLED SHAFT (84" DIA)(5'-15' DEPTH)</t>
  </si>
  <si>
    <t>915306</t>
  </si>
  <si>
    <t>TRAFFIC SIGNAL MODIFICATION III</t>
  </si>
  <si>
    <t>915307</t>
  </si>
  <si>
    <t>TRAFFIC SIGNAL POLE FOUNDATION MODIFICATION</t>
  </si>
  <si>
    <t>915309</t>
  </si>
  <si>
    <t>CABINET BASE EXTENSION</t>
  </si>
  <si>
    <t>915310</t>
  </si>
  <si>
    <t>HEADWALL AND WINGWALL CO____</t>
  </si>
  <si>
    <t>915311</t>
  </si>
  <si>
    <t>REMOVAL OF EXISTING BRIDGE STRUCTURE (SITE 1) CO____</t>
  </si>
  <si>
    <t>915312</t>
  </si>
  <si>
    <t>TRAFFIC SIGNAL MAST ARM EXTENSION (___')</t>
  </si>
  <si>
    <t>915313</t>
  </si>
  <si>
    <t>AB(PG76-22) IN ACHM SURFACE COURSE (1/2") CO____</t>
  </si>
  <si>
    <t>915318</t>
  </si>
  <si>
    <t>MA IN ACHM SURFACE COURSE (1/2") CO____</t>
  </si>
  <si>
    <t>915319</t>
  </si>
  <si>
    <t>SP &amp; 401</t>
  </si>
  <si>
    <t>TACK COAT CO___</t>
  </si>
  <si>
    <t>915320</t>
  </si>
  <si>
    <t>UNCLASSIFIED EXCAVATION CO___</t>
  </si>
  <si>
    <t>915321</t>
  </si>
  <si>
    <t>GEOTEXTILE FABRIC (TYPE__) CO____</t>
  </si>
  <si>
    <t>915323</t>
  </si>
  <si>
    <t>CONCRETE ISLAND CO____</t>
  </si>
  <si>
    <t>915326</t>
  </si>
  <si>
    <t>SSSP604</t>
  </si>
  <si>
    <t>TEMPORARY CONSTRUCTION PAVEMENT MARKINGS (CROSSWALKS __")</t>
  </si>
  <si>
    <t>915327</t>
  </si>
  <si>
    <t>915328</t>
  </si>
  <si>
    <t>MAST ARM MODIFICATION</t>
  </si>
  <si>
    <t>915329</t>
  </si>
  <si>
    <t>REPAIR OF EXISTING POLE ASSEMBLY CO____</t>
  </si>
  <si>
    <t>915330</t>
  </si>
  <si>
    <t>RETROFIT GUARDRAIL</t>
  </si>
  <si>
    <t>915331</t>
  </si>
  <si>
    <t>ADVANCED TRAFFIC MANAGEMENT SYSTEM LICENSE UPGRADE III</t>
  </si>
  <si>
    <t>915332</t>
  </si>
  <si>
    <t>MODIFIED WIRE ROPE SAFETY FENCE</t>
  </si>
  <si>
    <t>915333</t>
  </si>
  <si>
    <t>RAISED PAVEMENT MARKER (TYPE I)</t>
  </si>
  <si>
    <t>915334</t>
  </si>
  <si>
    <t>RAISED PAVEMENT MARKER (TYPE II)</t>
  </si>
  <si>
    <t>915335</t>
  </si>
  <si>
    <t>WIRE ROPE SAFETY FENCE CO___</t>
  </si>
  <si>
    <t>915336</t>
  </si>
  <si>
    <t>915337</t>
  </si>
  <si>
    <t>PREFORMED DETECTOR LOOP (__'x__')CO___</t>
  </si>
  <si>
    <t>915338</t>
  </si>
  <si>
    <t>PREFORMED DETECTOR LOOP (__'X__',Q)CO___</t>
  </si>
  <si>
    <t>915339</t>
  </si>
  <si>
    <t>TRAFFIC SIGNAL POLE MODIFICATION</t>
  </si>
  <si>
    <t>915340</t>
  </si>
  <si>
    <t>INCENTIVE PAY FOR RIDE SMOOTHNESS (CONCRETE)</t>
  </si>
  <si>
    <t>915341</t>
  </si>
  <si>
    <t>INCENTIVE PAY FOR RIDE SMOOTHNESS (ASPHALT)</t>
  </si>
  <si>
    <t>915342</t>
  </si>
  <si>
    <t>LANE USE DISINCENTIVE</t>
  </si>
  <si>
    <t>915343</t>
  </si>
  <si>
    <t>DROP INLET BACK OPENINGS</t>
  </si>
  <si>
    <t>915344</t>
  </si>
  <si>
    <t>IMPROVE EXISTING DRIVEWAY CO____</t>
  </si>
  <si>
    <t>915345</t>
  </si>
  <si>
    <t>LED TRAFFIC SIGNAL HEAD SITE UPGRADE</t>
  </si>
  <si>
    <t>915346</t>
  </si>
  <si>
    <t>PORTLAND CEMENT CONCRETE DRIVEWAY CO____</t>
  </si>
  <si>
    <t>915347</t>
  </si>
  <si>
    <t>TRAFFIC SIGNAL MODIFICATION - I</t>
  </si>
  <si>
    <t>915348</t>
  </si>
  <si>
    <t>ELECTRICAL CONDUCTORS-IN-CONDUIT (1C/8 A.W.G.) CO___</t>
  </si>
  <si>
    <t>915350</t>
  </si>
  <si>
    <t>REMOVAL &amp; DISPOSAL OF OVERHEAD SIGN STRUCTURE FOUNDATION</t>
  </si>
  <si>
    <t>915351</t>
  </si>
  <si>
    <t>SERVICE POINT ASSEMBLY WITH SUPPLEMENTAL GROUNDING ARRAY</t>
  </si>
  <si>
    <t>915352</t>
  </si>
  <si>
    <t>TRAFFIC SIGNAL CABINET MODIFICATION</t>
  </si>
  <si>
    <t>915353</t>
  </si>
  <si>
    <t>RELOCATION OF OVERHEAD SIGN STRUCTURE</t>
  </si>
  <si>
    <t>915354</t>
  </si>
  <si>
    <t>SETTLEMENT AGREEMENT</t>
  </si>
  <si>
    <t>915356</t>
  </si>
  <si>
    <t>REMOVAL AND DISPOSAL OF YARD DRAINS</t>
  </si>
  <si>
    <t>915357</t>
  </si>
  <si>
    <t>RIPRAP CO____</t>
  </si>
  <si>
    <t>915359</t>
  </si>
  <si>
    <t>DRILLING AND BLASTING LEFT IN PLACE</t>
  </si>
  <si>
    <t>915360</t>
  </si>
  <si>
    <t>REMOVAL AND DISPOSAL OF PIPE CULVERTS CO____</t>
  </si>
  <si>
    <t>915361</t>
  </si>
  <si>
    <t>THICKENED SLAB</t>
  </si>
  <si>
    <t>915362</t>
  </si>
  <si>
    <t>CAVE SEAL</t>
  </si>
  <si>
    <t>915363</t>
  </si>
  <si>
    <t>ELECTRICAL CONDUCTORS -IN-CONDUIT (3C/6 A.W.G. W/GROUND)</t>
  </si>
  <si>
    <t>915364</t>
  </si>
  <si>
    <t>ELECTRICAL CONDUCTORS-IN-CONDUIT (3C/12 A.W.G. W/GROUND)</t>
  </si>
  <si>
    <t>915365</t>
  </si>
  <si>
    <t>LUMINAIRE ASSEMBLY CO____</t>
  </si>
  <si>
    <t>915366</t>
  </si>
  <si>
    <t>LUMINAIRE ASSEMBLY-BRIDGE MOUNTED (__")</t>
  </si>
  <si>
    <t>915367</t>
  </si>
  <si>
    <t>LUMINAIRE ASSEMBLY-GROUND MOUNTED (__")</t>
  </si>
  <si>
    <t>915368</t>
  </si>
  <si>
    <t>METAL BRIDGE RAILING (TYPE H) CO____</t>
  </si>
  <si>
    <t>915369</t>
  </si>
  <si>
    <t>PREBORING CO____</t>
  </si>
  <si>
    <t>915370</t>
  </si>
  <si>
    <t>915371</t>
  </si>
  <si>
    <t>TEXTURE WALL TREATMENT CO____</t>
  </si>
  <si>
    <t>915372</t>
  </si>
  <si>
    <t>VALUE ENGINEERING PROPOSAL CO____</t>
  </si>
  <si>
    <t>915373</t>
  </si>
  <si>
    <t>TRAFFIC SIGNAL PEDESTAL POLE WITH FOUNDATION CO____</t>
  </si>
  <si>
    <t>915374</t>
  </si>
  <si>
    <t>ASPHALT PATCHING OF EXISTING DRIVEWAYS AND PAVEMENT</t>
  </si>
  <si>
    <t>915375</t>
  </si>
  <si>
    <t>REMOVAL AND DISPOSAL OF VIDEO CAMERA</t>
  </si>
  <si>
    <t>915376</t>
  </si>
  <si>
    <t>915377</t>
  </si>
  <si>
    <t>FORCE ACCOUNT WORK</t>
  </si>
  <si>
    <t>915378</t>
  </si>
  <si>
    <t>FORCE ACCOUNT WORK CO____</t>
  </si>
  <si>
    <t>915379</t>
  </si>
  <si>
    <t>REPLACE MILEAGE NUMERALS</t>
  </si>
  <si>
    <t>915382</t>
  </si>
  <si>
    <t>PRICE ADJUSTMENT FOR RIDE SMOOTHNESS</t>
  </si>
  <si>
    <t>915384</t>
  </si>
  <si>
    <t>REINFORCING STEEL MODIFICATION</t>
  </si>
  <si>
    <t>915386</t>
  </si>
  <si>
    <t>SEDIMENT LOGS (__")</t>
  </si>
  <si>
    <t>915387</t>
  </si>
  <si>
    <t>UNREINFORCED RETAINING WALL CO____</t>
  </si>
  <si>
    <t>915388</t>
  </si>
  <si>
    <t>MODIFY RETAINING WALL</t>
  </si>
  <si>
    <t>915389</t>
  </si>
  <si>
    <t>ATMS SERVER MODIFICATION III</t>
  </si>
  <si>
    <t>915390</t>
  </si>
  <si>
    <t>BRIDGE DRAIN MODIFICATION</t>
  </si>
  <si>
    <t>915391</t>
  </si>
  <si>
    <t>E-NET/SERIAL TERMINAL SERVER (4 PORT)</t>
  </si>
  <si>
    <t>915392</t>
  </si>
  <si>
    <t>ETHERNET SWITCH, T100 HARDENED (4 PORT)</t>
  </si>
  <si>
    <t>915393</t>
  </si>
  <si>
    <t>MISCELLANEOUS CONCRETE WORK CO#____</t>
  </si>
  <si>
    <t>915395</t>
  </si>
  <si>
    <t>NET/RATIO P/P 5.8G/54MB</t>
  </si>
  <si>
    <t>915396</t>
  </si>
  <si>
    <t>ROCK DITCH LINER CO___</t>
  </si>
  <si>
    <t>915397</t>
  </si>
  <si>
    <t>VIDEO ENCODER, 4 PORT</t>
  </si>
  <si>
    <t>915398</t>
  </si>
  <si>
    <t>VIDEO ENCODER, SINGLE PORT</t>
  </si>
  <si>
    <t>915399</t>
  </si>
  <si>
    <t>DROP INLETS (TYPE C) CO____</t>
  </si>
  <si>
    <t>915400</t>
  </si>
  <si>
    <t>SP &amp; 415</t>
  </si>
  <si>
    <t>915401</t>
  </si>
  <si>
    <t>ROCK FILTER DAM</t>
  </si>
  <si>
    <t>915402</t>
  </si>
  <si>
    <t>TRAFFIC SIGNAL POLE (RELOCATION) CO____</t>
  </si>
  <si>
    <t>915403</t>
  </si>
  <si>
    <t>LIBRARY SIGN</t>
  </si>
  <si>
    <t>915404</t>
  </si>
  <si>
    <t>RETAINING WALL CO____</t>
  </si>
  <si>
    <t>915405</t>
  </si>
  <si>
    <t>REPAIR ASPHALT SHOULDER CO____</t>
  </si>
  <si>
    <t>915406</t>
  </si>
  <si>
    <t>___" GATE VALVE AND BOX</t>
  </si>
  <si>
    <t>915407</t>
  </si>
  <si>
    <t>ROCK FILL CO____</t>
  </si>
  <si>
    <t>915408</t>
  </si>
  <si>
    <t>REPAIR BRIDGE MOUNTED SIGN SUPPORT SYSTEM</t>
  </si>
  <si>
    <t>915409</t>
  </si>
  <si>
    <t>SAW CUTTING ACHM PAVEMENT</t>
  </si>
  <si>
    <t>915410</t>
  </si>
  <si>
    <t>IRRIGATION/SPRINKLER SYSTEM RELOCATION AND REPAIR</t>
  </si>
  <si>
    <t>915411</t>
  </si>
  <si>
    <t>SOLID SODDING CO____</t>
  </si>
  <si>
    <t>915412</t>
  </si>
  <si>
    <t>R&amp;D DUMPED RIPRAP</t>
  </si>
  <si>
    <t>915413</t>
  </si>
  <si>
    <t>24" X 36" HEAVY DUTY QUAZITE PULL BOX</t>
  </si>
  <si>
    <t>915414</t>
  </si>
  <si>
    <t>RELOCATION OF 18" REINFORCED CONCRETE PIPE CULVERT</t>
  </si>
  <si>
    <t>915415</t>
  </si>
  <si>
    <t>SHEET PILES (CZ-17)</t>
  </si>
  <si>
    <t>915416</t>
  </si>
  <si>
    <t>ACCELERATION COST</t>
  </si>
  <si>
    <t>915417</t>
  </si>
  <si>
    <t>SLIDE REPAIR</t>
  </si>
  <si>
    <t>915418</t>
  </si>
  <si>
    <t>TEMPORARY SILT DIKE</t>
  </si>
  <si>
    <t>915419</t>
  </si>
  <si>
    <t>SP &amp; 633</t>
  </si>
  <si>
    <t>CONCRETE WALKS CO____</t>
  </si>
  <si>
    <t>915421</t>
  </si>
  <si>
    <t>DROP INLET (TYPE SPECIAL) CO____</t>
  </si>
  <si>
    <t>915422</t>
  </si>
  <si>
    <t>915424</t>
  </si>
  <si>
    <t>VIDEO DETECTOR RELOCATION (LOCATION ___)</t>
  </si>
  <si>
    <t>915425</t>
  </si>
  <si>
    <t>__" CONDUIT</t>
  </si>
  <si>
    <t>915426</t>
  </si>
  <si>
    <t>WIRELESS DETECTION SYSTEM</t>
  </si>
  <si>
    <t>915429</t>
  </si>
  <si>
    <t>ITERIS VERSA CAM SYSTEM</t>
  </si>
  <si>
    <t>915430</t>
  </si>
  <si>
    <t>RELOCATE &amp; LEAVE IN PLACE PRECAST CONCRETE BARRIER WALL</t>
  </si>
  <si>
    <t>915431</t>
  </si>
  <si>
    <t>GROUND WIRE TO ANTENNA</t>
  </si>
  <si>
    <t>915432</t>
  </si>
  <si>
    <t>915433</t>
  </si>
  <si>
    <t>GUARDRAIL REPAIR</t>
  </si>
  <si>
    <t>915434</t>
  </si>
  <si>
    <t>915435</t>
  </si>
  <si>
    <t>MODIFICATIONS TO STRUCTURAL STEEL (BR. NO. ______)</t>
  </si>
  <si>
    <t>915436</t>
  </si>
  <si>
    <t>SECONDARY CONTAINMENT SYSTEM</t>
  </si>
  <si>
    <t>915437</t>
  </si>
  <si>
    <t>SMART MONITOR</t>
  </si>
  <si>
    <t>915438</t>
  </si>
  <si>
    <t>TEMPORARY SURFACE CASING (EXCESS OF 10' &amp; NOT MORE THAN 30')</t>
  </si>
  <si>
    <t>915439</t>
  </si>
  <si>
    <t>TRAFFIC TIMER UNIT-SPEC</t>
  </si>
  <si>
    <t>915440</t>
  </si>
  <si>
    <t>PAY TELEPHONE CONDUIT AND WIRING</t>
  </si>
  <si>
    <t>915441</t>
  </si>
  <si>
    <t>ATCS MODIFICATION</t>
  </si>
  <si>
    <t>915442</t>
  </si>
  <si>
    <t>ELECTRICAL WORK CO____</t>
  </si>
  <si>
    <t>915443</t>
  </si>
  <si>
    <t>FURNISHING AND INSTALLING TILING</t>
  </si>
  <si>
    <t>915444</t>
  </si>
  <si>
    <t>FORCED SEWER LINE UPGRADE</t>
  </si>
  <si>
    <t>915445</t>
  </si>
  <si>
    <t>GROUTED GABIONS</t>
  </si>
  <si>
    <t>915446</t>
  </si>
  <si>
    <t>IRRIGATION/SPRINKLER SYSTEM REPAIR CO____</t>
  </si>
  <si>
    <t>915447</t>
  </si>
  <si>
    <t>TEMPORARY CRASH CUSHION</t>
  </si>
  <si>
    <t>915448</t>
  </si>
  <si>
    <t>TEMPORARY CRASH CUSHION (REPAIR)</t>
  </si>
  <si>
    <t>915449</t>
  </si>
  <si>
    <t>714</t>
  </si>
  <si>
    <t>TRAFFIC SIGNAL MAST ARM &amp; POLE WITH FOUNDATION (__'-__')</t>
  </si>
  <si>
    <t>915450</t>
  </si>
  <si>
    <t>SP &amp; 608</t>
  </si>
  <si>
    <t>___" TEMPORARY CULVERT</t>
  </si>
  <si>
    <t>915451</t>
  </si>
  <si>
    <t>___" X ___" TEMPORARY CULVERT</t>
  </si>
  <si>
    <t>915452</t>
  </si>
  <si>
    <t>ASPHALT IN AST (CRS-2L)</t>
  </si>
  <si>
    <t>915453</t>
  </si>
  <si>
    <t>TEMPORARY SHORING CO____</t>
  </si>
  <si>
    <t>915454</t>
  </si>
  <si>
    <t>ELECTRIC COOKTOP</t>
  </si>
  <si>
    <t>915455</t>
  </si>
  <si>
    <t>IT ROOM ELECTRICAL MODIFICATIONS</t>
  </si>
  <si>
    <t>915456</t>
  </si>
  <si>
    <t>MAST ARM EXTENSION (___')</t>
  </si>
  <si>
    <t>915457</t>
  </si>
  <si>
    <t>PRECAST REINFORCED CONCRETE BOX CULVERT (__' X __') CO___</t>
  </si>
  <si>
    <t>915458</t>
  </si>
  <si>
    <t>ADA PED PUSHBUTTON ASSEMBLY</t>
  </si>
  <si>
    <t>915459</t>
  </si>
  <si>
    <t>FAMILY RESTROOM HVAC MODIFICATIONS</t>
  </si>
  <si>
    <t>915461</t>
  </si>
  <si>
    <t>MASONRY WATERPROOFING</t>
  </si>
  <si>
    <t>915462</t>
  </si>
  <si>
    <t>REVISION 1-LAB &amp; STORAGE ROOM MODIFICATIONS</t>
  </si>
  <si>
    <t>915463</t>
  </si>
  <si>
    <t>DETOUR BRIDGE REPAIR</t>
  </si>
  <si>
    <t>915464</t>
  </si>
  <si>
    <t>LOOP WIRE - CLASS III (2C/#16)</t>
  </si>
  <si>
    <t>915465</t>
  </si>
  <si>
    <t>915467</t>
  </si>
  <si>
    <t>AGGREGATE BASE COURSE PAYMENT</t>
  </si>
  <si>
    <t>915469</t>
  </si>
  <si>
    <t>MATERIALS CARRYING CHARGE</t>
  </si>
  <si>
    <t>915470</t>
  </si>
  <si>
    <t>SITE UTILITIES I</t>
  </si>
  <si>
    <t>915471</t>
  </si>
  <si>
    <t>SITE UTILITIES II</t>
  </si>
  <si>
    <t>915472</t>
  </si>
  <si>
    <t>BARRICADES (TYPE ___)</t>
  </si>
  <si>
    <t>915473</t>
  </si>
  <si>
    <t>915476</t>
  </si>
  <si>
    <t>ROADWAY ILLUMINATION HD PULL BOX</t>
  </si>
  <si>
    <t>915477</t>
  </si>
  <si>
    <t>FURNISHING &amp; INSTALLING WORK ZONE INFORMATION SYSTEM CO___</t>
  </si>
  <si>
    <t>915478</t>
  </si>
  <si>
    <t>DOOR HARDWARE CHANGES</t>
  </si>
  <si>
    <t>915479</t>
  </si>
  <si>
    <t>MODIFICATION OF BRIDGE REINFORCING STEEL</t>
  </si>
  <si>
    <t>915480</t>
  </si>
  <si>
    <t>NON METALLIC CONDUIT (___")</t>
  </si>
  <si>
    <t>915481</t>
  </si>
  <si>
    <t>REMOVE AND RELAY PIPE CULVERTS</t>
  </si>
  <si>
    <t>915482</t>
  </si>
  <si>
    <t>THERMOPLASTIC PAVEMENT MARKINGS (___")</t>
  </si>
  <si>
    <t>915483</t>
  </si>
  <si>
    <t>WORK STATION</t>
  </si>
  <si>
    <t>915484</t>
  </si>
  <si>
    <t>ACCELERATED WORK CO____</t>
  </si>
  <si>
    <t>915485</t>
  </si>
  <si>
    <t>ELECTRICAL CONDUCTORS-IN-CONDUIT (4C/6 A.W.G.)</t>
  </si>
  <si>
    <t>915486</t>
  </si>
  <si>
    <t>TEMPORARY PAVING (CONCRETE __" U.T.)</t>
  </si>
  <si>
    <t>915487</t>
  </si>
  <si>
    <t>CAMERA ASSEMBLY CO____</t>
  </si>
  <si>
    <t>915488</t>
  </si>
  <si>
    <t>REPAIR OF EXISTING TIMBER PILING</t>
  </si>
  <si>
    <t>915489</t>
  </si>
  <si>
    <t>TRAFFIC SIGNAL REPAIR CO____</t>
  </si>
  <si>
    <t>915490</t>
  </si>
  <si>
    <t>WATER AND SEWER SERVICE</t>
  </si>
  <si>
    <t>915491</t>
  </si>
  <si>
    <t>LUMINAIRE POLE REMOVAL CO#____</t>
  </si>
  <si>
    <t>915492</t>
  </si>
  <si>
    <t>AREA HEADQUARTERS MODIFICATIONS CO____</t>
  </si>
  <si>
    <t>915493</t>
  </si>
  <si>
    <t>PILE ANCHORAGE</t>
  </si>
  <si>
    <t>915494</t>
  </si>
  <si>
    <t>REMOVAL OF PERMANENT PAVEMENT MARKINGS ( __")</t>
  </si>
  <si>
    <t>915495</t>
  </si>
  <si>
    <t>HIGH MAST ILLUMINATION ASSEMBLY REMOVAL AND DISPOSAL CO____</t>
  </si>
  <si>
    <t>915496</t>
  </si>
  <si>
    <t>BOX CULVERT MODIFICATIONS</t>
  </si>
  <si>
    <t>915497</t>
  </si>
  <si>
    <t>ILLUMINATION MODIFICATION</t>
  </si>
  <si>
    <t>915498</t>
  </si>
  <si>
    <t>LOOP WIRE CLASS III (2C/16 AWG)(_' X _')</t>
  </si>
  <si>
    <t>915499</t>
  </si>
  <si>
    <t>MAINTENANCE STAINING</t>
  </si>
  <si>
    <t>915500</t>
  </si>
  <si>
    <t>POLYMER MODIFIED CATIONIC EMULSIFIED ASPHALT (CRS-1P)</t>
  </si>
  <si>
    <t>915501</t>
  </si>
  <si>
    <t>REMOVAL &amp; DISPOSAL OF RETAINING WALL</t>
  </si>
  <si>
    <t>915503</t>
  </si>
  <si>
    <t>CONCRETE BARRIER WALL (MEDIAN TYPE A) CO___</t>
  </si>
  <si>
    <t>915504</t>
  </si>
  <si>
    <t>915505</t>
  </si>
  <si>
    <t>FLOOD DAMAGE PREVENTION CO____</t>
  </si>
  <si>
    <t>915507</t>
  </si>
  <si>
    <t>TREE WELLS</t>
  </si>
  <si>
    <t>915508</t>
  </si>
  <si>
    <t>BRIDGE CAP ENHANCEMENT</t>
  </si>
  <si>
    <t>915509</t>
  </si>
  <si>
    <t>__' GALVANIZED STEEL CHAIN LINK FENCE (MODIFIED)</t>
  </si>
  <si>
    <t>915510</t>
  </si>
  <si>
    <t>ROADWAY ILLUMINATION POLE REMOVAL AND DISPOSAL</t>
  </si>
  <si>
    <t>915511</t>
  </si>
  <si>
    <t>ACTUATED CONTROLLER - INSTALL ONLY</t>
  </si>
  <si>
    <t>915512</t>
  </si>
  <si>
    <t>VIDEO DETECTOR - INSTALL ONLY</t>
  </si>
  <si>
    <t>915513</t>
  </si>
  <si>
    <t>WORK ZONE INFORMATION SYSTEM - DISINCENTIVE</t>
  </si>
  <si>
    <t>915514</t>
  </si>
  <si>
    <t>__" TEMPORARY CULVERT CO___</t>
  </si>
  <si>
    <t>915515</t>
  </si>
  <si>
    <t>REMOVE AND DISPOSE BURIED TANKS</t>
  </si>
  <si>
    <t>915517</t>
  </si>
  <si>
    <t>REMOVAL &amp; DISPOSAL OF IMPACT ATTENUATOR</t>
  </si>
  <si>
    <t>915519</t>
  </si>
  <si>
    <t>REMOVE AND DISPOSE OF WASTE EXCAVATION</t>
  </si>
  <si>
    <t>915520</t>
  </si>
  <si>
    <t>INSTALL GUIDE SIGNS</t>
  </si>
  <si>
    <t>915521</t>
  </si>
  <si>
    <t>NOISE BARRIER WALL (NO. 1) MODIFICATIONS CO____</t>
  </si>
  <si>
    <t>915522</t>
  </si>
  <si>
    <t>HIGH MAST ILLUMINATION ASSEMBLY WITH CAMERA (150'-8 LUMINAIRE) (HRC-040-18-277) CO#____</t>
  </si>
  <si>
    <t>915523</t>
  </si>
  <si>
    <t>HIGH MAST ILLUMINATION ASSEMBLY WITH CAMERA (150'-8 LUMINAIRE) (HRC-040-18-279) CO#____</t>
  </si>
  <si>
    <t>915524</t>
  </si>
  <si>
    <t>REPAIR OVERHEAD CANTILEVER SIGN SUPPORT SYSTEM</t>
  </si>
  <si>
    <t>915525</t>
  </si>
  <si>
    <t>REMOVAL AND DISPOSAL OF CONCRETE RIPRAP CO____</t>
  </si>
  <si>
    <t>915527</t>
  </si>
  <si>
    <t>HVAC REVISIONS</t>
  </si>
  <si>
    <t>915528</t>
  </si>
  <si>
    <t>HIGH PERFORMANCE MARKING TAPE WHITE (12")</t>
  </si>
  <si>
    <t>915529</t>
  </si>
  <si>
    <t>SOIL STABILIZATION CO____</t>
  </si>
  <si>
    <t>915530</t>
  </si>
  <si>
    <t>LOOP WIRING CLASS III (2C/16 A.W.G.) (__' X __')</t>
  </si>
  <si>
    <t>915531</t>
  </si>
  <si>
    <t>TRANSFORMER RELOCATION</t>
  </si>
  <si>
    <t>915532</t>
  </si>
  <si>
    <t>REMOVING AND REPLACING DUMPED RIPRAP</t>
  </si>
  <si>
    <t>915533</t>
  </si>
  <si>
    <t>OVERHEAD SIGN FOOTING MODIFICATION</t>
  </si>
  <si>
    <t>915534</t>
  </si>
  <si>
    <t>PARAPET RAIL ENHANCEMENTS</t>
  </si>
  <si>
    <t>915535</t>
  </si>
  <si>
    <t>REMOVAL &amp; DISPOSAL OF BARRIER WALL CO____</t>
  </si>
  <si>
    <t>915536</t>
  </si>
  <si>
    <t>CONCRETE BARRIER WALL (MEDIAN TYPE SPECIAL) CO___</t>
  </si>
  <si>
    <t>915537</t>
  </si>
  <si>
    <t>MODIFYING NOISE BARRIER WALL PANELS CO____</t>
  </si>
  <si>
    <t>915538</t>
  </si>
  <si>
    <t>FIBER WRAP REPAIR</t>
  </si>
  <si>
    <t>915539</t>
  </si>
  <si>
    <t>POLYURETHANE FOR RAISING &amp; UNDERSEALING</t>
  </si>
  <si>
    <t>915540</t>
  </si>
  <si>
    <t>LOCATE EXISTING PIPE CULVERT CROSS DRAIN CO____</t>
  </si>
  <si>
    <t>915541</t>
  </si>
  <si>
    <t>PERMANENT ENCASEMENT</t>
  </si>
  <si>
    <t>915542</t>
  </si>
  <si>
    <t>DUAL MODE MASTER/LOCAL CONTROLLER UPGRADE</t>
  </si>
  <si>
    <t>915543</t>
  </si>
  <si>
    <t>PEDESTAL TYPE SERVICE POINT ASSEMBLY (_ CIRCUITS)CO___</t>
  </si>
  <si>
    <t>915544</t>
  </si>
  <si>
    <t>WALLPACK LUMINAIRE (150W H.P.S.)</t>
  </si>
  <si>
    <t>915545</t>
  </si>
  <si>
    <t>CONCRETE WALKS (TY SPECIAL) CO____</t>
  </si>
  <si>
    <t>915546</t>
  </si>
  <si>
    <t>REMOVE &amp; RELOCATE 30" STEEL CULVERT WITH FLOODGATES</t>
  </si>
  <si>
    <t>915548</t>
  </si>
  <si>
    <t>REMOVE &amp; RELAY DROP INLETS (TYPE RM)</t>
  </si>
  <si>
    <t>915550</t>
  </si>
  <si>
    <t>FURNISHING BROADBAND INTERNET SERVICE</t>
  </si>
  <si>
    <t>915551</t>
  </si>
  <si>
    <t>MODIFYING ELASTOMERIC BEARING PADS</t>
  </si>
  <si>
    <t>915552</t>
  </si>
  <si>
    <t>DRILLED SHAFT EXCAVATION CO____</t>
  </si>
  <si>
    <t>915553</t>
  </si>
  <si>
    <t>REMOVE &amp; REINSTALL GUARDRAIL TERMINAL (TYPE 2)</t>
  </si>
  <si>
    <t>915554</t>
  </si>
  <si>
    <t>ETHERNET SWITCH, T1000 HARDENED (8 PORT)</t>
  </si>
  <si>
    <t>915555</t>
  </si>
  <si>
    <t>SAWING EXISTING CONCRETE PAVEMENT</t>
  </si>
  <si>
    <t>915556</t>
  </si>
  <si>
    <t>REMOVE &amp; RELOCATE CONTROLLER CABINET &amp; FOUNDATION</t>
  </si>
  <si>
    <t>915557</t>
  </si>
  <si>
    <t>SHORING LEFT IN PLACE</t>
  </si>
  <si>
    <t>915558</t>
  </si>
  <si>
    <t>REMOVE AND REPLACE LANE CLOSURE</t>
  </si>
  <si>
    <t>915559</t>
  </si>
  <si>
    <t>STANDARD SIGN FOOTING MODIFICATIONS</t>
  </si>
  <si>
    <t>915560</t>
  </si>
  <si>
    <t>CREW LOCKER MODIFICATIONS</t>
  </si>
  <si>
    <t>915561</t>
  </si>
  <si>
    <t>CHARPY V-NOTCH IMPACT TEST</t>
  </si>
  <si>
    <t>915562</t>
  </si>
  <si>
    <t>TRAFFIC CONTROL SUPERVISOR CO____</t>
  </si>
  <si>
    <t>915563</t>
  </si>
  <si>
    <t>FALLEN TREE REMOVAL</t>
  </si>
  <si>
    <t>915564</t>
  </si>
  <si>
    <t>POWDER COATED FINISH OF OVERHEAD COILING ASSEMBLY</t>
  </si>
  <si>
    <t>915565</t>
  </si>
  <si>
    <t>NATURAL GAS DISTRIBUTION LINE MODIFICATION</t>
  </si>
  <si>
    <t>915566</t>
  </si>
  <si>
    <t>FIRE EXTINGUISHER CABINETS AND FIRE EXTINGUISHERS</t>
  </si>
  <si>
    <t>915567</t>
  </si>
  <si>
    <t>STORAGE ROOM MODIFICATIONS</t>
  </si>
  <si>
    <t>915568</t>
  </si>
  <si>
    <t>FULL DEPTH REPAIR</t>
  </si>
  <si>
    <t>915569</t>
  </si>
  <si>
    <t>BROADBAND INTERNET SERVICE EQUIPMENT</t>
  </si>
  <si>
    <t>915570</t>
  </si>
  <si>
    <t>FOUNDATION PROTECTION RIPRAP CO____</t>
  </si>
  <si>
    <t>915571</t>
  </si>
  <si>
    <t>FENCE REPAIR</t>
  </si>
  <si>
    <t>915573</t>
  </si>
  <si>
    <t>ELASTOMERIC BEARINGS CO____</t>
  </si>
  <si>
    <t>915574</t>
  </si>
  <si>
    <t>SERVICE STATION EXHAUST FAN-402 MODIFICATIONS</t>
  </si>
  <si>
    <t>915575</t>
  </si>
  <si>
    <t>MATERIALS LABORATORY EMERGENCY EYEWASH/SHOWER</t>
  </si>
  <si>
    <t>915576</t>
  </si>
  <si>
    <t>MODIFY STRUCTURAL STEEL</t>
  </si>
  <si>
    <t>915577</t>
  </si>
  <si>
    <t>REMOVE &amp; REINSTALL SAFETY END SECTIONS</t>
  </si>
  <si>
    <t>915578</t>
  </si>
  <si>
    <t>CONCRETE MIX DESIGN REVISION CO____</t>
  </si>
  <si>
    <t>915579</t>
  </si>
  <si>
    <t>DISTRICT MATERIALS LAB CABINET MODIFICATIONS</t>
  </si>
  <si>
    <t>915580</t>
  </si>
  <si>
    <t>BRIDGE END JOINT REPAIR</t>
  </si>
  <si>
    <t>915581</t>
  </si>
  <si>
    <t>SP &amp; 614</t>
  </si>
  <si>
    <t>CONCRETE SPILLWAY (TYPE D4)</t>
  </si>
  <si>
    <t>915582</t>
  </si>
  <si>
    <t>COMMUNICATIONS SYSTEM ADDITIONS</t>
  </si>
  <si>
    <t>915583</t>
  </si>
  <si>
    <t>SAFETY EDGE</t>
  </si>
  <si>
    <t>915584</t>
  </si>
  <si>
    <t>TEMPORARY FILL</t>
  </si>
  <si>
    <t>915585</t>
  </si>
  <si>
    <t>ELECTRICAL CONDUCTORS-IN-CONDUIT, COPPER (_C/__), AWG, EGC)</t>
  </si>
  <si>
    <t>915587</t>
  </si>
  <si>
    <t>REMOVE AND RELOCATE SUPPORT POLE</t>
  </si>
  <si>
    <t>915588</t>
  </si>
  <si>
    <t>FREIGHT</t>
  </si>
  <si>
    <t>915589</t>
  </si>
  <si>
    <t>PORTLAND CEMENT CONCRETE PAVEMENT (VARIABLE THICKNESS)</t>
  </si>
  <si>
    <t>915590</t>
  </si>
  <si>
    <t>REMOVAL OF RUMBLE STRIPS (CO__)</t>
  </si>
  <si>
    <t>915591</t>
  </si>
  <si>
    <t>COMPACTED EMBANKMENT (CO __)</t>
  </si>
  <si>
    <t>915592</t>
  </si>
  <si>
    <t>MATERIALS LAB WORK ISLAND</t>
  </si>
  <si>
    <t>915593</t>
  </si>
  <si>
    <t>PORTABLE TRAFFIC SIGNAL SYSTEM-ACTUATED</t>
  </si>
  <si>
    <t>915594</t>
  </si>
  <si>
    <t>TRAFFIC SIGNAL LENS, LED (__"_________) (MATERIAL ONLY)</t>
  </si>
  <si>
    <t>915595</t>
  </si>
  <si>
    <t>915596</t>
  </si>
  <si>
    <t>REMOVE AND REPLACE WIRE ROPE SAFETY FENCE</t>
  </si>
  <si>
    <t>915597</t>
  </si>
  <si>
    <t>BROADBAND RADIO</t>
  </si>
  <si>
    <t>915598</t>
  </si>
  <si>
    <t>PORTLAND CEMENT CONCRETE PAVEMENT SHOULDER (__" UNIFORM THICKNESS)</t>
  </si>
  <si>
    <t>915600</t>
  </si>
  <si>
    <t>915601</t>
  </si>
  <si>
    <t>EMERGENCY BACKUP LOCAL RADIO (E-NET 5.8)</t>
  </si>
  <si>
    <t>915602</t>
  </si>
  <si>
    <t>RUMBLE STRIPS (CO__)</t>
  </si>
  <si>
    <t>915603</t>
  </si>
  <si>
    <t>STAGE REVISION COSTS</t>
  </si>
  <si>
    <t>915604</t>
  </si>
  <si>
    <t>ANCHOR BOLT REPAIR</t>
  </si>
  <si>
    <t>915605</t>
  </si>
  <si>
    <t>DRILLED SHAFT (__"DIAMETER)(5'-15')</t>
  </si>
  <si>
    <t>915606</t>
  </si>
  <si>
    <t>REMOVE AND RELOCATE STEEL OVERHEAD SIGN STRUCTURE (OH _)</t>
  </si>
  <si>
    <t>915607</t>
  </si>
  <si>
    <t>CONTRACT ADJUSTMENT (CO__)</t>
  </si>
  <si>
    <t>915608</t>
  </si>
  <si>
    <t>INTERIOR SECURITY CAMERAS</t>
  </si>
  <si>
    <t>915609</t>
  </si>
  <si>
    <t>REMOVAL AND DISPOSAL OF VARIABLE MESSAGE SIGN ASSEMBLY</t>
  </si>
  <si>
    <t>915610</t>
  </si>
  <si>
    <t>SPILL CONTROL PLAN</t>
  </si>
  <si>
    <t>915611</t>
  </si>
  <si>
    <t>SPILL RESPONSE CONTRACTOR</t>
  </si>
  <si>
    <t>915612</t>
  </si>
  <si>
    <t>BIO-DEGRADABLE OIL IN VIBRATORY HAMMER</t>
  </si>
  <si>
    <t>915613</t>
  </si>
  <si>
    <t>MALFUNCTION MANAGEMENT UNIT UPGRADE (CO__)</t>
  </si>
  <si>
    <t>915614</t>
  </si>
  <si>
    <t>915615</t>
  </si>
  <si>
    <t>915616</t>
  </si>
  <si>
    <t>ADDITIONAL BUILDING AND SITE LIGHTS</t>
  </si>
  <si>
    <t>915617</t>
  </si>
  <si>
    <t>LOADING RAMP</t>
  </si>
  <si>
    <t>915618</t>
  </si>
  <si>
    <t>BRIDGE CAP MODIFICATION</t>
  </si>
  <si>
    <t>915620</t>
  </si>
  <si>
    <t>ANCHOR BOLTS CO___</t>
  </si>
  <si>
    <t>915621</t>
  </si>
  <si>
    <t>RUMBLE STRIPES</t>
  </si>
  <si>
    <t>915622</t>
  </si>
  <si>
    <t>SECURE COMPUTER ROOM MODIFICATIONS</t>
  </si>
  <si>
    <t>915623</t>
  </si>
  <si>
    <t>ADMINISTRATION BUILDING __ MODIFICATIONS</t>
  </si>
  <si>
    <t>915624</t>
  </si>
  <si>
    <t>TEMPORARY BIKE TRAIL</t>
  </si>
  <si>
    <t>915625</t>
  </si>
  <si>
    <t>TEXTURED COATING FINISH (CO__)</t>
  </si>
  <si>
    <t>915626</t>
  </si>
  <si>
    <t>MODIFICATION OF SHORING</t>
  </si>
  <si>
    <t>915627</t>
  </si>
  <si>
    <t>BRIDGE CAP MODIFICATION (CO__)</t>
  </si>
  <si>
    <t>915628</t>
  </si>
  <si>
    <t>SPECIAL SECOND SEEDING CO____</t>
  </si>
  <si>
    <t>915629</t>
  </si>
  <si>
    <t>BRIDGE ANALYSIS</t>
  </si>
  <si>
    <t>915630</t>
  </si>
  <si>
    <t>BASE REPLACEMENT</t>
  </si>
  <si>
    <t>915631</t>
  </si>
  <si>
    <t>_' STEEL CHAIN LINK FENCE (CO __)</t>
  </si>
  <si>
    <t>915632</t>
  </si>
  <si>
    <t>ADMINISTRATION BUILDING VAV ELECTRICAL MODIFICATIONS</t>
  </si>
  <si>
    <t>915633</t>
  </si>
  <si>
    <t>WIRE ROPE SAFETY FENCE ANCHORS</t>
  </si>
  <si>
    <t>915634</t>
  </si>
  <si>
    <t>R.E. OFFICE CABINETS</t>
  </si>
  <si>
    <t>915635</t>
  </si>
  <si>
    <t>ENERGY SAVER INSULATION SYSTEM</t>
  </si>
  <si>
    <t>915636</t>
  </si>
  <si>
    <t>ELECTRICAL MODIFICATIONS</t>
  </si>
  <si>
    <t>915637</t>
  </si>
  <si>
    <t>915638</t>
  </si>
  <si>
    <t>WIRE FENCE (TYPE __) SPECIAL</t>
  </si>
  <si>
    <t>915639</t>
  </si>
  <si>
    <t>OVERHEAD SIGN STRUCTURE MODIFICATIONS</t>
  </si>
  <si>
    <t>915640</t>
  </si>
  <si>
    <t>SHEET PILE MODIFICATIONS</t>
  </si>
  <si>
    <t>915641</t>
  </si>
  <si>
    <t>OIL/WATER SEPARATOR TANK</t>
  </si>
  <si>
    <t>915642</t>
  </si>
  <si>
    <t>BRIDGE LIGHTING</t>
  </si>
  <si>
    <t>915643</t>
  </si>
  <si>
    <t>__' SLIDING CANTILEVER GATE</t>
  </si>
  <si>
    <t>915644</t>
  </si>
  <si>
    <t>SITE USE (A+B)</t>
  </si>
  <si>
    <t>915645</t>
  </si>
  <si>
    <t>SITE USE (A+C)</t>
  </si>
  <si>
    <t>915646</t>
  </si>
  <si>
    <t>ADMINISTRATION BUILDING STOREROOM FLOOR SEALING</t>
  </si>
  <si>
    <t>915647</t>
  </si>
  <si>
    <t>ADDITIONAL ELECTRICAL CONDUCTOR WIRE TO DISTRICT EQUIPMENT WASH BUILDING</t>
  </si>
  <si>
    <t>915648</t>
  </si>
  <si>
    <t>COPPER TELEPHONE CABLE</t>
  </si>
  <si>
    <t>915649</t>
  </si>
  <si>
    <t>AIR COMPRESSOR - 1101 ELECTRICAL SUPPLY MODIFICATIONS</t>
  </si>
  <si>
    <t>915650</t>
  </si>
  <si>
    <t>EXHAUST FAN-1103,1104,1106 ELECTRICAL SUPPLY MODIFICATIONS</t>
  </si>
  <si>
    <t>915651</t>
  </si>
  <si>
    <t>ETHERNET TO SERIAL PORT SERVER (__ PORT)</t>
  </si>
  <si>
    <t>915652</t>
  </si>
  <si>
    <t>LOCAL RADIO (E-NET __) WITH ANTENNA</t>
  </si>
  <si>
    <t>915653</t>
  </si>
  <si>
    <t>MASTER RADIO (E-NET __) WITH ANTENNA</t>
  </si>
  <si>
    <t>915654</t>
  </si>
  <si>
    <t>EMERGENCY BACKUP LOCAL RADIO (E-NET __)</t>
  </si>
  <si>
    <t>915655</t>
  </si>
  <si>
    <t>OVERHEAD SIGN STRUCTURE MODIFICATIONS (CO __)</t>
  </si>
  <si>
    <t>915656</t>
  </si>
  <si>
    <t>EXHAUST FAN-__ ELECTRICAL SUPPLY MODIFICATION</t>
  </si>
  <si>
    <t>915657</t>
  </si>
  <si>
    <t>_"X_" FLARED END SECTION FOR HORIZONTAL ELLIPTICAL PIPE CULVERTS</t>
  </si>
  <si>
    <t>915658</t>
  </si>
  <si>
    <t>ADMINISTRATION BUILDING SECURE COMPUTER ROOM WORKSPACE AND FIRE SUPPRESSION SYSTEM</t>
  </si>
  <si>
    <t>915659</t>
  </si>
  <si>
    <t>SHORING (CO__)</t>
  </si>
  <si>
    <t>915660</t>
  </si>
  <si>
    <t>ADMINISTRATION BUILDING ROOM 107 LIGHT FIXTURE MODIFICATIONS</t>
  </si>
  <si>
    <t>915661</t>
  </si>
  <si>
    <t>ADMINISTRATION BUILDING CONDENSER UNIT FENCE SCREEN</t>
  </si>
  <si>
    <t>915662</t>
  </si>
  <si>
    <t>CLASS S(AE) CONCRETE-BRIDGE (CO__)</t>
  </si>
  <si>
    <t>915663</t>
  </si>
  <si>
    <t>FURNISH AND INSTALL DEBRIS EXCLUDERS</t>
  </si>
  <si>
    <t>915664</t>
  </si>
  <si>
    <t>NAVIGATION LIGHTING SYSTEM (CO__)</t>
  </si>
  <si>
    <t>915665</t>
  </si>
  <si>
    <t>915666</t>
  </si>
  <si>
    <t>SLOW PRODUCTION PAVING</t>
  </si>
  <si>
    <t>915667</t>
  </si>
  <si>
    <t>WHEELCHAIR RAMPS (TYPE __) (CO __)</t>
  </si>
  <si>
    <t>915668</t>
  </si>
  <si>
    <t>915669</t>
  </si>
  <si>
    <t>SECURE COMPUTER ROOM MODIFICATIONS (CO__)</t>
  </si>
  <si>
    <t>915670</t>
  </si>
  <si>
    <t>DRAINAGE MODIFICATIONS (CO__)</t>
  </si>
  <si>
    <t>915671</t>
  </si>
  <si>
    <t>GATE RUNWAY</t>
  </si>
  <si>
    <t>915672</t>
  </si>
  <si>
    <t>BUILDING MODIFICATIONS (CO__)</t>
  </si>
  <si>
    <t>915673</t>
  </si>
  <si>
    <t>PORTLAND CEMENT CONCRETE PAVEMENT PATCHING (_" UNIFORM THICKNESS)-VESC</t>
  </si>
  <si>
    <t>915674</t>
  </si>
  <si>
    <t>REMOVAL AND DISPOSAL OF POLE FOUNDATION (CO__)</t>
  </si>
  <si>
    <t>915675</t>
  </si>
  <si>
    <t>INSTALLING TRAFFIC SIGNAL MAST ARM AND POLE WITH FOUNDATION (CO #__)</t>
  </si>
  <si>
    <t>915676</t>
  </si>
  <si>
    <t>REINFORCED CONCRETE PIPE JOINT REPAIR</t>
  </si>
  <si>
    <t>915677</t>
  </si>
  <si>
    <t>RETAINING WALL REPAIR (CO __)</t>
  </si>
  <si>
    <t>915678</t>
  </si>
  <si>
    <t>SURPLUS MATERIALS (CO __)</t>
  </si>
  <si>
    <t>915679</t>
  </si>
  <si>
    <t>ILLUMINATION MODIFICATION (CO__)</t>
  </si>
  <si>
    <t>915680</t>
  </si>
  <si>
    <t>MODIFICATION OF EXISTING BACKWALLS</t>
  </si>
  <si>
    <t>915682</t>
  </si>
  <si>
    <t>MODIFICATION OF CONCRETE WALKS (CO__)</t>
  </si>
  <si>
    <t>915683</t>
  </si>
  <si>
    <t>MODIFICATION OF APPROACH SLAB (CO__)</t>
  </si>
  <si>
    <t>915684</t>
  </si>
  <si>
    <t>AGGREGATE BASE COURSE (CLASS __)(CO__)</t>
  </si>
  <si>
    <t>915685</t>
  </si>
  <si>
    <t>CONCRETE WALKS (CO__)</t>
  </si>
  <si>
    <t>915686</t>
  </si>
  <si>
    <t>PORTLAND CEMENT CONCRETE PAVEMENT (__" UNIFORM THICKNESS)</t>
  </si>
  <si>
    <t>915687</t>
  </si>
  <si>
    <t>TRANSITION BARRIER WALL</t>
  </si>
  <si>
    <t>915688</t>
  </si>
  <si>
    <t>ELECTRICAL CONDUCTORS-IN-CONDUIT, ALUMINUM (         )(CO__)</t>
  </si>
  <si>
    <t>915689</t>
  </si>
  <si>
    <t>HIGH MAST ILLUMINATION DISCONNECTS</t>
  </si>
  <si>
    <t>915690</t>
  </si>
  <si>
    <t>MODIFICATION OF CROSS FRAMES (CO__)</t>
  </si>
  <si>
    <t>915691</t>
  </si>
  <si>
    <t>REMOVE AND REINSTALL THRIE BEAM TERMINAL</t>
  </si>
  <si>
    <t>915692</t>
  </si>
  <si>
    <t>REMOVE AND REINSTALL GUARDRAIL</t>
  </si>
  <si>
    <t>915693</t>
  </si>
  <si>
    <t>WIRE ROPE SAFETY FENCE (RE-TENSION)</t>
  </si>
  <si>
    <t>915694</t>
  </si>
  <si>
    <t>ROCK BORING</t>
  </si>
  <si>
    <t>915695</t>
  </si>
  <si>
    <t>GRADATION TEST (CO__)</t>
  </si>
  <si>
    <t>915696</t>
  </si>
  <si>
    <t>GROUTING IN-PLACE DUMPED RIPRAP</t>
  </si>
  <si>
    <t>915697</t>
  </si>
  <si>
    <t>WRSF LINE POST DRILLING</t>
  </si>
  <si>
    <t>915698</t>
  </si>
  <si>
    <t>WRSF ANCHOR POST DRILLING</t>
  </si>
  <si>
    <t>915699</t>
  </si>
  <si>
    <t>GUARDRAIL POST/TERMINAL DRILLING</t>
  </si>
  <si>
    <t>915700</t>
  </si>
  <si>
    <t>REPAIR OF GUARDRAIL</t>
  </si>
  <si>
    <t>915701</t>
  </si>
  <si>
    <t>REMOVE AND RELAY __" SAFETY END SECTION CO __</t>
  </si>
  <si>
    <t>915702</t>
  </si>
  <si>
    <t>WHEELCHAIR RAMPS (TYPE__)(CO__)</t>
  </si>
  <si>
    <t>915703</t>
  </si>
  <si>
    <t>EROSION CONTROL MATTING (CLASS _) (CO _)</t>
  </si>
  <si>
    <t>915704</t>
  </si>
  <si>
    <t>VIDEO DETECTOR (CLR) (CO__)</t>
  </si>
  <si>
    <t>915705</t>
  </si>
  <si>
    <t>915706</t>
  </si>
  <si>
    <t>STEEL PILING (HP__X__)(CO__)</t>
  </si>
  <si>
    <t>915707</t>
  </si>
  <si>
    <t>REMOVAL AND DISPOSAL OF DRILLING SLURRY</t>
  </si>
  <si>
    <t>915708</t>
  </si>
  <si>
    <t>FOUNDATION PROTECTION RIPRAP (CO__)</t>
  </si>
  <si>
    <t>915709</t>
  </si>
  <si>
    <t>FURNISHING FIELD OFFICE (CO__)</t>
  </si>
  <si>
    <t>915710</t>
  </si>
  <si>
    <t>MODIFY EXISTING CONCRETE ISLAND</t>
  </si>
  <si>
    <t>915711</t>
  </si>
  <si>
    <t>REMOVAL AND REPLACEMENT OF CONCRETE CURB</t>
  </si>
  <si>
    <t>915712</t>
  </si>
  <si>
    <t>PLUG AND ABANDON CULVERT</t>
  </si>
  <si>
    <t>915730</t>
  </si>
  <si>
    <t>HEAT FUSED THERMOPLASTIC PAVEMENT MARKING ROUTE SHIELDS</t>
  </si>
  <si>
    <t>915732</t>
  </si>
  <si>
    <t>SP &amp; 409</t>
  </si>
  <si>
    <t>PLACEMENT OF ACHM</t>
  </si>
  <si>
    <t>915733</t>
  </si>
  <si>
    <t>TRENCHING AND SHOULDER PREPARATION (CO__)</t>
  </si>
  <si>
    <t>915735</t>
  </si>
  <si>
    <t>915736</t>
  </si>
  <si>
    <t>RAILROAD PROTECTIVE LIABILITY INSURANCE</t>
  </si>
  <si>
    <t>915737</t>
  </si>
  <si>
    <t>REMOVAL AND DISPOSAL OF IMPACT ATTENUATION BARRIER (CO_)</t>
  </si>
  <si>
    <t>915738</t>
  </si>
  <si>
    <t>LOCAL RADIO (E-NET 5.8) WITH ANTENNA (CO__)</t>
  </si>
  <si>
    <t>915739</t>
  </si>
  <si>
    <t>TRAFFIC BUTTONS (______)</t>
  </si>
  <si>
    <t>915740</t>
  </si>
  <si>
    <t>TEMPORARY WIRE FENCE</t>
  </si>
  <si>
    <t>915743</t>
  </si>
  <si>
    <t>VIDEO PROCESSOR, EDGE CARD (4 CAMERA)</t>
  </si>
  <si>
    <t>915745</t>
  </si>
  <si>
    <t>915746</t>
  </si>
  <si>
    <t>BRIDGE EXPANSION JOINT MODIFICATION</t>
  </si>
  <si>
    <t>915747</t>
  </si>
  <si>
    <t>BRIDGE EXPANSION JOINT MODIFICATION (VARIABLE DEPTH)</t>
  </si>
  <si>
    <t>915748</t>
  </si>
  <si>
    <t>ELECTRICAL GROUND CONDUCTOR (EGC), (1C/#6 A.W.G.)</t>
  </si>
  <si>
    <t>915749</t>
  </si>
  <si>
    <t>CONSTRUCTION DIGITAL RECORDING (TIME LAPSE VIDEOGRAPHY)</t>
  </si>
  <si>
    <t>915750</t>
  </si>
  <si>
    <t>MODIFYING BOX CULVERT</t>
  </si>
  <si>
    <t>915751</t>
  </si>
  <si>
    <t>JUNCTION BOX (TYPE _) CO__</t>
  </si>
  <si>
    <t>915752</t>
  </si>
  <si>
    <t>REMOVAL AND RECONSTRUCTION OF CORRAL</t>
  </si>
  <si>
    <t>915753</t>
  </si>
  <si>
    <t>TEMPORARY GATES</t>
  </si>
  <si>
    <t>915754</t>
  </si>
  <si>
    <t>REMOVE AND REINSTALL WIRE ROPE SAFETY FENCE</t>
  </si>
  <si>
    <t>915755</t>
  </si>
  <si>
    <t>915756</t>
  </si>
  <si>
    <t>CULVERT CLEANOUT (CO__)</t>
  </si>
  <si>
    <t>915757</t>
  </si>
  <si>
    <t>EROSION REPAIR AT DROP INLETS</t>
  </si>
  <si>
    <t>915758</t>
  </si>
  <si>
    <t>REMOVE AND REPLACE GUARDRAIL (RAIL ONLY)</t>
  </si>
  <si>
    <t>915759</t>
  </si>
  <si>
    <t>REMOVE AND REPLACE SPACER BLOCK</t>
  </si>
  <si>
    <t>915760</t>
  </si>
  <si>
    <t>REMOVE AND REPLACE GUARDRAIL POST</t>
  </si>
  <si>
    <t>915761</t>
  </si>
  <si>
    <t>REMOVE AND REPLACE THRIE BEAM</t>
  </si>
  <si>
    <t>915762</t>
  </si>
  <si>
    <t>TEMPORARY DRAINAGE CONNECTION TO EXISTING STORM DRAIN</t>
  </si>
  <si>
    <t>915763</t>
  </si>
  <si>
    <t>SP &amp; 812</t>
  </si>
  <si>
    <t>REMOVE &amp; REINSTALL BRIDGE NAME PLATE</t>
  </si>
  <si>
    <t>915764</t>
  </si>
  <si>
    <t>RECONSTRUCT CHAIN LINK GATE AND FOUNDATION</t>
  </si>
  <si>
    <t>915765</t>
  </si>
  <si>
    <t>HIGH MAST MODIFICATION</t>
  </si>
  <si>
    <t>915766</t>
  </si>
  <si>
    <t>CIRCUIT BREAKER (__)</t>
  </si>
  <si>
    <t>915767</t>
  </si>
  <si>
    <t>REMOVAL AND DISPOSAL OF GEOTEXTILE FABRIC</t>
  </si>
  <si>
    <t>915768</t>
  </si>
  <si>
    <t>MAINTENANCE OF TRAFFIC CO(__)</t>
  </si>
  <si>
    <t>915769</t>
  </si>
  <si>
    <t>REMOVAL AND DISPOSAL OF STEEL FRAME</t>
  </si>
  <si>
    <t>915770</t>
  </si>
  <si>
    <t>STAIRS REMOVED AND RECONSTRUCTED</t>
  </si>
  <si>
    <t>915771</t>
  </si>
  <si>
    <t>__' STEEL TRUSS</t>
  </si>
  <si>
    <t>915772</t>
  </si>
  <si>
    <t>915773</t>
  </si>
  <si>
    <t>405</t>
  </si>
  <si>
    <t>ASPHALT BINDER (PG __) IN ACHM BASE COURSE (1 1/2") INDEXED</t>
  </si>
  <si>
    <t>915774</t>
  </si>
  <si>
    <t>406</t>
  </si>
  <si>
    <t>ASPHALT BINDER (PG __) IN ACHM BINDER COURSE (1") INDEXED</t>
  </si>
  <si>
    <t>915775</t>
  </si>
  <si>
    <t>407</t>
  </si>
  <si>
    <t>ASPHALT BINDER (PG __) IN ACHM SURFACE COURSE (__") INDEXED</t>
  </si>
  <si>
    <t>915776</t>
  </si>
  <si>
    <t>PERCENT WITHIN LIMITS ADJUSTMENT</t>
  </si>
  <si>
    <t>915777</t>
  </si>
  <si>
    <t>STRUCTURAL STEEL IN PLATE GIRDER SPANS (M___-GR__) CO__</t>
  </si>
  <si>
    <t>915778</t>
  </si>
  <si>
    <t>SP &amp; 618</t>
  </si>
  <si>
    <t>MODIFIED GUARD CABLE</t>
  </si>
  <si>
    <t>915779</t>
  </si>
  <si>
    <t>HANGER SUPPORT BRACKET MODIFICATION</t>
  </si>
  <si>
    <t>915780</t>
  </si>
  <si>
    <t>1.75 INCH ROD TENSIONING CHANGE (CO__)</t>
  </si>
  <si>
    <t>915781</t>
  </si>
  <si>
    <t>PILE REMOVAL</t>
  </si>
  <si>
    <t>915782</t>
  </si>
  <si>
    <t>FOOTING RE-EXCAVATION AND BACKFILL</t>
  </si>
  <si>
    <t>915783</t>
  </si>
  <si>
    <t>__' RESIDENTIAL LIGHT FOUNDATION</t>
  </si>
  <si>
    <t>915784</t>
  </si>
  <si>
    <t>__' COMMERCIAL LIGHT FOUNDATION</t>
  </si>
  <si>
    <t>915785</t>
  </si>
  <si>
    <t>915786</t>
  </si>
  <si>
    <t>BACKFILL AND RE-EXCAVATION OF BRIDGE FOOTING</t>
  </si>
  <si>
    <t>915787</t>
  </si>
  <si>
    <t>REMOVAL AND DISPOSAL OF BRIDGE PILING</t>
  </si>
  <si>
    <t>915788</t>
  </si>
  <si>
    <t>PLUG AND FILL EXISTING ROCK BOX CULVERT</t>
  </si>
  <si>
    <t>915789</t>
  </si>
  <si>
    <t>REMOVAL AND INSTALLATION OF PRECAST DECK SLABS</t>
  </si>
  <si>
    <t>915790</t>
  </si>
  <si>
    <t>STAY-IN-PLACE DECK FORM</t>
  </si>
  <si>
    <t>915791</t>
  </si>
  <si>
    <t>WIRE ROPE SAFETY FENCE POST MODIFICATION</t>
  </si>
  <si>
    <t>915792</t>
  </si>
  <si>
    <t>REMOVE &amp; RELAY ___" SIDE DRAIN</t>
  </si>
  <si>
    <t>915793</t>
  </si>
  <si>
    <t>__" X __" REINFORCED CONCRETE ARCH PIPE CULVERTS (CLASS III)</t>
  </si>
  <si>
    <t>915794</t>
  </si>
  <si>
    <t>__" X __" FLARED END SECTIONS FOR REINFORCED CONCRETE ARCH PIPE CULVERTS</t>
  </si>
  <si>
    <t>915795</t>
  </si>
  <si>
    <t>REMOVAL AND DISPOSAL OF SEWER LINE</t>
  </si>
  <si>
    <t>915796</t>
  </si>
  <si>
    <t>915797</t>
  </si>
  <si>
    <t>REMOVAL AND DISPOSAL OF PAVILIONS</t>
  </si>
  <si>
    <t>915798</t>
  </si>
  <si>
    <t>JUNCTION BOXES ADJUSTED TO GRADE (CO__)</t>
  </si>
  <si>
    <t>915799</t>
  </si>
  <si>
    <t>CONCRETE BARRIER WALL (TYPE SPECIAL 2) (CO__)</t>
  </si>
  <si>
    <t>915800</t>
  </si>
  <si>
    <t>CLASS S CONCRETE-BRIDGE (CO__)</t>
  </si>
  <si>
    <t>915801</t>
  </si>
  <si>
    <t>STRUCTURAL STEEL IN BEAM SPANS (M270-GR50) (CO__)</t>
  </si>
  <si>
    <t>915802</t>
  </si>
  <si>
    <t>ROADWAY AND SECURITY LIGHTING SYSTEM (CO__)</t>
  </si>
  <si>
    <t>915803</t>
  </si>
  <si>
    <t>SURFACE PREPARATION</t>
  </si>
  <si>
    <t>915804</t>
  </si>
  <si>
    <t>CATTLEGUARDS</t>
  </si>
  <si>
    <t>915805</t>
  </si>
  <si>
    <t>REMOVAL AND DISPOSAL OF CONCRETE DITCH PAVING - SPECIAL</t>
  </si>
  <si>
    <t>915806</t>
  </si>
  <si>
    <t>WATERLINE (CO__)</t>
  </si>
  <si>
    <t>915807</t>
  </si>
  <si>
    <t>MAINTENANCE BUILDING MODIFICATIONS (CO__)</t>
  </si>
  <si>
    <t>915808</t>
  </si>
  <si>
    <t>WELCOME CENTER FACILITY MODIFICATIONS (CO__)</t>
  </si>
  <si>
    <t>915809</t>
  </si>
  <si>
    <t>INSPECTION LIGHTING SYSTEM (CO__)</t>
  </si>
  <si>
    <t>915810</t>
  </si>
  <si>
    <t>PORTLAND CEMENT CONCRETE PAVEMENT PATCHING (__" UNIFORM THICKNESS) (CO __)</t>
  </si>
  <si>
    <t>915811</t>
  </si>
  <si>
    <t>CATCHER SUPPORT SYSTEM (CO__)</t>
  </si>
  <si>
    <t>915812</t>
  </si>
  <si>
    <t>TOP RAIL FOR CHAIN LINK FENCE</t>
  </si>
  <si>
    <t>915813</t>
  </si>
  <si>
    <t>30" ALL STEEL ADJUSTABLE PIPE ROLL STAND  (ANVIL FIGURE 274 SPECIAL OR APPROVED EQUAL) (CO__)</t>
  </si>
  <si>
    <t>915814</t>
  </si>
  <si>
    <t>ARCH SPAN WATERLINE SUPPORT STRUCTURE (CO__)</t>
  </si>
  <si>
    <t>915815</t>
  </si>
  <si>
    <t>SEWER LIFT STATION</t>
  </si>
  <si>
    <t>915816</t>
  </si>
  <si>
    <t>FIRE HYDRANT</t>
  </si>
  <si>
    <t>915817</t>
  </si>
  <si>
    <t>TEMPORARY PAVEMENT</t>
  </si>
  <si>
    <t>915818</t>
  </si>
  <si>
    <t>MODIFICATION OF EXISTING BRIDGE STRUCTURE (CO__)</t>
  </si>
  <si>
    <t>915819</t>
  </si>
  <si>
    <t>REMOVAL AND DISPOSAL OF CONCRETE TANK</t>
  </si>
  <si>
    <t>915820</t>
  </si>
  <si>
    <t>SP &amp; 407</t>
  </si>
  <si>
    <t>ASPHALT BINDER (PG _____) IN ACHM SURFACE COURSE (___") (CO_)</t>
  </si>
  <si>
    <t>915821</t>
  </si>
  <si>
    <t>REMOVE AND RELOCATE DROP INLET</t>
  </si>
  <si>
    <t>915822</t>
  </si>
  <si>
    <t>ELECTRICAL JUNCTION BOX RELOCATION</t>
  </si>
  <si>
    <t>915823</t>
  </si>
  <si>
    <t>REMOVE AND REPLACE TOPSOIL</t>
  </si>
  <si>
    <t>915824</t>
  </si>
  <si>
    <t>PARAPET RAIL COATING REMOVAL</t>
  </si>
  <si>
    <t>915825</t>
  </si>
  <si>
    <t>MANHOLES ADJUSTED TO GRADE (CO__)</t>
  </si>
  <si>
    <t>915826</t>
  </si>
  <si>
    <t>LED LUMINAIRE ASSEMBLY (CO__)</t>
  </si>
  <si>
    <t>915827</t>
  </si>
  <si>
    <t>SERVICE POINT ASSEMBLY (__CIRCUITS)CO__</t>
  </si>
  <si>
    <t>915828</t>
  </si>
  <si>
    <t>TEMPORARY INTERNET CONNECTION</t>
  </si>
  <si>
    <t>915829</t>
  </si>
  <si>
    <t>915830</t>
  </si>
  <si>
    <t>SELECT GRANULAR FILL - SPECIAL</t>
  </si>
  <si>
    <t>915831</t>
  </si>
  <si>
    <t>LED LUMINAIRE ASSEMBLY RETROFIT</t>
  </si>
  <si>
    <t>915832</t>
  </si>
  <si>
    <t>MINERAL AGGREGATE IN ACHM BASE COURSE (____) CO__</t>
  </si>
  <si>
    <t>915833</t>
  </si>
  <si>
    <t>MODIFICATION OF EXISTING WATER LINE</t>
  </si>
  <si>
    <t>915834</t>
  </si>
  <si>
    <t>REMOVE AND RELOCATE TYPE __ DROP INLET</t>
  </si>
  <si>
    <t>915835</t>
  </si>
  <si>
    <t>REMOVE AND RELOCATE __" Z.C.G.C.S.P.</t>
  </si>
  <si>
    <t>915836</t>
  </si>
  <si>
    <t>REMOVE AND RELOCATE TYPE __ SPILLWAY</t>
  </si>
  <si>
    <t>915837</t>
  </si>
  <si>
    <t>PORTABLE TOILET</t>
  </si>
  <si>
    <t>915838</t>
  </si>
  <si>
    <t>SEALING PARKING LOT</t>
  </si>
  <si>
    <t>915839</t>
  </si>
  <si>
    <t>915840</t>
  </si>
  <si>
    <t>SIGN ALLOWANCE</t>
  </si>
  <si>
    <t>915841</t>
  </si>
  <si>
    <t>DUMPSTER SCREEN AND PAD MODIFICATION</t>
  </si>
  <si>
    <t>915842</t>
  </si>
  <si>
    <t>REMOVAL AND DISPOSAL OF DUMP SITE WASTE MATERIALS</t>
  </si>
  <si>
    <t>915843</t>
  </si>
  <si>
    <t>__" X __" REINFORCED CONCRETE HORIZONTAL ELLIPTICAL PIPE CULVERTS (CLASS__)</t>
  </si>
  <si>
    <t>915844</t>
  </si>
  <si>
    <t>5' ALUMINUM GATES</t>
  </si>
  <si>
    <t>915845</t>
  </si>
  <si>
    <t>OVERHEAD SIGN STRUCTURE CO__</t>
  </si>
  <si>
    <t>915846</t>
  </si>
  <si>
    <t>915847</t>
  </si>
  <si>
    <t>DOL</t>
  </si>
  <si>
    <t>FORFEITED SITE USE</t>
  </si>
  <si>
    <t>915848</t>
  </si>
  <si>
    <t>MODIFICATION OF BRIDGE RESTRAINER</t>
  </si>
  <si>
    <t>915849</t>
  </si>
  <si>
    <t>CONCRETE BARRIER SIGN MOUNTING ASSEMBLY</t>
  </si>
  <si>
    <t>915850</t>
  </si>
  <si>
    <t>SIGN STRUCTURE MODIFICATION</t>
  </si>
  <si>
    <t>915851</t>
  </si>
  <si>
    <t>MODIFICATION OF JUNCTION BOX (CO__)</t>
  </si>
  <si>
    <t>915852</t>
  </si>
  <si>
    <t>MINERAL AGGREGATE IN ACHM BINDER COURSE (____) CO__</t>
  </si>
  <si>
    <t>915853</t>
  </si>
  <si>
    <t>915854</t>
  </si>
  <si>
    <t>VIDEO CAMERA</t>
  </si>
  <si>
    <t>915855</t>
  </si>
  <si>
    <t>BRIDGE DECK REMEDIATION</t>
  </si>
  <si>
    <t>915856</t>
  </si>
  <si>
    <t>PRECAST CONCRETE COPING</t>
  </si>
  <si>
    <t>915857</t>
  </si>
  <si>
    <t>GEOFOAM</t>
  </si>
  <si>
    <t>915858</t>
  </si>
  <si>
    <t>ALUMINUM LIGHT POLE</t>
  </si>
  <si>
    <t>915859</t>
  </si>
  <si>
    <t>PIPE BOLLARD</t>
  </si>
  <si>
    <t>915860</t>
  </si>
  <si>
    <t>MODIFICATION OF APPROACH GUTTER (CO__)</t>
  </si>
  <si>
    <t>915861</t>
  </si>
  <si>
    <t>915862</t>
  </si>
  <si>
    <t>MODIFYING WIRE ROPE SAFETY FENCE</t>
  </si>
  <si>
    <t>915864</t>
  </si>
  <si>
    <t>REMOVING AND REINSTALLING GUIDE SIGNS</t>
  </si>
  <si>
    <t>915865</t>
  </si>
  <si>
    <t>REMOVAL &amp; DISPOSAL OF BRIDGE ABUTMENT</t>
  </si>
  <si>
    <t>915866</t>
  </si>
  <si>
    <t>CONSTRUCTION PROJECT INFORMATION SIGN</t>
  </si>
  <si>
    <t>915867</t>
  </si>
  <si>
    <t>BRIDGE END TERMINAL (CO__)</t>
  </si>
  <si>
    <t>915868</t>
  </si>
  <si>
    <t>(__)" POLYETHYLENE SERVICE TUBING</t>
  </si>
  <si>
    <t>915869</t>
  </si>
  <si>
    <t>(__)" PVC SCHEDULE 40 CASING</t>
  </si>
  <si>
    <t>915870</t>
  </si>
  <si>
    <t>36" X 2" SERVICE TAP</t>
  </si>
  <si>
    <t>915871</t>
  </si>
  <si>
    <t>(__)" GATE VALVE WITH BOX</t>
  </si>
  <si>
    <t>915872</t>
  </si>
  <si>
    <t>(__)" BLOWOFF ASSEMBLY</t>
  </si>
  <si>
    <t>915873</t>
  </si>
  <si>
    <t>ACHM OVERLAY OF EXISTING BRIDGE</t>
  </si>
  <si>
    <t>915874</t>
  </si>
  <si>
    <t>GEOCELL CONFINED SUBBASE REINFORCEMENT</t>
  </si>
  <si>
    <t>915875</t>
  </si>
  <si>
    <t>VIDEO DETECTOR RACK (24 CHANNEL)</t>
  </si>
  <si>
    <t>915876</t>
  </si>
  <si>
    <t>REMOVAL AND DISPOSAL OF GEOCELL CONFINED SUBBASE REINFORCEMENT</t>
  </si>
  <si>
    <t>915877</t>
  </si>
  <si>
    <t>FURNISHING AND INSTALLING BARRIER WALL</t>
  </si>
  <si>
    <t>915878</t>
  </si>
  <si>
    <t>RELOCATING BARRIER WALL</t>
  </si>
  <si>
    <t>915879</t>
  </si>
  <si>
    <t>REMOVAL AND DISPOSAL OF EXPANSION JOINT</t>
  </si>
  <si>
    <t>915880</t>
  </si>
  <si>
    <t>TEMPORARY PAVEMENT (CO_)</t>
  </si>
  <si>
    <t>915881</t>
  </si>
  <si>
    <t>COMPACTION GROUT DRILLING</t>
  </si>
  <si>
    <t>915882</t>
  </si>
  <si>
    <t>COMPACTION GROUT</t>
  </si>
  <si>
    <t>915883</t>
  </si>
  <si>
    <t>915884</t>
  </si>
  <si>
    <t>CONCRETE JOINT WATERSTOP</t>
  </si>
  <si>
    <t>915885</t>
  </si>
  <si>
    <t>PENETRATING EMULSION PRIME</t>
  </si>
  <si>
    <t>915886</t>
  </si>
  <si>
    <t>PROTECTIVE SURFACE TREATMENT</t>
  </si>
  <si>
    <t>915887</t>
  </si>
  <si>
    <t>915888</t>
  </si>
  <si>
    <t>915889</t>
  </si>
  <si>
    <t>915890</t>
  </si>
  <si>
    <t>SEWER SYSTEM REPAIR CO____</t>
  </si>
  <si>
    <t>915891</t>
  </si>
  <si>
    <t>915892</t>
  </si>
  <si>
    <t>915893</t>
  </si>
  <si>
    <t>ELECTRICAL CONDUCTORS-IN-CONDUIT (3C/1 A.W.G.)</t>
  </si>
  <si>
    <t>915894</t>
  </si>
  <si>
    <t>LED ROADWAY ILLUMINATION POLE (T-BASE, GROUND, 40')</t>
  </si>
  <si>
    <t>915895</t>
  </si>
  <si>
    <t>STAINING WOOD SURFACES</t>
  </si>
  <si>
    <t>915896</t>
  </si>
  <si>
    <t>EMULSION PRIME</t>
  </si>
  <si>
    <t>915897</t>
  </si>
  <si>
    <t>REMOVE AND REPLACE CONCRETE PULL BOX</t>
  </si>
  <si>
    <t>915898</t>
  </si>
  <si>
    <t>REMOVAL AND DISPOSAL OF DUCT BANK</t>
  </si>
  <si>
    <t>915899</t>
  </si>
  <si>
    <t>BARRIER MOUNTED ROADWAY ILLUMINATION POLE (25,000 LUMEN, LED, SHOE BOX, SHOE BASE, 42')</t>
  </si>
  <si>
    <t>915900</t>
  </si>
  <si>
    <t>EXISTING COLUMN REPAIR</t>
  </si>
  <si>
    <t>915901</t>
  </si>
  <si>
    <t>REPAIR OF ASPHALT PAVEMENT (CO_)</t>
  </si>
  <si>
    <t>915902</t>
  </si>
  <si>
    <t>REMOVAL OF PERMANENT PAVEMENT MARKINGS (____)</t>
  </si>
  <si>
    <t>915903</t>
  </si>
  <si>
    <t>REMOVAL AND DISPOSAL OF TRAFFIC SIGNAL POLE</t>
  </si>
  <si>
    <t>915904</t>
  </si>
  <si>
    <t>VALUE ENGINEERING (CO__)</t>
  </si>
  <si>
    <t>915905</t>
  </si>
  <si>
    <t>915906</t>
  </si>
  <si>
    <t>REPAIR OF CONCRETE PAVEMENT</t>
  </si>
  <si>
    <t>915907</t>
  </si>
  <si>
    <t>DESIGN BUILD PAYMENT</t>
  </si>
  <si>
    <t>915908</t>
  </si>
  <si>
    <t>CLEANING DEFACED SURFACES</t>
  </si>
  <si>
    <t>915909</t>
  </si>
  <si>
    <t>AUTOMATIC FLOODGATE CO____</t>
  </si>
  <si>
    <t>915910</t>
  </si>
  <si>
    <t>STEP-UP TRANSFORMER</t>
  </si>
  <si>
    <t>915911</t>
  </si>
  <si>
    <t>LIGHTING CONTACTOR PANEL MOUNTING BASE</t>
  </si>
  <si>
    <t>915912</t>
  </si>
  <si>
    <t>TRANSFORMER PAD</t>
  </si>
  <si>
    <t>915913</t>
  </si>
  <si>
    <t>REPAIR OF ASPHALT PAVEMENT (CO___)</t>
  </si>
  <si>
    <t>915914</t>
  </si>
  <si>
    <t>REPAIR OF BRIDGE END TERMINAL</t>
  </si>
  <si>
    <t>915915</t>
  </si>
  <si>
    <t>REPAIR OF GUARDRAIL TERMINAL</t>
  </si>
  <si>
    <t>915916</t>
  </si>
  <si>
    <t>VERY EARLY STRENGTH CONCRETE PAVEMENT (__" UNIFORM THICKNESS)</t>
  </si>
  <si>
    <t>915917</t>
  </si>
  <si>
    <t>POTHOLING UTILITIES</t>
  </si>
  <si>
    <t>915918</t>
  </si>
  <si>
    <t>HIGH PERFORMANCE MARKING TAPE WHITE (_")</t>
  </si>
  <si>
    <t>915919</t>
  </si>
  <si>
    <t>HIGH PERFORMANCE MARKING TAPE YELLOW (_")</t>
  </si>
  <si>
    <t>915920</t>
  </si>
  <si>
    <t>HIGH PERFORMANCE MARKING TAPE (SKIP LINE) WHITE (_")</t>
  </si>
  <si>
    <t>915921</t>
  </si>
  <si>
    <t>915922</t>
  </si>
  <si>
    <t>REMOVAL AND DISPOSAL OF PULL BOX</t>
  </si>
  <si>
    <t>915923</t>
  </si>
  <si>
    <t>SELF DRILLING SUPERNAILS</t>
  </si>
  <si>
    <t>915924</t>
  </si>
  <si>
    <t>SUPERNAIL VERIFICATION TESTING</t>
  </si>
  <si>
    <t>915925</t>
  </si>
  <si>
    <t>SUPERNAIL PROOF TESTING</t>
  </si>
  <si>
    <t>915926</t>
  </si>
  <si>
    <t>WET MIX REINFORCED SHOTCRETE</t>
  </si>
  <si>
    <t>915927</t>
  </si>
  <si>
    <t>RELOCATE EXISTING __" WATER METER ON HIGH PRESSURE __" MAIN</t>
  </si>
  <si>
    <t>915928</t>
  </si>
  <si>
    <t>RELOCATE EXISTING __" WATER METER AND HIGH PRESSURE REGULATING VALVE ON HIGH PRESSURE __" MAIN</t>
  </si>
  <si>
    <t>915929</t>
  </si>
  <si>
    <t>SAMPLING STATION</t>
  </si>
  <si>
    <t>915930</t>
  </si>
  <si>
    <t>__" PRESSURE REDUCING VALVE</t>
  </si>
  <si>
    <t>915931</t>
  </si>
  <si>
    <t>SOIL NAIL TIEBACK</t>
  </si>
  <si>
    <t>915932</t>
  </si>
  <si>
    <t>W SECTION SOLDIER PILE (50LB/LF)</t>
  </si>
  <si>
    <t>915933</t>
  </si>
  <si>
    <t>FABRICATED SOLDIER PILE (___)</t>
  </si>
  <si>
    <t>915934</t>
  </si>
  <si>
    <t>SF</t>
  </si>
  <si>
    <t>SHOTCRETE FASCIA</t>
  </si>
  <si>
    <t>915935</t>
  </si>
  <si>
    <t>915936</t>
  </si>
  <si>
    <t>TEXTURED GEOMEMBRANE</t>
  </si>
  <si>
    <t>915937</t>
  </si>
  <si>
    <t>PROJECT SUPERINTENDENT</t>
  </si>
  <si>
    <t>915938</t>
  </si>
  <si>
    <t/>
  </si>
  <si>
    <t>B PART TIME CHARGE</t>
  </si>
  <si>
    <t>915939</t>
  </si>
  <si>
    <t>ENHANCED THERMOPLASTIC PAVEMENT MARKING (__")</t>
  </si>
  <si>
    <t>915940</t>
  </si>
  <si>
    <t>HEAT FUSED THERMOPLASTIC PAVEMENT MARKING WORDS (__)</t>
  </si>
  <si>
    <t>915941</t>
  </si>
  <si>
    <t>HEAT FUSED THERMOPLASTIC PAVEMENT MARKING ARROWS</t>
  </si>
  <si>
    <t>915942</t>
  </si>
  <si>
    <t>PERMANENT RETAINER OF TYPE D EXPANSION SHOE</t>
  </si>
  <si>
    <t>915943</t>
  </si>
  <si>
    <t>REPAIR OF CONCRETE TRANSITION WALL</t>
  </si>
  <si>
    <t>915944</t>
  </si>
  <si>
    <t>PROCESSING CEMENT TREATED BASE COURSE (__" UNIFORM THICKNESS)</t>
  </si>
  <si>
    <t>915945</t>
  </si>
  <si>
    <t>SOIL AGGREGATE IN CEMENT TREATED BASE COURSE (__" COMPACTED DEPTH)</t>
  </si>
  <si>
    <t>915946</t>
  </si>
  <si>
    <t>JOINT DENSITY ADJUSTMENT</t>
  </si>
  <si>
    <t>915947</t>
  </si>
  <si>
    <t>REMOVAL AND DISPOSAL OF ___________</t>
  </si>
  <si>
    <t>915948</t>
  </si>
  <si>
    <t>SELF-LEVELING JOINT AND CRACK SEALANT (TYPE __)</t>
  </si>
  <si>
    <t>915949</t>
  </si>
  <si>
    <t>BRIDGE JOINT SEAL SYSTEM</t>
  </si>
  <si>
    <t>915950</t>
  </si>
  <si>
    <t>FURNISH EPOXY POLYMER CONCRETE MATERIAL</t>
  </si>
  <si>
    <t>915951</t>
  </si>
  <si>
    <t>PLACE EPOXY POLYMER CONCRETE OVERLAY</t>
  </si>
  <si>
    <t>915952</t>
  </si>
  <si>
    <t>NATURALLY OCCURRING RADIOACTIVE MATERIAL SCANNING</t>
  </si>
  <si>
    <t>998001</t>
  </si>
  <si>
    <t>Y060</t>
  </si>
  <si>
    <t>UTILITY ADJUSTMENTS</t>
  </si>
  <si>
    <t>998005</t>
  </si>
  <si>
    <t>VALUE ENGINEERING</t>
  </si>
  <si>
    <t>998010</t>
  </si>
  <si>
    <t>110</t>
  </si>
  <si>
    <t>WORK ROAD</t>
  </si>
  <si>
    <t>998017</t>
  </si>
  <si>
    <t>FURNISH AND INSTALL WATER AND SEWER UTILITIES</t>
  </si>
  <si>
    <t>998018</t>
  </si>
  <si>
    <t>LIFT STATION</t>
  </si>
  <si>
    <t>998020</t>
  </si>
  <si>
    <t>AREA HEADQUARTERS</t>
  </si>
  <si>
    <t>998021</t>
  </si>
  <si>
    <t>MATERIALS ANNEX REHABILITATION</t>
  </si>
  <si>
    <t>998022</t>
  </si>
  <si>
    <t>998023</t>
  </si>
  <si>
    <t>CARROLL COUNTY AREA HEADQUARTERS</t>
  </si>
  <si>
    <t>998024</t>
  </si>
  <si>
    <t>CLARK COUNTY AREA HEADQUARTERS</t>
  </si>
  <si>
    <t>998025</t>
  </si>
  <si>
    <t>REMOVAL AND RECONSTRUCTION OF RAILROAD TRACK</t>
  </si>
  <si>
    <t>998026</t>
  </si>
  <si>
    <t>CLEANING AND PAINTING OF 30" WATERLINE</t>
  </si>
  <si>
    <t>998027</t>
  </si>
  <si>
    <t>WORK ROADS</t>
  </si>
  <si>
    <t>998028</t>
  </si>
  <si>
    <t>AREA MAINTENANCE HEADQUARTERS</t>
  </si>
  <si>
    <t>998029</t>
  </si>
  <si>
    <t>DISTRICT SERVICE STATION</t>
  </si>
  <si>
    <t>998030</t>
  </si>
  <si>
    <t>HIGHWAY POLICE COMMANDER'S OFFICE</t>
  </si>
  <si>
    <t>998031</t>
  </si>
  <si>
    <t>DISTRICT MATERIALS LABORATORY</t>
  </si>
  <si>
    <t>998032</t>
  </si>
  <si>
    <t>DISTRICT BULK SALT STORAGE</t>
  </si>
  <si>
    <t>998033</t>
  </si>
  <si>
    <t>DISTRICT CALCIUM CHLORIDE TANK</t>
  </si>
  <si>
    <t>998034</t>
  </si>
  <si>
    <t>DISTRICT STORAGE BUILDING B</t>
  </si>
  <si>
    <t>998035</t>
  </si>
  <si>
    <t>ARKANSAS COUNTY AREA HEADQUARTERS (STUTTGART)</t>
  </si>
  <si>
    <t>998036</t>
  </si>
  <si>
    <t>RIGID PAVEMENT SURFACE ABRASION</t>
  </si>
  <si>
    <t>998037</t>
  </si>
  <si>
    <t>DISTRICT MULTI-CREW BUILDING</t>
  </si>
  <si>
    <t>998038</t>
  </si>
  <si>
    <t>DISTRICT STORAGE BUILDING A</t>
  </si>
  <si>
    <t>998039</t>
  </si>
  <si>
    <t>DISTRICT ADMINISTRATION BUILDING</t>
  </si>
  <si>
    <t>998040</t>
  </si>
  <si>
    <t>DISTRICT PAINT AND BODY SHOP</t>
  </si>
  <si>
    <t>998041</t>
  </si>
  <si>
    <t>DISTRICT EQUIPMENT WASH BUILDING</t>
  </si>
  <si>
    <t>998042</t>
  </si>
  <si>
    <t>DISTRICT SALT SPREADER STORAGE BUILDING</t>
  </si>
  <si>
    <t>998043</t>
  </si>
  <si>
    <t>EXTERIOR AREA CLOSED CIRCUIT TELEVISION</t>
  </si>
  <si>
    <t>998044</t>
  </si>
  <si>
    <t>GARLAND COUNTY AREA HEADQUARTERS</t>
  </si>
  <si>
    <t>998045</t>
  </si>
  <si>
    <t>PROTECTION AND RESTORATION OF PROPERTY AND LANDSCAPE</t>
  </si>
  <si>
    <t>998046</t>
  </si>
  <si>
    <t>STACKED BOULDER REVETMENT</t>
  </si>
  <si>
    <t>998047</t>
  </si>
  <si>
    <t>JACKSON COUNTY AREA HEADQUARTERS (NEWPORT)</t>
  </si>
  <si>
    <t>998048</t>
  </si>
  <si>
    <t>BAXTER COUNTY AREA HEADQUARTERS (MT. HOME)</t>
  </si>
  <si>
    <t>998049</t>
  </si>
  <si>
    <t>BUILDING, PARKING LOT AND SITE WORK COMPLETE</t>
  </si>
  <si>
    <t>998050</t>
  </si>
  <si>
    <t>EXTERIOR AREA CLOSED CIRCUIT TELEVISION (CCTV)</t>
  </si>
  <si>
    <t>998051</t>
  </si>
  <si>
    <t>SEALING CREW BUILDING</t>
  </si>
  <si>
    <t>LPA001</t>
  </si>
  <si>
    <t>MATERIALS TESTING</t>
  </si>
  <si>
    <t>U00001</t>
  </si>
  <si>
    <t>UTIL</t>
  </si>
  <si>
    <t>ADH FEE-UTILITIES</t>
  </si>
  <si>
    <t>U00002</t>
  </si>
  <si>
    <t>ADVERTISING-UTILITIES</t>
  </si>
  <si>
    <t>U00003</t>
  </si>
  <si>
    <t>BETTERMENT CREDIT-UTILITIES</t>
  </si>
  <si>
    <t>U00004</t>
  </si>
  <si>
    <t>CONSTRUCTION COST-UTILITIES</t>
  </si>
  <si>
    <t>U00005</t>
  </si>
  <si>
    <t>ENGINEERING, CONSTRUCTION-UTILITIES</t>
  </si>
  <si>
    <t>U00006</t>
  </si>
  <si>
    <t>ENGINEERING, PRELIMINARY-UTILITIES</t>
  </si>
  <si>
    <t>U00007</t>
  </si>
  <si>
    <t>ENVIRONMENTAL SERVICES-UTILITIES</t>
  </si>
  <si>
    <t>U00008</t>
  </si>
  <si>
    <t>EQUIPMENT &amp; VEHICLES-UTILITIES</t>
  </si>
  <si>
    <t>U00009</t>
  </si>
  <si>
    <t>LABOR, COMPANY FORCES-UTILITIES</t>
  </si>
  <si>
    <t>U00010</t>
  </si>
  <si>
    <t>LABOR, CONTRACT-UTILITIES</t>
  </si>
  <si>
    <t>U00011</t>
  </si>
  <si>
    <t>MATERIALS-UTILITIES</t>
  </si>
  <si>
    <t>U00012</t>
  </si>
  <si>
    <t>OTHER COST-UTILITIES</t>
  </si>
  <si>
    <t>U00013</t>
  </si>
  <si>
    <t>OVERHEAD-UTILITIES</t>
  </si>
  <si>
    <t>U00014</t>
  </si>
  <si>
    <t>PROJECT ADMINISTRATION-UTILITIES</t>
  </si>
  <si>
    <t>U00015</t>
  </si>
  <si>
    <t>RETIREMENT COST-UTILITIES</t>
  </si>
  <si>
    <t>U00016</t>
  </si>
  <si>
    <t>ROW CLEARING COST-UTILITIES</t>
  </si>
  <si>
    <t>U00017</t>
  </si>
  <si>
    <t>ROW ACQUISITION COST-UTILITIES</t>
  </si>
  <si>
    <t>U00018</t>
  </si>
  <si>
    <t>ROW EASEMENT COST-UTILITIES</t>
  </si>
  <si>
    <t>U00019</t>
  </si>
  <si>
    <t>SALVAGE VALUE CREDIT-UTILITIES</t>
  </si>
  <si>
    <t>U00020</t>
  </si>
  <si>
    <t>SCRAP WIRE CREDIT-UTILITIES</t>
  </si>
  <si>
    <t>U00021</t>
  </si>
  <si>
    <t>ROW DAMAGES</t>
  </si>
  <si>
    <t>GOVERNING SPECIFICATIONS</t>
  </si>
  <si>
    <t xml:space="preserve">           ARKANSAS STATE HIGHWAY COMMISSION STANDARD SPECIFICATIONS FOR HIGHWAY</t>
  </si>
  <si>
    <t xml:space="preserve">           CONSTRUCTION, EDITION OF 2014, AND THE FOLLOWING SPECIAL PROVISIONS</t>
  </si>
  <si>
    <t xml:space="preserve">           AND SUPPLEMENTAL SPECIFICATIONS:</t>
  </si>
  <si>
    <t>NUMBER</t>
  </si>
  <si>
    <t>CURRENT SP DATE</t>
  </si>
  <si>
    <t>JOB _________________________</t>
  </si>
  <si>
    <t xml:space="preserve">ACTUATED CONTOLLER </t>
  </si>
  <si>
    <t xml:space="preserve"> TO BE PROVIDED BY ARDOT</t>
  </si>
  <si>
    <t>ANTENNA SUPPORT</t>
  </si>
  <si>
    <t>CABINET DRAWER ASSEMBLY</t>
  </si>
  <si>
    <t>CLOSED LOOP TRAFFIC SYSTEM</t>
  </si>
  <si>
    <t>CLOSED LOOP TRAFFIC SYSTEM (E-NET AND FIBER)</t>
  </si>
  <si>
    <t>EDGE CARD VIDEO PROCESSOR</t>
  </si>
  <si>
    <t>ELECTRICAL CONDUCTORS-IN-CONDUIT</t>
  </si>
  <si>
    <t>EMERGENCY BATTERY BACKUP SYSTEM INSTALLATION</t>
  </si>
  <si>
    <t>IP VIDEO DETECTION SYSTEM</t>
  </si>
  <si>
    <t>LED COUNTDOWN PEDESTRIAN SIGNAL HEAD</t>
  </si>
  <si>
    <t>LED TRAFFIC SIGNAL HEAD</t>
  </si>
  <si>
    <t>LOOP WIRING REVISION 1.4</t>
  </si>
  <si>
    <t>LOUVERS FOR SIGNAL HEADS</t>
  </si>
  <si>
    <t>RETROREFLECTIVE BACKPLATES</t>
  </si>
  <si>
    <t>SERVICE POINT ASSEMBLY (TRAFFIC CONTROL DEVICES)</t>
  </si>
  <si>
    <t>SERVICE POINT ASSEMBLY (UNDERGROUND SECONDARY SERVICE)</t>
  </si>
  <si>
    <t>STREET NAME SIGN (MAST ARM MOUNTED)</t>
  </si>
  <si>
    <t>SYSTEM LOCAL CONTROLLER</t>
  </si>
  <si>
    <t>VIDEO DETECTOR (COLOR)</t>
  </si>
  <si>
    <t>DO NOT MERGE TITLE OR COLUMN HEADERS (IT WILL BREAK THE FILTER)!!   ABSOLUTLY DO NOT UNDER ANY CIRCUMSTANCES "HIDE" A ROW ALWAYS USE THE FILTER INSTEAD!!!  HIDING A ROW WILL MAKE IT IMPOSSIBLE FOR THE ESTIMATOR TO IMPORT INTO PES.</t>
  </si>
  <si>
    <t>ITEM NUMBER</t>
  </si>
  <si>
    <t>ITEM</t>
  </si>
  <si>
    <t>(SIGNAL LOCATION 4)</t>
  </si>
  <si>
    <t>(SIGNAL LOCATION 5)</t>
  </si>
  <si>
    <t>(SIGNAL LOCATION 6)</t>
  </si>
  <si>
    <t>(SIGNAL LOCATION 7)</t>
  </si>
  <si>
    <t>(SIGNAL LOCATION 8)</t>
  </si>
  <si>
    <t>(SIGNAL LOCATION 9)</t>
  </si>
  <si>
    <t>(SIGNAL LOCATION 10)</t>
  </si>
  <si>
    <t>QUANTITY</t>
  </si>
  <si>
    <t>UNIT</t>
  </si>
  <si>
    <t>*</t>
  </si>
  <si>
    <t>ONE SPARE VIDEO DETECTOR AND ONE SPARE VIDEO PROCESSOR SHALL BE SUPPLIED.</t>
  </si>
  <si>
    <t>TRAFFIC SIGNAL QUANTITIES</t>
  </si>
  <si>
    <t>ONE SPARE VIDEO DETECTOR AND ONE SPARE VIDEO PROCESSOR SHALL BE SUPPLIED</t>
  </si>
  <si>
    <t>PERMANENT TRAFFIC SIGNAL:</t>
  </si>
  <si>
    <t>NOTES</t>
  </si>
  <si>
    <t>(REFER TO PERMANENT TRAFFIC SIGNAL PLANS.)</t>
  </si>
  <si>
    <t>STAGE 1 TRAFFIC SIGNAL QUANTITIES</t>
  </si>
  <si>
    <t>STAGE 1</t>
  </si>
  <si>
    <t>MAINTAIN THIS TRAFFIC SIGNAL CONFIGURATION AS SHOWN ON THE STAGE 1 TRAFFIC SIGNAL PLANS.</t>
  </si>
  <si>
    <t>(REFER TO MAINTENANCE OF TRAFFIC DETAILS.)</t>
  </si>
  <si>
    <t>STAGE 2 TRAFFIC SIGNAL QUANTITIES</t>
  </si>
  <si>
    <t xml:space="preserve">STAGE 2 </t>
  </si>
  <si>
    <t>NOTES:</t>
  </si>
  <si>
    <t>MAINTAIN THIS TRAFFIC SIGNAL CONFIGURATION AS SHOWN ON THE STAGE 2 TRAFFIC SIGNAL PLANS.</t>
  </si>
  <si>
    <t>STAGE 3 TRAFFIC SIGNAL QUANTITIES</t>
  </si>
  <si>
    <t>STAGE 3</t>
  </si>
  <si>
    <t>MAINTAIN THIS TRAFFIC SIGNAL CONFIGURATION AS SHOWN ON THE STAGE 3 TRAFFIC SIGNAL PLANS.</t>
  </si>
  <si>
    <t>STAGE 4 TRAFFIC SIGNAL QUANTITIES</t>
  </si>
  <si>
    <t>STAGE 4</t>
  </si>
  <si>
    <t>MAINTAIN THIS TRAFFIC SIGNAL CONFIGURATION AS SHOWN ON THE STAGE 4 TRAFFIC SIGNAL PLANS.</t>
  </si>
  <si>
    <t>STAGE 5 TRAFFIC SIGNAL QUANTITIES</t>
  </si>
  <si>
    <t>STAGE 5</t>
  </si>
  <si>
    <t>MAINTAIN THIS TRAFFIC SIGNAL CONFIGURATION AS SHOWN ON THE STAGE 5 TRAFFIC SIGNAL PLANS.</t>
  </si>
  <si>
    <t>(REFE(REFER TO MAINTENANCE OF TRAFFIC DETAILS.)</t>
  </si>
  <si>
    <t>REMOVE ALL TEMPORARY SIGNAL TRAFFIC EQUIPMENT.</t>
  </si>
  <si>
    <t>HWY. 71B &amp; DIXIELAND RD.</t>
  </si>
  <si>
    <t>HWY. 71B &amp; 13TH ST.</t>
  </si>
  <si>
    <t>HWY. 71B &amp; 8TH ST.</t>
  </si>
  <si>
    <t>THE TEMPORARY TRAFFIC SIGNAL INSTALLATION SHALL REMAIN IN OPERATION UNTIL PERMANENT TRAFFIC SIGNAL IS COMPLETED AND OPERATIONAL. INSTALL THE PERMANENT TRAFFIC SIGNAL AND REMOVE ALL TEMPORARY TRAFFIC SIGNAL COMPONENTS.</t>
  </si>
  <si>
    <t>INSTALL ALL STAGE 1 TRAFFIC SGNAL EQUIPMENT AND REMOVE ALL EXISTING TRAFFIC SIGNAL EQUIPMENT.</t>
  </si>
  <si>
    <t>ROTATE ALL VIDEO DETECTORS AND RELOCATE ALL TRAFFIC SIGNAL HEADS TO ACCOMMODATE THE LANE SHIFTS AT HWY. 71B AND DIXIELAND ROAD.</t>
  </si>
  <si>
    <t>EXISTING TRAFFIC SIGNAL TO BE UTILIZED FOR STAGE CONSTRUCTION. INSTALL 5 FOOT MAST EXTENSION ON POLE C. ROTATE VIDEO DETECTORS V1 &amp; V5 AND RELOCATE SIGNAL HEADS 1, 2, 3, 7, 8, &amp; 9 TO ACCOMMODATE THE LANE SHIFT ON HWY. 71B. REFER TO ADDITIONAL NOTES ON THE PLAN SHEETS.</t>
  </si>
  <si>
    <t>EXISTING TRAFFIC SIGNAL TO BE UTILIZED FOR STAGE CONSTRUCTION. INSTALL 10 FOOT MAST EXTENSION ON POLE A. ROTATE VIDEO DETECTORS V1 &amp; V5 AND RELOCATE SIGNAL HEADS 1, 2, 3, 7, 8, &amp; 9 TO ACCOMMODATE THE LANE SHIFT ON HWY. 71B. REFER TO ADDITIONAL NOTES ON THE PLAN SHEETS.</t>
  </si>
  <si>
    <t>ROTATE ALL VIDEO DETECTORS AND RELOCATE ALL TRAFFIC SIGNAL HEADS TO ACCOMMODATE THE LANE SHIFTS AT HWY. 71B AND 8th Street.</t>
  </si>
  <si>
    <t>PERMANENT TRAFFIC SIGNAL QUANTITIES</t>
  </si>
  <si>
    <t xml:space="preserve"> PERMANENT TRAFFIC SIGNAL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</si>
</sst>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#\-##\-##"/>
    <numFmt numFmtId="165" formatCode="mm\-dd\-yyyy"/>
    <numFmt numFmtId="166" formatCode="mm\-dd\-yy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medium">
        <color auto="1"/>
      </bottom>
      <diagonal/>
    </border>
  </borders>
  <cellStyleXfs count="11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6" fillId="0" borderId="0"/>
    <xf numFmtId="44" fontId="26" fillId="0" borderId="0" applyFont="0" applyFill="0" applyBorder="0" applyAlignment="0" applyProtection="0"/>
    <xf numFmtId="0" fontId="30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33" fillId="0" borderId="0"/>
    <xf numFmtId="0" fontId="34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41" applyFont="1" applyFill="1" applyBorder="1" applyAlignment="1" applyProtection="1">
      <alignment horizontal="centerContinuous"/>
      <protection locked="0"/>
    </xf>
    <xf numFmtId="0" fontId="22" fillId="0" borderId="0" xfId="41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2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9" fillId="0" borderId="1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center"/>
    </xf>
    <xf numFmtId="0" fontId="1" fillId="33" borderId="14" xfId="0" applyFont="1" applyFill="1" applyBorder="1" applyAlignment="1"/>
    <xf numFmtId="0" fontId="1" fillId="33" borderId="0" xfId="0" applyFont="1" applyFill="1" applyAlignment="1"/>
    <xf numFmtId="0" fontId="1" fillId="33" borderId="0" xfId="0" applyFont="1" applyFill="1" applyAlignment="1">
      <alignment vertical="center" wrapText="1"/>
    </xf>
    <xf numFmtId="0" fontId="20" fillId="33" borderId="14" xfId="0" applyFont="1" applyFill="1" applyBorder="1" applyAlignment="1"/>
    <xf numFmtId="0" fontId="20" fillId="33" borderId="0" xfId="0" applyFont="1" applyFill="1" applyAlignment="1">
      <alignment vertical="center" wrapText="1"/>
    </xf>
    <xf numFmtId="0" fontId="20" fillId="33" borderId="0" xfId="0" applyFont="1" applyFill="1" applyAlignment="1"/>
    <xf numFmtId="0" fontId="1" fillId="33" borderId="0" xfId="0" applyFont="1" applyFill="1" applyBorder="1" applyAlignment="1">
      <alignment horizontal="left"/>
    </xf>
    <xf numFmtId="0" fontId="20" fillId="33" borderId="0" xfId="0" applyFont="1" applyFill="1" applyBorder="1" applyAlignment="1"/>
    <xf numFmtId="0" fontId="1" fillId="33" borderId="0" xfId="0" applyFont="1" applyFill="1" applyBorder="1" applyAlignment="1"/>
    <xf numFmtId="0" fontId="19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0" borderId="14" xfId="0" applyFont="1" applyBorder="1"/>
    <xf numFmtId="0" fontId="20" fillId="0" borderId="14" xfId="0" applyFont="1" applyBorder="1" applyAlignment="1">
      <alignment horizontal="center"/>
    </xf>
    <xf numFmtId="0" fontId="1" fillId="34" borderId="11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1" fillId="34" borderId="11" xfId="0" applyNumberFormat="1" applyFont="1" applyFill="1" applyBorder="1" applyAlignment="1">
      <alignment horizontal="center"/>
    </xf>
    <xf numFmtId="0" fontId="23" fillId="34" borderId="0" xfId="46" applyFont="1" applyFill="1" applyAlignment="1" applyProtection="1">
      <alignment wrapText="1"/>
      <protection locked="0"/>
    </xf>
    <xf numFmtId="0" fontId="25" fillId="34" borderId="0" xfId="46" applyFont="1" applyFill="1" applyProtection="1">
      <protection locked="0"/>
    </xf>
    <xf numFmtId="0" fontId="23" fillId="34" borderId="0" xfId="46" applyFont="1" applyFill="1" applyAlignment="1" applyProtection="1">
      <alignment horizontal="left"/>
      <protection locked="0"/>
    </xf>
    <xf numFmtId="0" fontId="23" fillId="34" borderId="0" xfId="46" applyFont="1" applyFill="1"/>
    <xf numFmtId="0" fontId="28" fillId="0" borderId="0" xfId="0" applyFont="1"/>
    <xf numFmtId="0" fontId="1" fillId="33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0" fontId="21" fillId="34" borderId="0" xfId="46" applyFill="1" applyAlignment="1"/>
    <xf numFmtId="0" fontId="23" fillId="34" borderId="0" xfId="46" applyFont="1" applyFill="1" applyAlignment="1" applyProtection="1">
      <alignment horizontal="center"/>
      <protection locked="0"/>
    </xf>
    <xf numFmtId="0" fontId="25" fillId="34" borderId="0" xfId="46" applyFont="1" applyFill="1" applyBorder="1" applyAlignment="1" applyProtection="1">
      <alignment horizontal="center"/>
      <protection locked="0"/>
    </xf>
    <xf numFmtId="0" fontId="23" fillId="34" borderId="17" xfId="46" applyFont="1" applyFill="1" applyBorder="1" applyAlignment="1" applyProtection="1">
      <alignment horizontal="left"/>
      <protection locked="0"/>
    </xf>
    <xf numFmtId="1" fontId="23" fillId="34" borderId="0" xfId="46" applyNumberFormat="1" applyFont="1" applyFill="1" applyBorder="1" applyAlignment="1" applyProtection="1">
      <alignment horizontal="center"/>
      <protection locked="0"/>
    </xf>
    <xf numFmtId="0" fontId="23" fillId="34" borderId="16" xfId="46" applyFont="1" applyFill="1" applyBorder="1" applyAlignment="1" applyProtection="1">
      <alignment horizontal="left"/>
      <protection locked="0"/>
    </xf>
    <xf numFmtId="0" fontId="23" fillId="34" borderId="0" xfId="46" applyFont="1" applyFill="1" applyProtection="1">
      <protection locked="0"/>
    </xf>
    <xf numFmtId="49" fontId="23" fillId="34" borderId="0" xfId="46" applyNumberFormat="1" applyFont="1" applyFill="1" applyAlignment="1" applyProtection="1">
      <alignment horizontal="left"/>
      <protection locked="0"/>
    </xf>
    <xf numFmtId="0" fontId="19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" fillId="0" borderId="18" xfId="0" applyFont="1" applyBorder="1"/>
    <xf numFmtId="0" fontId="19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9" xfId="0" applyFont="1" applyBorder="1"/>
    <xf numFmtId="0" fontId="25" fillId="34" borderId="0" xfId="46" applyFont="1" applyFill="1" applyAlignment="1" applyProtection="1">
      <alignment horizontal="center"/>
      <protection locked="0"/>
    </xf>
    <xf numFmtId="0" fontId="23" fillId="34" borderId="0" xfId="46" applyFont="1" applyFill="1" applyBorder="1" applyAlignment="1" applyProtection="1">
      <alignment horizontal="left"/>
      <protection locked="0"/>
    </xf>
    <xf numFmtId="0" fontId="30" fillId="0" borderId="0" xfId="106"/>
    <xf numFmtId="0" fontId="31" fillId="0" borderId="20" xfId="107" applyFont="1" applyFill="1" applyBorder="1" applyAlignment="1" applyProtection="1">
      <alignment vertical="center" wrapText="1"/>
    </xf>
    <xf numFmtId="0" fontId="32" fillId="35" borderId="15" xfId="107" applyFont="1" applyFill="1" applyBorder="1" applyAlignment="1" applyProtection="1">
      <alignment horizontal="center" vertical="center"/>
    </xf>
    <xf numFmtId="2" fontId="1" fillId="0" borderId="13" xfId="0" applyNumberFormat="1" applyFont="1" applyBorder="1" applyAlignment="1">
      <alignment horizontal="center"/>
    </xf>
    <xf numFmtId="164" fontId="23" fillId="34" borderId="0" xfId="46" applyNumberFormat="1" applyFont="1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31" fillId="0" borderId="20" xfId="107" quotePrefix="1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/>
    </xf>
    <xf numFmtId="165" fontId="1" fillId="0" borderId="0" xfId="0" applyNumberFormat="1" applyFont="1" applyAlignment="1">
      <alignment horizontal="center"/>
    </xf>
    <xf numFmtId="0" fontId="31" fillId="0" borderId="20" xfId="0" quotePrefix="1" applyFont="1" applyFill="1" applyBorder="1" applyAlignment="1" applyProtection="1">
      <alignment vertical="center"/>
    </xf>
    <xf numFmtId="166" fontId="1" fillId="0" borderId="0" xfId="0" applyNumberFormat="1" applyFont="1" applyAlignment="1">
      <alignment horizontal="center"/>
    </xf>
    <xf numFmtId="49" fontId="25" fillId="34" borderId="0" xfId="46" applyNumberFormat="1" applyFont="1" applyFill="1" applyAlignment="1" applyProtection="1">
      <alignment horizontal="center"/>
      <protection locked="0"/>
    </xf>
    <xf numFmtId="0" fontId="1" fillId="33" borderId="0" xfId="0" applyFont="1" applyFill="1" applyAlignment="1">
      <alignment horizontal="left"/>
    </xf>
    <xf numFmtId="0" fontId="31" fillId="0" borderId="20" xfId="110" applyFont="1" applyFill="1" applyBorder="1" applyAlignment="1" applyProtection="1">
      <alignment vertical="center"/>
    </xf>
    <xf numFmtId="0" fontId="1" fillId="0" borderId="0" xfId="0" applyFont="1" applyFill="1"/>
    <xf numFmtId="0" fontId="20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20" fillId="0" borderId="0" xfId="0" applyFont="1" applyFill="1" applyBorder="1" applyAlignment="1"/>
    <xf numFmtId="0" fontId="1" fillId="0" borderId="0" xfId="0" applyFont="1" applyFill="1" applyBorder="1" applyAlignment="1"/>
    <xf numFmtId="0" fontId="2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0" fillId="0" borderId="0" xfId="0" applyFont="1" applyFill="1" applyAlignment="1"/>
    <xf numFmtId="0" fontId="1" fillId="0" borderId="0" xfId="0" applyFont="1" applyFill="1" applyAlignment="1"/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/>
    <xf numFmtId="0" fontId="1" fillId="0" borderId="0" xfId="0" applyFont="1" applyAlignment="1">
      <alignment horizontal="centerContinuous"/>
    </xf>
    <xf numFmtId="0" fontId="23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20" fillId="0" borderId="0" xfId="0" applyFont="1" applyFill="1" applyAlignment="1">
      <alignment horizontal="centerContinuous"/>
    </xf>
    <xf numFmtId="0" fontId="19" fillId="0" borderId="10" xfId="0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2" fillId="34" borderId="0" xfId="46" applyFont="1" applyFill="1" applyBorder="1" applyAlignment="1" applyProtection="1">
      <alignment horizontal="center"/>
      <protection locked="0"/>
    </xf>
    <xf numFmtId="1" fontId="25" fillId="34" borderId="0" xfId="46" applyNumberFormat="1" applyFont="1" applyFill="1" applyBorder="1" applyAlignment="1" applyProtection="1">
      <alignment horizontal="center"/>
      <protection locked="0"/>
    </xf>
    <xf numFmtId="0" fontId="24" fillId="34" borderId="0" xfId="46" applyFont="1" applyFill="1" applyAlignment="1">
      <alignment horizontal="center"/>
    </xf>
    <xf numFmtId="49" fontId="25" fillId="34" borderId="0" xfId="46" applyNumberFormat="1" applyFont="1" applyFill="1" applyAlignment="1" applyProtection="1">
      <alignment horizontal="center"/>
      <protection locked="0"/>
    </xf>
    <xf numFmtId="0" fontId="22" fillId="34" borderId="0" xfId="46" applyFont="1" applyFill="1" applyAlignment="1" applyProtection="1">
      <alignment horizontal="center"/>
      <protection locked="0"/>
    </xf>
    <xf numFmtId="0" fontId="22" fillId="33" borderId="0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Alignment="1"/>
    <xf numFmtId="0" fontId="1" fillId="33" borderId="14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33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2" fillId="0" borderId="21" xfId="41" applyFont="1" applyFill="1" applyBorder="1" applyAlignment="1" applyProtection="1">
      <alignment horizontal="center"/>
      <protection locked="0"/>
    </xf>
    <xf numFmtId="0" fontId="1" fillId="0" borderId="14" xfId="0" applyFont="1" applyFill="1" applyBorder="1" applyAlignment="1">
      <alignment horizontal="left"/>
    </xf>
    <xf numFmtId="0" fontId="1" fillId="33" borderId="0" xfId="0" applyFont="1" applyFill="1" applyBorder="1" applyAlignment="1">
      <alignment horizontal="left" vertical="center" wrapText="1"/>
    </xf>
    <xf numFmtId="0" fontId="1" fillId="33" borderId="0" xfId="0" applyFont="1" applyFill="1" applyAlignment="1">
      <alignment horizontal="left" vertical="center" wrapText="1"/>
    </xf>
  </cellXfs>
  <cellStyles count="112">
    <cellStyle name="20% - Accent1" xfId="18" builtinId="30" customBuiltin="1"/>
    <cellStyle name="20% - Accent1 2" xfId="47"/>
    <cellStyle name="20% - Accent1 2 2" xfId="90"/>
    <cellStyle name="20% - Accent1 3" xfId="76"/>
    <cellStyle name="20% - Accent1 4" xfId="61"/>
    <cellStyle name="20% - Accent2" xfId="22" builtinId="34" customBuiltin="1"/>
    <cellStyle name="20% - Accent2 2" xfId="49"/>
    <cellStyle name="20% - Accent2 2 2" xfId="92"/>
    <cellStyle name="20% - Accent2 3" xfId="78"/>
    <cellStyle name="20% - Accent2 4" xfId="63"/>
    <cellStyle name="20% - Accent3" xfId="26" builtinId="38" customBuiltin="1"/>
    <cellStyle name="20% - Accent3 2" xfId="51"/>
    <cellStyle name="20% - Accent3 2 2" xfId="94"/>
    <cellStyle name="20% - Accent3 3" xfId="80"/>
    <cellStyle name="20% - Accent3 4" xfId="65"/>
    <cellStyle name="20% - Accent4" xfId="30" builtinId="42" customBuiltin="1"/>
    <cellStyle name="20% - Accent4 2" xfId="53"/>
    <cellStyle name="20% - Accent4 2 2" xfId="96"/>
    <cellStyle name="20% - Accent4 3" xfId="82"/>
    <cellStyle name="20% - Accent4 4" xfId="67"/>
    <cellStyle name="20% - Accent5" xfId="34" builtinId="46" customBuiltin="1"/>
    <cellStyle name="20% - Accent5 2" xfId="55"/>
    <cellStyle name="20% - Accent5 2 2" xfId="98"/>
    <cellStyle name="20% - Accent5 3" xfId="84"/>
    <cellStyle name="20% - Accent5 4" xfId="69"/>
    <cellStyle name="20% - Accent6" xfId="38" builtinId="50" customBuiltin="1"/>
    <cellStyle name="20% - Accent6 2" xfId="57"/>
    <cellStyle name="20% - Accent6 2 2" xfId="100"/>
    <cellStyle name="20% - Accent6 3" xfId="86"/>
    <cellStyle name="20% - Accent6 4" xfId="71"/>
    <cellStyle name="40% - Accent1" xfId="19" builtinId="31" customBuiltin="1"/>
    <cellStyle name="40% - Accent1 2" xfId="48"/>
    <cellStyle name="40% - Accent1 2 2" xfId="91"/>
    <cellStyle name="40% - Accent1 3" xfId="77"/>
    <cellStyle name="40% - Accent1 4" xfId="62"/>
    <cellStyle name="40% - Accent2" xfId="23" builtinId="35" customBuiltin="1"/>
    <cellStyle name="40% - Accent2 2" xfId="50"/>
    <cellStyle name="40% - Accent2 2 2" xfId="93"/>
    <cellStyle name="40% - Accent2 3" xfId="79"/>
    <cellStyle name="40% - Accent2 4" xfId="64"/>
    <cellStyle name="40% - Accent3" xfId="27" builtinId="39" customBuiltin="1"/>
    <cellStyle name="40% - Accent3 2" xfId="52"/>
    <cellStyle name="40% - Accent3 2 2" xfId="95"/>
    <cellStyle name="40% - Accent3 3" xfId="81"/>
    <cellStyle name="40% - Accent3 4" xfId="66"/>
    <cellStyle name="40% - Accent4" xfId="31" builtinId="43" customBuiltin="1"/>
    <cellStyle name="40% - Accent4 2" xfId="54"/>
    <cellStyle name="40% - Accent4 2 2" xfId="97"/>
    <cellStyle name="40% - Accent4 3" xfId="83"/>
    <cellStyle name="40% - Accent4 4" xfId="68"/>
    <cellStyle name="40% - Accent5" xfId="35" builtinId="47" customBuiltin="1"/>
    <cellStyle name="40% - Accent5 2" xfId="56"/>
    <cellStyle name="40% - Accent5 2 2" xfId="99"/>
    <cellStyle name="40% - Accent5 3" xfId="85"/>
    <cellStyle name="40% - Accent5 4" xfId="70"/>
    <cellStyle name="40% - Accent6" xfId="39" builtinId="51" customBuiltin="1"/>
    <cellStyle name="40% - Accent6 2" xfId="58"/>
    <cellStyle name="40% - Accent6 2 2" xfId="101"/>
    <cellStyle name="40% - Accent6 3" xfId="87"/>
    <cellStyle name="40% - Accent6 4" xfId="72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108"/>
    <cellStyle name="Currency 2" xfId="105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5"/>
    <cellStyle name="Normal 2 2 2" xfId="102"/>
    <cellStyle name="Normal 2 3" xfId="75"/>
    <cellStyle name="Normal 2 4" xfId="60"/>
    <cellStyle name="Normal 2 5" xfId="106"/>
    <cellStyle name="Normal 2_27 - SHOULD. PREP" xfId="109"/>
    <cellStyle name="Normal 3" xfId="43"/>
    <cellStyle name="Normal 3 2" xfId="88"/>
    <cellStyle name="Normal 3 3" xfId="73"/>
    <cellStyle name="Normal 4" xfId="46"/>
    <cellStyle name="Normal 4 2" xfId="107"/>
    <cellStyle name="Normal 5" xfId="41"/>
    <cellStyle name="Normal 6" xfId="104"/>
    <cellStyle name="Normal 7" xfId="110"/>
    <cellStyle name="Normal 8" xfId="111"/>
    <cellStyle name="Note 2" xfId="44"/>
    <cellStyle name="Note 2 2" xfId="59"/>
    <cellStyle name="Note 2 2 2" xfId="103"/>
    <cellStyle name="Note 2 3" xfId="89"/>
    <cellStyle name="Note 2 4" xfId="74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71"/>
  <sheetViews>
    <sheetView showGridLines="0" topLeftCell="A19" zoomScale="70" zoomScaleNormal="70" workbookViewId="0">
      <selection activeCell="G74" sqref="G74"/>
    </sheetView>
  </sheetViews>
  <sheetFormatPr defaultColWidth="9.109375" defaultRowHeight="15" x14ac:dyDescent="0.25"/>
  <cols>
    <col min="1" max="1" width="13.33203125" style="1" customWidth="1"/>
    <col min="2" max="2" width="7.109375" style="1" customWidth="1"/>
    <col min="3" max="3" width="5.33203125" style="1" customWidth="1"/>
    <col min="4" max="4" width="1.5546875" style="1" customWidth="1"/>
    <col min="5" max="5" width="5.33203125" style="1" customWidth="1"/>
    <col min="6" max="6" width="7" style="1" customWidth="1"/>
    <col min="7" max="7" width="123" style="1" customWidth="1"/>
    <col min="8" max="8" width="13.33203125" style="1" customWidth="1"/>
    <col min="9" max="9" width="13.33203125" style="1" hidden="1" customWidth="1"/>
    <col min="10" max="10" width="10.88671875" style="1" customWidth="1"/>
    <col min="11" max="16384" width="9.109375" style="1"/>
  </cols>
  <sheetData>
    <row r="8" spans="1:11" s="38" customFormat="1" ht="21" x14ac:dyDescent="0.4">
      <c r="C8" s="94" t="s">
        <v>0</v>
      </c>
      <c r="D8" s="94"/>
      <c r="E8" s="94"/>
      <c r="F8" s="94"/>
      <c r="G8" s="94"/>
      <c r="H8" s="94"/>
      <c r="I8" s="94"/>
      <c r="J8" s="94"/>
      <c r="K8" s="41"/>
    </row>
    <row r="10" spans="1:11" ht="15.6" x14ac:dyDescent="0.3">
      <c r="A10" s="42" t="s">
        <v>1</v>
      </c>
      <c r="C10" s="95" t="s">
        <v>2</v>
      </c>
      <c r="D10" s="96"/>
      <c r="E10" s="96"/>
      <c r="G10" s="43" t="s">
        <v>3</v>
      </c>
      <c r="I10" s="69" t="s">
        <v>4</v>
      </c>
      <c r="J10" s="56" t="s">
        <v>5</v>
      </c>
    </row>
    <row r="12" spans="1:11" x14ac:dyDescent="0.25">
      <c r="A12" s="3"/>
      <c r="E12" s="45" t="s">
        <v>6</v>
      </c>
      <c r="F12" s="44"/>
      <c r="G12" s="47" t="s">
        <v>7</v>
      </c>
    </row>
    <row r="13" spans="1:11" x14ac:dyDescent="0.25">
      <c r="A13" s="3"/>
      <c r="E13" s="45">
        <f>E12+1</f>
        <v>2</v>
      </c>
      <c r="F13" s="46"/>
      <c r="G13" s="47" t="s">
        <v>0</v>
      </c>
    </row>
    <row r="14" spans="1:11" x14ac:dyDescent="0.25">
      <c r="A14" s="3"/>
      <c r="E14" s="45">
        <f t="shared" ref="E14:E19" si="0">E13+1</f>
        <v>3</v>
      </c>
      <c r="F14" s="46"/>
      <c r="G14" s="47" t="s">
        <v>8</v>
      </c>
    </row>
    <row r="15" spans="1:11" x14ac:dyDescent="0.25">
      <c r="A15" s="3"/>
      <c r="E15" s="45">
        <f t="shared" si="0"/>
        <v>4</v>
      </c>
      <c r="F15" s="46"/>
      <c r="G15" s="47" t="s">
        <v>9</v>
      </c>
    </row>
    <row r="16" spans="1:11" x14ac:dyDescent="0.25">
      <c r="A16" s="3"/>
      <c r="E16" s="45">
        <f t="shared" si="0"/>
        <v>5</v>
      </c>
      <c r="F16" s="46"/>
      <c r="G16" s="47" t="s">
        <v>10</v>
      </c>
    </row>
    <row r="17" spans="1:7" x14ac:dyDescent="0.25">
      <c r="A17" s="3"/>
      <c r="E17" s="45">
        <f t="shared" si="0"/>
        <v>6</v>
      </c>
      <c r="F17" s="46"/>
      <c r="G17" s="47" t="s">
        <v>11</v>
      </c>
    </row>
    <row r="18" spans="1:7" x14ac:dyDescent="0.25">
      <c r="A18" s="3"/>
      <c r="E18" s="45">
        <f t="shared" si="0"/>
        <v>7</v>
      </c>
      <c r="F18" s="46"/>
      <c r="G18" s="47" t="s">
        <v>12</v>
      </c>
    </row>
    <row r="19" spans="1:7" x14ac:dyDescent="0.25">
      <c r="A19" s="3"/>
      <c r="E19" s="45">
        <f t="shared" si="0"/>
        <v>8</v>
      </c>
      <c r="F19" s="46"/>
      <c r="G19" s="47" t="s">
        <v>13</v>
      </c>
    </row>
    <row r="20" spans="1:7" x14ac:dyDescent="0.25">
      <c r="A20" s="39"/>
      <c r="C20" s="40">
        <f>E19+1</f>
        <v>9</v>
      </c>
      <c r="D20" s="45" t="s">
        <v>14</v>
      </c>
      <c r="E20" s="40">
        <f>C20+A20-1</f>
        <v>8</v>
      </c>
      <c r="F20" s="46"/>
      <c r="G20" s="47" t="s">
        <v>15</v>
      </c>
    </row>
    <row r="21" spans="1:7" x14ac:dyDescent="0.25">
      <c r="A21" s="3"/>
      <c r="E21" s="40">
        <f>E20+1</f>
        <v>9</v>
      </c>
      <c r="F21" s="46"/>
      <c r="G21" s="47" t="s">
        <v>16</v>
      </c>
    </row>
    <row r="22" spans="1:7" x14ac:dyDescent="0.25">
      <c r="A22" s="39"/>
      <c r="C22" s="40">
        <f>E21+1</f>
        <v>10</v>
      </c>
      <c r="D22" s="45" t="s">
        <v>14</v>
      </c>
      <c r="E22" s="40">
        <f>C22+A22-1</f>
        <v>9</v>
      </c>
      <c r="F22" s="46"/>
      <c r="G22" s="47" t="s">
        <v>17</v>
      </c>
    </row>
    <row r="23" spans="1:7" x14ac:dyDescent="0.25">
      <c r="A23" s="3"/>
      <c r="C23" s="3"/>
      <c r="E23" s="40">
        <f>E22+1</f>
        <v>10</v>
      </c>
      <c r="F23" s="46"/>
      <c r="G23" s="47" t="s">
        <v>18</v>
      </c>
    </row>
    <row r="24" spans="1:7" x14ac:dyDescent="0.25">
      <c r="A24" s="39"/>
      <c r="C24" s="40">
        <f>E23+1</f>
        <v>11</v>
      </c>
      <c r="D24" s="45" t="s">
        <v>14</v>
      </c>
      <c r="E24" s="40">
        <f>C24+A24-1</f>
        <v>10</v>
      </c>
      <c r="F24" s="46"/>
      <c r="G24" s="47" t="s">
        <v>19</v>
      </c>
    </row>
    <row r="25" spans="1:7" x14ac:dyDescent="0.25">
      <c r="A25" s="3"/>
      <c r="C25" s="3"/>
      <c r="E25" s="40">
        <f>E24+1</f>
        <v>11</v>
      </c>
      <c r="F25" s="46"/>
      <c r="G25" s="47" t="s">
        <v>20</v>
      </c>
    </row>
    <row r="26" spans="1:7" x14ac:dyDescent="0.25">
      <c r="A26" s="39"/>
      <c r="C26" s="40">
        <f>E25+1</f>
        <v>12</v>
      </c>
      <c r="D26" s="45" t="s">
        <v>14</v>
      </c>
      <c r="E26" s="40">
        <f>C26+A26-1</f>
        <v>11</v>
      </c>
      <c r="F26" s="46"/>
      <c r="G26" s="47" t="s">
        <v>21</v>
      </c>
    </row>
    <row r="27" spans="1:7" x14ac:dyDescent="0.25">
      <c r="A27" s="3"/>
      <c r="C27" s="3"/>
      <c r="E27" s="40">
        <f>E26+1</f>
        <v>12</v>
      </c>
      <c r="F27" s="46"/>
      <c r="G27" s="47" t="s">
        <v>22</v>
      </c>
    </row>
    <row r="28" spans="1:7" x14ac:dyDescent="0.25">
      <c r="A28" s="39"/>
      <c r="C28" s="40">
        <f>E27+1</f>
        <v>13</v>
      </c>
      <c r="D28" s="45" t="s">
        <v>14</v>
      </c>
      <c r="E28" s="40">
        <f>C28+A28-1</f>
        <v>12</v>
      </c>
      <c r="F28" s="46"/>
      <c r="G28" s="47" t="s">
        <v>23</v>
      </c>
    </row>
    <row r="29" spans="1:7" x14ac:dyDescent="0.25">
      <c r="A29" s="3"/>
      <c r="C29" s="3"/>
      <c r="E29" s="40">
        <f>E28+1</f>
        <v>13</v>
      </c>
      <c r="F29" s="46"/>
      <c r="G29" s="47" t="s">
        <v>24</v>
      </c>
    </row>
    <row r="30" spans="1:7" x14ac:dyDescent="0.25">
      <c r="A30" s="39"/>
      <c r="C30" s="40">
        <f>E29+1</f>
        <v>14</v>
      </c>
      <c r="D30" s="45" t="s">
        <v>14</v>
      </c>
      <c r="E30" s="40">
        <f>C30+A30-1</f>
        <v>13</v>
      </c>
      <c r="F30" s="46"/>
      <c r="G30" s="47" t="s">
        <v>25</v>
      </c>
    </row>
    <row r="31" spans="1:7" x14ac:dyDescent="0.25">
      <c r="A31" s="3"/>
      <c r="C31" s="3"/>
      <c r="E31" s="40">
        <f>E30+1</f>
        <v>14</v>
      </c>
      <c r="F31" s="46"/>
      <c r="G31" s="47" t="s">
        <v>26</v>
      </c>
    </row>
    <row r="32" spans="1:7" x14ac:dyDescent="0.25">
      <c r="A32" s="39"/>
      <c r="C32" s="40">
        <f>E31+1</f>
        <v>15</v>
      </c>
      <c r="D32" s="45" t="s">
        <v>14</v>
      </c>
      <c r="E32" s="40">
        <f>C32+A32-1</f>
        <v>14</v>
      </c>
      <c r="F32" s="46"/>
      <c r="G32" s="47" t="s">
        <v>27</v>
      </c>
    </row>
    <row r="33" spans="1:7" x14ac:dyDescent="0.25">
      <c r="A33" s="3"/>
      <c r="C33" s="3"/>
      <c r="E33" s="40">
        <f>E32+1</f>
        <v>15</v>
      </c>
      <c r="F33" s="46"/>
      <c r="G33" s="47" t="s">
        <v>28</v>
      </c>
    </row>
    <row r="34" spans="1:7" x14ac:dyDescent="0.25">
      <c r="A34" s="39"/>
      <c r="C34" s="40">
        <f>E33+1</f>
        <v>16</v>
      </c>
      <c r="D34" s="45" t="s">
        <v>14</v>
      </c>
      <c r="E34" s="40">
        <f>C34+A34-1</f>
        <v>15</v>
      </c>
      <c r="F34" s="46"/>
      <c r="G34" s="47" t="s">
        <v>29</v>
      </c>
    </row>
    <row r="35" spans="1:7" x14ac:dyDescent="0.25">
      <c r="A35" s="3"/>
      <c r="C35" s="3"/>
      <c r="E35" s="40">
        <f>E34+1</f>
        <v>16</v>
      </c>
      <c r="F35" s="46"/>
      <c r="G35" s="47" t="s">
        <v>30</v>
      </c>
    </row>
    <row r="36" spans="1:7" x14ac:dyDescent="0.25">
      <c r="A36" s="39"/>
      <c r="C36" s="40">
        <f>E35+1</f>
        <v>17</v>
      </c>
      <c r="D36" s="45" t="s">
        <v>14</v>
      </c>
      <c r="E36" s="40">
        <f>C36+A36-1</f>
        <v>16</v>
      </c>
      <c r="F36" s="46"/>
      <c r="G36" s="47" t="s">
        <v>31</v>
      </c>
    </row>
    <row r="37" spans="1:7" x14ac:dyDescent="0.25">
      <c r="A37" s="3"/>
      <c r="C37" s="3"/>
      <c r="E37" s="40">
        <f>E36+1</f>
        <v>17</v>
      </c>
      <c r="F37" s="46"/>
      <c r="G37" s="47" t="s">
        <v>32</v>
      </c>
    </row>
    <row r="38" spans="1:7" x14ac:dyDescent="0.25">
      <c r="A38" s="39"/>
      <c r="C38" s="40">
        <f>E37+1</f>
        <v>18</v>
      </c>
      <c r="D38" s="45" t="s">
        <v>14</v>
      </c>
      <c r="E38" s="40">
        <f>C38+A38-1</f>
        <v>17</v>
      </c>
      <c r="F38" s="46"/>
      <c r="G38" s="47" t="s">
        <v>33</v>
      </c>
    </row>
    <row r="39" spans="1:7" x14ac:dyDescent="0.25">
      <c r="A39" s="39"/>
      <c r="C39" s="40"/>
      <c r="D39" s="45"/>
      <c r="E39" s="40"/>
      <c r="F39" s="57"/>
      <c r="G39" s="47"/>
    </row>
    <row r="40" spans="1:7" x14ac:dyDescent="0.25">
      <c r="A40" s="39"/>
      <c r="C40" s="40"/>
      <c r="D40" s="45"/>
      <c r="E40" s="40"/>
      <c r="F40" s="57"/>
      <c r="G40" s="47"/>
    </row>
    <row r="41" spans="1:7" x14ac:dyDescent="0.25">
      <c r="A41" s="39"/>
      <c r="C41" s="40"/>
      <c r="D41" s="45"/>
      <c r="E41" s="40"/>
      <c r="F41" s="57"/>
      <c r="G41" s="47"/>
    </row>
    <row r="42" spans="1:7" x14ac:dyDescent="0.25">
      <c r="A42" s="39"/>
      <c r="C42" s="40"/>
      <c r="D42" s="45"/>
      <c r="E42" s="40"/>
      <c r="F42" s="57"/>
      <c r="G42" s="47"/>
    </row>
    <row r="43" spans="1:7" x14ac:dyDescent="0.25">
      <c r="A43" s="39"/>
      <c r="C43" s="40"/>
      <c r="D43" s="45"/>
      <c r="E43" s="40"/>
      <c r="F43" s="57"/>
      <c r="G43" s="47"/>
    </row>
    <row r="44" spans="1:7" x14ac:dyDescent="0.25">
      <c r="A44" s="39"/>
      <c r="C44" s="40"/>
      <c r="D44" s="45"/>
      <c r="E44" s="40"/>
      <c r="F44" s="57"/>
      <c r="G44" s="47"/>
    </row>
    <row r="45" spans="1:7" x14ac:dyDescent="0.25">
      <c r="A45" s="39"/>
      <c r="C45" s="40"/>
      <c r="D45" s="45"/>
      <c r="E45" s="40"/>
      <c r="F45" s="57"/>
      <c r="G45" s="47"/>
    </row>
    <row r="46" spans="1:7" x14ac:dyDescent="0.25">
      <c r="A46" s="39"/>
      <c r="C46" s="40"/>
      <c r="D46" s="45"/>
      <c r="E46" s="40"/>
      <c r="F46" s="57"/>
      <c r="G46" s="47"/>
    </row>
    <row r="47" spans="1:7" x14ac:dyDescent="0.25">
      <c r="A47" s="39"/>
      <c r="C47" s="40"/>
      <c r="D47" s="45"/>
      <c r="E47" s="40"/>
      <c r="F47" s="57"/>
      <c r="G47" s="47"/>
    </row>
    <row r="48" spans="1:7" x14ac:dyDescent="0.25">
      <c r="A48" s="39"/>
      <c r="C48" s="40"/>
      <c r="D48" s="45"/>
      <c r="E48" s="40"/>
      <c r="F48" s="57"/>
      <c r="G48" s="47"/>
    </row>
    <row r="49" spans="1:10" x14ac:dyDescent="0.25">
      <c r="A49" s="39"/>
      <c r="C49" s="40"/>
      <c r="D49" s="45"/>
      <c r="E49" s="40"/>
      <c r="F49" s="57"/>
      <c r="G49" s="47"/>
    </row>
    <row r="50" spans="1:10" x14ac:dyDescent="0.25">
      <c r="A50" s="39"/>
      <c r="C50" s="40"/>
      <c r="D50" s="45"/>
      <c r="E50" s="40"/>
      <c r="F50" s="57"/>
      <c r="G50" s="47"/>
    </row>
    <row r="51" spans="1:10" x14ac:dyDescent="0.25">
      <c r="A51" s="39"/>
      <c r="C51" s="40"/>
      <c r="D51" s="45"/>
      <c r="E51" s="40"/>
      <c r="F51" s="57"/>
      <c r="G51" s="47"/>
    </row>
    <row r="52" spans="1:10" x14ac:dyDescent="0.25">
      <c r="A52" s="39"/>
      <c r="C52" s="40"/>
      <c r="D52" s="45"/>
      <c r="E52" s="40"/>
      <c r="F52" s="57"/>
      <c r="G52" s="47"/>
    </row>
    <row r="53" spans="1:10" ht="21" x14ac:dyDescent="0.4">
      <c r="A53" s="39"/>
      <c r="C53" s="94" t="s">
        <v>34</v>
      </c>
      <c r="D53" s="94"/>
      <c r="E53" s="94"/>
      <c r="F53" s="94"/>
      <c r="G53" s="94"/>
      <c r="H53" s="94"/>
      <c r="I53" s="94"/>
      <c r="J53" s="94"/>
    </row>
    <row r="54" spans="1:10" x14ac:dyDescent="0.25">
      <c r="A54" s="39"/>
    </row>
    <row r="55" spans="1:10" ht="15.6" x14ac:dyDescent="0.3">
      <c r="C55" s="97" t="s">
        <v>4</v>
      </c>
      <c r="D55" s="97"/>
      <c r="E55" s="97"/>
      <c r="G55" s="43" t="s">
        <v>3</v>
      </c>
      <c r="J55" s="56" t="s">
        <v>5</v>
      </c>
    </row>
    <row r="56" spans="1:10" x14ac:dyDescent="0.25">
      <c r="C56" s="48" t="s">
        <v>35</v>
      </c>
      <c r="E56" s="40"/>
      <c r="F56" s="57"/>
      <c r="G56" s="47" t="s">
        <v>36</v>
      </c>
      <c r="J56" s="62">
        <v>111617</v>
      </c>
    </row>
    <row r="57" spans="1:10" x14ac:dyDescent="0.25">
      <c r="C57" s="48" t="s">
        <v>37</v>
      </c>
      <c r="E57" s="40"/>
      <c r="F57" s="57"/>
      <c r="G57" s="47" t="s">
        <v>38</v>
      </c>
      <c r="J57" s="62">
        <v>91213</v>
      </c>
    </row>
    <row r="58" spans="1:10" x14ac:dyDescent="0.25">
      <c r="C58" s="48" t="s">
        <v>39</v>
      </c>
      <c r="E58" s="40"/>
      <c r="F58" s="57"/>
      <c r="G58" s="47" t="s">
        <v>40</v>
      </c>
      <c r="J58" s="62">
        <v>111617</v>
      </c>
    </row>
    <row r="59" spans="1:10" x14ac:dyDescent="0.25">
      <c r="C59" s="48" t="s">
        <v>41</v>
      </c>
      <c r="E59" s="40"/>
      <c r="F59" s="57"/>
      <c r="G59" s="47" t="s">
        <v>42</v>
      </c>
      <c r="J59" s="62">
        <v>110719</v>
      </c>
    </row>
    <row r="60" spans="1:10" x14ac:dyDescent="0.25">
      <c r="C60" s="48" t="s">
        <v>43</v>
      </c>
      <c r="E60" s="40"/>
      <c r="F60" s="57"/>
      <c r="G60" s="47" t="s">
        <v>44</v>
      </c>
      <c r="J60" s="62">
        <v>91213</v>
      </c>
    </row>
    <row r="61" spans="1:10" x14ac:dyDescent="0.25">
      <c r="C61" s="48" t="s">
        <v>45</v>
      </c>
      <c r="E61" s="40"/>
      <c r="F61" s="57"/>
      <c r="G61" s="47" t="s">
        <v>46</v>
      </c>
      <c r="J61" s="62">
        <v>111617</v>
      </c>
    </row>
    <row r="62" spans="1:10" x14ac:dyDescent="0.25">
      <c r="C62" s="48" t="s">
        <v>47</v>
      </c>
      <c r="E62" s="40"/>
      <c r="F62" s="57"/>
      <c r="G62" s="47" t="s">
        <v>48</v>
      </c>
      <c r="J62" s="62">
        <v>111617</v>
      </c>
    </row>
    <row r="63" spans="1:10" x14ac:dyDescent="0.25">
      <c r="C63" s="48" t="s">
        <v>49</v>
      </c>
      <c r="E63" s="40"/>
      <c r="F63" s="57"/>
      <c r="G63" s="47" t="s">
        <v>50</v>
      </c>
      <c r="J63" s="62">
        <v>120816</v>
      </c>
    </row>
    <row r="64" spans="1:10" x14ac:dyDescent="0.25">
      <c r="C64" s="48" t="s">
        <v>51</v>
      </c>
      <c r="E64" s="40"/>
      <c r="F64" s="57"/>
      <c r="G64" s="47" t="s">
        <v>52</v>
      </c>
      <c r="J64" s="62">
        <v>110719</v>
      </c>
    </row>
    <row r="65" spans="3:10" x14ac:dyDescent="0.25">
      <c r="C65" s="48" t="s">
        <v>53</v>
      </c>
      <c r="E65" s="40"/>
      <c r="F65" s="57"/>
      <c r="G65" s="47" t="s">
        <v>54</v>
      </c>
      <c r="J65" s="62">
        <v>111617</v>
      </c>
    </row>
    <row r="66" spans="3:10" x14ac:dyDescent="0.25">
      <c r="C66" s="48" t="s">
        <v>55</v>
      </c>
      <c r="E66" s="40"/>
      <c r="F66" s="57"/>
      <c r="G66" s="47" t="s">
        <v>56</v>
      </c>
      <c r="J66" s="62">
        <v>111617</v>
      </c>
    </row>
    <row r="67" spans="3:10" x14ac:dyDescent="0.25">
      <c r="C67" s="48" t="s">
        <v>57</v>
      </c>
      <c r="E67" s="40"/>
      <c r="F67" s="57"/>
      <c r="G67" s="47" t="s">
        <v>58</v>
      </c>
      <c r="J67" s="62">
        <v>110719</v>
      </c>
    </row>
    <row r="68" spans="3:10" x14ac:dyDescent="0.25">
      <c r="C68" s="48" t="s">
        <v>59</v>
      </c>
      <c r="E68" s="40"/>
      <c r="F68" s="57"/>
      <c r="G68" s="47" t="s">
        <v>60</v>
      </c>
      <c r="J68" s="62">
        <v>111617</v>
      </c>
    </row>
    <row r="69" spans="3:10" x14ac:dyDescent="0.25">
      <c r="C69" s="48" t="s">
        <v>61</v>
      </c>
      <c r="E69" s="40"/>
      <c r="F69" s="57"/>
      <c r="G69" s="47" t="s">
        <v>62</v>
      </c>
      <c r="J69" s="62">
        <v>111617</v>
      </c>
    </row>
    <row r="70" spans="3:10" x14ac:dyDescent="0.25">
      <c r="C70" s="48" t="s">
        <v>63</v>
      </c>
      <c r="E70" s="40"/>
      <c r="F70" s="57"/>
      <c r="G70" s="47" t="s">
        <v>64</v>
      </c>
      <c r="J70" s="62">
        <v>111617</v>
      </c>
    </row>
    <row r="71" spans="3:10" x14ac:dyDescent="0.25">
      <c r="C71" s="48" t="s">
        <v>65</v>
      </c>
      <c r="E71" s="40"/>
      <c r="F71" s="57"/>
      <c r="G71" s="47" t="s">
        <v>66</v>
      </c>
      <c r="J71" s="62">
        <v>91213</v>
      </c>
    </row>
  </sheetData>
  <mergeCells count="4">
    <mergeCell ref="C8:J8"/>
    <mergeCell ref="C10:E10"/>
    <mergeCell ref="C53:J53"/>
    <mergeCell ref="C55:E55"/>
  </mergeCells>
  <pageMargins left="0.7" right="0.7" top="0.75" bottom="0.75" header="0.3" footer="0.3"/>
  <pageSetup orientation="portrait" r:id="rId1"/>
  <ignoredErrors>
    <ignoredError sqref="E12" numberStoredAsText="1"/>
    <ignoredError sqref="E20:E3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71"/>
  <sheetViews>
    <sheetView topLeftCell="A2418" workbookViewId="0">
      <selection activeCell="B2432" sqref="B2432"/>
    </sheetView>
  </sheetViews>
  <sheetFormatPr defaultColWidth="9.109375" defaultRowHeight="13.2" x14ac:dyDescent="0.25"/>
  <cols>
    <col min="1" max="1" width="8.6640625" style="58" bestFit="1" customWidth="1"/>
    <col min="2" max="2" width="14.44140625" style="58" customWidth="1"/>
    <col min="3" max="3" width="10.44140625" style="58" bestFit="1" customWidth="1"/>
    <col min="4" max="4" width="111.6640625" style="58" customWidth="1"/>
    <col min="5" max="16384" width="9.109375" style="58"/>
  </cols>
  <sheetData>
    <row r="1" spans="1:4" ht="14.4" x14ac:dyDescent="0.25">
      <c r="A1" s="60" t="s">
        <v>67</v>
      </c>
      <c r="B1" s="60" t="s">
        <v>68</v>
      </c>
      <c r="C1" s="60" t="s">
        <v>69</v>
      </c>
      <c r="D1" s="60" t="s">
        <v>70</v>
      </c>
    </row>
    <row r="2" spans="1:4" ht="14.4" x14ac:dyDescent="0.25">
      <c r="A2" s="65" t="s">
        <v>71</v>
      </c>
      <c r="B2" s="65" t="s">
        <v>72</v>
      </c>
      <c r="C2" s="65" t="s">
        <v>73</v>
      </c>
      <c r="D2" s="65" t="s">
        <v>74</v>
      </c>
    </row>
    <row r="3" spans="1:4" ht="14.4" x14ac:dyDescent="0.25">
      <c r="A3" s="65" t="s">
        <v>75</v>
      </c>
      <c r="B3" s="65" t="s">
        <v>76</v>
      </c>
      <c r="C3" s="65" t="s">
        <v>73</v>
      </c>
      <c r="D3" s="65" t="s">
        <v>74</v>
      </c>
    </row>
    <row r="4" spans="1:4" ht="14.4" x14ac:dyDescent="0.25">
      <c r="A4" s="65" t="s">
        <v>77</v>
      </c>
      <c r="B4" s="65" t="s">
        <v>72</v>
      </c>
      <c r="C4" s="65" t="s">
        <v>78</v>
      </c>
      <c r="D4" s="65" t="s">
        <v>74</v>
      </c>
    </row>
    <row r="5" spans="1:4" ht="14.4" x14ac:dyDescent="0.25">
      <c r="A5" s="65" t="s">
        <v>79</v>
      </c>
      <c r="B5" s="65" t="s">
        <v>76</v>
      </c>
      <c r="C5" s="65" t="s">
        <v>78</v>
      </c>
      <c r="D5" s="65" t="s">
        <v>74</v>
      </c>
    </row>
    <row r="6" spans="1:4" ht="14.4" x14ac:dyDescent="0.25">
      <c r="A6" s="65" t="s">
        <v>80</v>
      </c>
      <c r="B6" s="65" t="s">
        <v>72</v>
      </c>
      <c r="C6" s="65" t="s">
        <v>73</v>
      </c>
      <c r="D6" s="65" t="s">
        <v>81</v>
      </c>
    </row>
    <row r="7" spans="1:4" ht="14.4" x14ac:dyDescent="0.25">
      <c r="A7" s="65" t="s">
        <v>82</v>
      </c>
      <c r="B7" s="65" t="s">
        <v>72</v>
      </c>
      <c r="C7" s="65" t="s">
        <v>78</v>
      </c>
      <c r="D7" s="65" t="s">
        <v>81</v>
      </c>
    </row>
    <row r="8" spans="1:4" ht="14.4" x14ac:dyDescent="0.25">
      <c r="A8" s="65" t="s">
        <v>83</v>
      </c>
      <c r="B8" s="65" t="s">
        <v>76</v>
      </c>
      <c r="C8" s="65" t="s">
        <v>78</v>
      </c>
      <c r="D8" s="65" t="s">
        <v>81</v>
      </c>
    </row>
    <row r="9" spans="1:4" ht="14.4" x14ac:dyDescent="0.25">
      <c r="A9" s="65" t="s">
        <v>84</v>
      </c>
      <c r="B9" s="65" t="s">
        <v>72</v>
      </c>
      <c r="C9" s="65" t="s">
        <v>73</v>
      </c>
      <c r="D9" s="65" t="s">
        <v>85</v>
      </c>
    </row>
    <row r="10" spans="1:4" ht="14.4" x14ac:dyDescent="0.25">
      <c r="A10" s="65" t="s">
        <v>86</v>
      </c>
      <c r="B10" s="65" t="s">
        <v>87</v>
      </c>
      <c r="C10" s="65" t="s">
        <v>78</v>
      </c>
      <c r="D10" s="65" t="s">
        <v>88</v>
      </c>
    </row>
    <row r="11" spans="1:4" ht="14.4" x14ac:dyDescent="0.25">
      <c r="A11" s="65" t="s">
        <v>89</v>
      </c>
      <c r="B11" s="65" t="s">
        <v>87</v>
      </c>
      <c r="C11" s="65" t="s">
        <v>73</v>
      </c>
      <c r="D11" s="65" t="s">
        <v>88</v>
      </c>
    </row>
    <row r="12" spans="1:4" ht="14.4" x14ac:dyDescent="0.25">
      <c r="A12" s="65" t="s">
        <v>90</v>
      </c>
      <c r="B12" s="65" t="s">
        <v>72</v>
      </c>
      <c r="C12" s="65" t="s">
        <v>91</v>
      </c>
      <c r="D12" s="65" t="s">
        <v>92</v>
      </c>
    </row>
    <row r="13" spans="1:4" ht="14.4" x14ac:dyDescent="0.25">
      <c r="A13" s="65" t="s">
        <v>93</v>
      </c>
      <c r="B13" s="65" t="s">
        <v>76</v>
      </c>
      <c r="C13" s="65" t="s">
        <v>91</v>
      </c>
      <c r="D13" s="65" t="s">
        <v>92</v>
      </c>
    </row>
    <row r="14" spans="1:4" ht="14.4" x14ac:dyDescent="0.25">
      <c r="A14" s="65" t="s">
        <v>94</v>
      </c>
      <c r="B14" s="65" t="s">
        <v>87</v>
      </c>
      <c r="C14" s="65" t="s">
        <v>95</v>
      </c>
      <c r="D14" s="65" t="s">
        <v>96</v>
      </c>
    </row>
    <row r="15" spans="1:4" ht="14.4" x14ac:dyDescent="0.25">
      <c r="A15" s="65" t="s">
        <v>97</v>
      </c>
      <c r="B15" s="65" t="s">
        <v>87</v>
      </c>
      <c r="C15" s="65" t="s">
        <v>95</v>
      </c>
      <c r="D15" s="65" t="s">
        <v>98</v>
      </c>
    </row>
    <row r="16" spans="1:4" ht="14.4" x14ac:dyDescent="0.25">
      <c r="A16" s="65" t="s">
        <v>99</v>
      </c>
      <c r="B16" s="65" t="s">
        <v>100</v>
      </c>
      <c r="C16" s="65" t="s">
        <v>91</v>
      </c>
      <c r="D16" s="65" t="s">
        <v>101</v>
      </c>
    </row>
    <row r="17" spans="1:4" ht="14.4" x14ac:dyDescent="0.25">
      <c r="A17" s="65" t="s">
        <v>102</v>
      </c>
      <c r="B17" s="65" t="s">
        <v>100</v>
      </c>
      <c r="C17" s="65" t="s">
        <v>103</v>
      </c>
      <c r="D17" s="65" t="s">
        <v>104</v>
      </c>
    </row>
    <row r="18" spans="1:4" ht="14.4" x14ac:dyDescent="0.25">
      <c r="A18" s="65" t="s">
        <v>105</v>
      </c>
      <c r="B18" s="65" t="s">
        <v>100</v>
      </c>
      <c r="C18" s="65" t="s">
        <v>103</v>
      </c>
      <c r="D18" s="65" t="s">
        <v>106</v>
      </c>
    </row>
    <row r="19" spans="1:4" ht="14.4" x14ac:dyDescent="0.25">
      <c r="A19" s="65" t="s">
        <v>107</v>
      </c>
      <c r="B19" s="65" t="s">
        <v>100</v>
      </c>
      <c r="C19" s="65" t="s">
        <v>103</v>
      </c>
      <c r="D19" s="65" t="s">
        <v>108</v>
      </c>
    </row>
    <row r="20" spans="1:4" ht="14.4" x14ac:dyDescent="0.25">
      <c r="A20" s="65" t="s">
        <v>109</v>
      </c>
      <c r="B20" s="65" t="s">
        <v>100</v>
      </c>
      <c r="C20" s="65" t="s">
        <v>103</v>
      </c>
      <c r="D20" s="65" t="s">
        <v>110</v>
      </c>
    </row>
    <row r="21" spans="1:4" ht="14.4" x14ac:dyDescent="0.25">
      <c r="A21" s="65" t="s">
        <v>111</v>
      </c>
      <c r="B21" s="65" t="s">
        <v>100</v>
      </c>
      <c r="C21" s="65" t="s">
        <v>91</v>
      </c>
      <c r="D21" s="65" t="s">
        <v>112</v>
      </c>
    </row>
    <row r="22" spans="1:4" ht="14.4" x14ac:dyDescent="0.25">
      <c r="A22" s="65" t="s">
        <v>113</v>
      </c>
      <c r="B22" s="65" t="s">
        <v>87</v>
      </c>
      <c r="C22" s="65" t="s">
        <v>91</v>
      </c>
      <c r="D22" s="65" t="s">
        <v>114</v>
      </c>
    </row>
    <row r="23" spans="1:4" ht="14.4" x14ac:dyDescent="0.25">
      <c r="A23" s="65" t="s">
        <v>115</v>
      </c>
      <c r="B23" s="65" t="s">
        <v>100</v>
      </c>
      <c r="C23" s="65" t="s">
        <v>91</v>
      </c>
      <c r="D23" s="65" t="s">
        <v>116</v>
      </c>
    </row>
    <row r="24" spans="1:4" ht="14.4" x14ac:dyDescent="0.25">
      <c r="A24" s="65" t="s">
        <v>117</v>
      </c>
      <c r="B24" s="65" t="s">
        <v>100</v>
      </c>
      <c r="C24" s="65" t="s">
        <v>91</v>
      </c>
      <c r="D24" s="65" t="s">
        <v>118</v>
      </c>
    </row>
    <row r="25" spans="1:4" ht="14.4" x14ac:dyDescent="0.25">
      <c r="A25" s="65" t="s">
        <v>119</v>
      </c>
      <c r="B25" s="65" t="s">
        <v>100</v>
      </c>
      <c r="C25" s="65" t="s">
        <v>91</v>
      </c>
      <c r="D25" s="65" t="s">
        <v>120</v>
      </c>
    </row>
    <row r="26" spans="1:4" ht="14.4" x14ac:dyDescent="0.25">
      <c r="A26" s="65" t="s">
        <v>121</v>
      </c>
      <c r="B26" s="65" t="s">
        <v>100</v>
      </c>
      <c r="C26" s="65" t="s">
        <v>103</v>
      </c>
      <c r="D26" s="65" t="s">
        <v>122</v>
      </c>
    </row>
    <row r="27" spans="1:4" ht="14.4" x14ac:dyDescent="0.25">
      <c r="A27" s="65" t="s">
        <v>123</v>
      </c>
      <c r="B27" s="65" t="s">
        <v>100</v>
      </c>
      <c r="C27" s="65" t="s">
        <v>103</v>
      </c>
      <c r="D27" s="65" t="s">
        <v>124</v>
      </c>
    </row>
    <row r="28" spans="1:4" ht="14.4" x14ac:dyDescent="0.25">
      <c r="A28" s="65" t="s">
        <v>125</v>
      </c>
      <c r="B28" s="65" t="s">
        <v>100</v>
      </c>
      <c r="C28" s="65" t="s">
        <v>103</v>
      </c>
      <c r="D28" s="65" t="s">
        <v>126</v>
      </c>
    </row>
    <row r="29" spans="1:4" ht="14.4" x14ac:dyDescent="0.25">
      <c r="A29" s="65" t="s">
        <v>127</v>
      </c>
      <c r="B29" s="65" t="s">
        <v>100</v>
      </c>
      <c r="C29" s="65" t="s">
        <v>103</v>
      </c>
      <c r="D29" s="65" t="s">
        <v>128</v>
      </c>
    </row>
    <row r="30" spans="1:4" ht="14.4" x14ac:dyDescent="0.25">
      <c r="A30" s="65" t="s">
        <v>129</v>
      </c>
      <c r="B30" s="65" t="s">
        <v>100</v>
      </c>
      <c r="C30" s="65" t="s">
        <v>103</v>
      </c>
      <c r="D30" s="65" t="s">
        <v>130</v>
      </c>
    </row>
    <row r="31" spans="1:4" ht="14.4" x14ac:dyDescent="0.25">
      <c r="A31" s="65" t="s">
        <v>131</v>
      </c>
      <c r="B31" s="65" t="s">
        <v>100</v>
      </c>
      <c r="C31" s="65" t="s">
        <v>103</v>
      </c>
      <c r="D31" s="65" t="s">
        <v>132</v>
      </c>
    </row>
    <row r="32" spans="1:4" ht="14.4" x14ac:dyDescent="0.25">
      <c r="A32" s="65" t="s">
        <v>133</v>
      </c>
      <c r="B32" s="65" t="s">
        <v>100</v>
      </c>
      <c r="C32" s="65" t="s">
        <v>91</v>
      </c>
      <c r="D32" s="65" t="s">
        <v>134</v>
      </c>
    </row>
    <row r="33" spans="1:4" ht="14.4" x14ac:dyDescent="0.25">
      <c r="A33" s="65" t="s">
        <v>135</v>
      </c>
      <c r="B33" s="65" t="s">
        <v>100</v>
      </c>
      <c r="C33" s="65" t="s">
        <v>91</v>
      </c>
      <c r="D33" s="65" t="s">
        <v>136</v>
      </c>
    </row>
    <row r="34" spans="1:4" ht="14.4" x14ac:dyDescent="0.25">
      <c r="A34" s="65" t="s">
        <v>137</v>
      </c>
      <c r="B34" s="65" t="s">
        <v>100</v>
      </c>
      <c r="C34" s="65" t="s">
        <v>103</v>
      </c>
      <c r="D34" s="65" t="s">
        <v>138</v>
      </c>
    </row>
    <row r="35" spans="1:4" ht="14.4" x14ac:dyDescent="0.25">
      <c r="A35" s="65" t="s">
        <v>139</v>
      </c>
      <c r="B35" s="65" t="s">
        <v>100</v>
      </c>
      <c r="C35" s="65" t="s">
        <v>103</v>
      </c>
      <c r="D35" s="65" t="s">
        <v>140</v>
      </c>
    </row>
    <row r="36" spans="1:4" ht="14.4" x14ac:dyDescent="0.25">
      <c r="A36" s="65" t="s">
        <v>141</v>
      </c>
      <c r="B36" s="65" t="s">
        <v>100</v>
      </c>
      <c r="C36" s="65" t="s">
        <v>91</v>
      </c>
      <c r="D36" s="65" t="s">
        <v>142</v>
      </c>
    </row>
    <row r="37" spans="1:4" ht="14.4" x14ac:dyDescent="0.25">
      <c r="A37" s="65" t="s">
        <v>143</v>
      </c>
      <c r="B37" s="65" t="s">
        <v>100</v>
      </c>
      <c r="C37" s="65" t="s">
        <v>91</v>
      </c>
      <c r="D37" s="65" t="s">
        <v>144</v>
      </c>
    </row>
    <row r="38" spans="1:4" ht="14.4" x14ac:dyDescent="0.25">
      <c r="A38" s="65" t="s">
        <v>145</v>
      </c>
      <c r="B38" s="65" t="s">
        <v>100</v>
      </c>
      <c r="C38" s="65" t="s">
        <v>91</v>
      </c>
      <c r="D38" s="65" t="s">
        <v>146</v>
      </c>
    </row>
    <row r="39" spans="1:4" ht="14.4" x14ac:dyDescent="0.25">
      <c r="A39" s="65" t="s">
        <v>147</v>
      </c>
      <c r="B39" s="65" t="s">
        <v>100</v>
      </c>
      <c r="C39" s="65" t="s">
        <v>91</v>
      </c>
      <c r="D39" s="65" t="s">
        <v>148</v>
      </c>
    </row>
    <row r="40" spans="1:4" ht="14.4" x14ac:dyDescent="0.25">
      <c r="A40" s="65" t="s">
        <v>149</v>
      </c>
      <c r="B40" s="65" t="s">
        <v>100</v>
      </c>
      <c r="C40" s="65" t="s">
        <v>91</v>
      </c>
      <c r="D40" s="65" t="s">
        <v>150</v>
      </c>
    </row>
    <row r="41" spans="1:4" ht="14.4" x14ac:dyDescent="0.25">
      <c r="A41" s="65" t="s">
        <v>151</v>
      </c>
      <c r="B41" s="65" t="s">
        <v>100</v>
      </c>
      <c r="C41" s="65" t="s">
        <v>91</v>
      </c>
      <c r="D41" s="65" t="s">
        <v>152</v>
      </c>
    </row>
    <row r="42" spans="1:4" ht="14.4" x14ac:dyDescent="0.25">
      <c r="A42" s="65" t="s">
        <v>153</v>
      </c>
      <c r="B42" s="65" t="s">
        <v>100</v>
      </c>
      <c r="C42" s="65" t="s">
        <v>91</v>
      </c>
      <c r="D42" s="65" t="s">
        <v>154</v>
      </c>
    </row>
    <row r="43" spans="1:4" ht="14.4" x14ac:dyDescent="0.25">
      <c r="A43" s="65" t="s">
        <v>155</v>
      </c>
      <c r="B43" s="65" t="s">
        <v>100</v>
      </c>
      <c r="C43" s="65" t="s">
        <v>91</v>
      </c>
      <c r="D43" s="65" t="s">
        <v>156</v>
      </c>
    </row>
    <row r="44" spans="1:4" ht="14.4" x14ac:dyDescent="0.25">
      <c r="A44" s="65" t="s">
        <v>157</v>
      </c>
      <c r="B44" s="65" t="s">
        <v>100</v>
      </c>
      <c r="C44" s="65" t="s">
        <v>158</v>
      </c>
      <c r="D44" s="65" t="s">
        <v>159</v>
      </c>
    </row>
    <row r="45" spans="1:4" ht="14.4" x14ac:dyDescent="0.25">
      <c r="A45" s="65" t="s">
        <v>160</v>
      </c>
      <c r="B45" s="65" t="s">
        <v>100</v>
      </c>
      <c r="C45" s="65" t="s">
        <v>103</v>
      </c>
      <c r="D45" s="65" t="s">
        <v>161</v>
      </c>
    </row>
    <row r="46" spans="1:4" ht="14.4" x14ac:dyDescent="0.25">
      <c r="A46" s="65" t="s">
        <v>162</v>
      </c>
      <c r="B46" s="65" t="s">
        <v>100</v>
      </c>
      <c r="C46" s="65" t="s">
        <v>103</v>
      </c>
      <c r="D46" s="65" t="s">
        <v>163</v>
      </c>
    </row>
    <row r="47" spans="1:4" ht="14.4" x14ac:dyDescent="0.25">
      <c r="A47" s="65" t="s">
        <v>164</v>
      </c>
      <c r="B47" s="65" t="s">
        <v>100</v>
      </c>
      <c r="C47" s="65" t="s">
        <v>103</v>
      </c>
      <c r="D47" s="65" t="s">
        <v>165</v>
      </c>
    </row>
    <row r="48" spans="1:4" ht="14.4" x14ac:dyDescent="0.25">
      <c r="A48" s="65" t="s">
        <v>166</v>
      </c>
      <c r="B48" s="65" t="s">
        <v>100</v>
      </c>
      <c r="C48" s="65" t="s">
        <v>103</v>
      </c>
      <c r="D48" s="65" t="s">
        <v>167</v>
      </c>
    </row>
    <row r="49" spans="1:4" ht="14.4" x14ac:dyDescent="0.25">
      <c r="A49" s="65" t="s">
        <v>168</v>
      </c>
      <c r="B49" s="65" t="s">
        <v>100</v>
      </c>
      <c r="C49" s="65" t="s">
        <v>103</v>
      </c>
      <c r="D49" s="65" t="s">
        <v>169</v>
      </c>
    </row>
    <row r="50" spans="1:4" ht="14.4" x14ac:dyDescent="0.25">
      <c r="A50" s="65" t="s">
        <v>170</v>
      </c>
      <c r="B50" s="65" t="s">
        <v>100</v>
      </c>
      <c r="C50" s="65" t="s">
        <v>91</v>
      </c>
      <c r="D50" s="65" t="s">
        <v>171</v>
      </c>
    </row>
    <row r="51" spans="1:4" ht="14.4" x14ac:dyDescent="0.25">
      <c r="A51" s="65" t="s">
        <v>172</v>
      </c>
      <c r="B51" s="65" t="s">
        <v>100</v>
      </c>
      <c r="C51" s="65" t="s">
        <v>103</v>
      </c>
      <c r="D51" s="65" t="s">
        <v>173</v>
      </c>
    </row>
    <row r="52" spans="1:4" ht="14.4" x14ac:dyDescent="0.25">
      <c r="A52" s="65" t="s">
        <v>174</v>
      </c>
      <c r="B52" s="65" t="s">
        <v>100</v>
      </c>
      <c r="C52" s="65" t="s">
        <v>91</v>
      </c>
      <c r="D52" s="65" t="s">
        <v>175</v>
      </c>
    </row>
    <row r="53" spans="1:4" ht="14.4" x14ac:dyDescent="0.25">
      <c r="A53" s="65" t="s">
        <v>176</v>
      </c>
      <c r="B53" s="65" t="s">
        <v>100</v>
      </c>
      <c r="C53" s="65" t="s">
        <v>103</v>
      </c>
      <c r="D53" s="65" t="s">
        <v>177</v>
      </c>
    </row>
    <row r="54" spans="1:4" ht="14.4" x14ac:dyDescent="0.25">
      <c r="A54" s="65" t="s">
        <v>178</v>
      </c>
      <c r="B54" s="65" t="s">
        <v>179</v>
      </c>
      <c r="C54" s="65" t="s">
        <v>95</v>
      </c>
      <c r="D54" s="65" t="s">
        <v>180</v>
      </c>
    </row>
    <row r="55" spans="1:4" ht="14.4" x14ac:dyDescent="0.25">
      <c r="A55" s="65" t="s">
        <v>181</v>
      </c>
      <c r="B55" s="65" t="s">
        <v>100</v>
      </c>
      <c r="C55" s="65" t="s">
        <v>158</v>
      </c>
      <c r="D55" s="65" t="s">
        <v>182</v>
      </c>
    </row>
    <row r="56" spans="1:4" ht="14.4" x14ac:dyDescent="0.25">
      <c r="A56" s="65" t="s">
        <v>183</v>
      </c>
      <c r="B56" s="65" t="s">
        <v>100</v>
      </c>
      <c r="C56" s="65" t="s">
        <v>158</v>
      </c>
      <c r="D56" s="65" t="s">
        <v>184</v>
      </c>
    </row>
    <row r="57" spans="1:4" ht="14.4" x14ac:dyDescent="0.25">
      <c r="A57" s="65" t="s">
        <v>185</v>
      </c>
      <c r="B57" s="65" t="s">
        <v>100</v>
      </c>
      <c r="C57" s="65" t="s">
        <v>158</v>
      </c>
      <c r="D57" s="65" t="s">
        <v>186</v>
      </c>
    </row>
    <row r="58" spans="1:4" ht="14.4" x14ac:dyDescent="0.25">
      <c r="A58" s="65" t="s">
        <v>187</v>
      </c>
      <c r="B58" s="65" t="s">
        <v>179</v>
      </c>
      <c r="C58" s="65" t="s">
        <v>158</v>
      </c>
      <c r="D58" s="65" t="s">
        <v>188</v>
      </c>
    </row>
    <row r="59" spans="1:4" ht="14.4" x14ac:dyDescent="0.25">
      <c r="A59" s="65" t="s">
        <v>189</v>
      </c>
      <c r="B59" s="65" t="s">
        <v>100</v>
      </c>
      <c r="C59" s="65" t="s">
        <v>103</v>
      </c>
      <c r="D59" s="65" t="s">
        <v>171</v>
      </c>
    </row>
    <row r="60" spans="1:4" ht="14.4" x14ac:dyDescent="0.25">
      <c r="A60" s="65" t="s">
        <v>190</v>
      </c>
      <c r="B60" s="65" t="s">
        <v>100</v>
      </c>
      <c r="C60" s="65" t="s">
        <v>158</v>
      </c>
      <c r="D60" s="65" t="s">
        <v>191</v>
      </c>
    </row>
    <row r="61" spans="1:4" ht="14.4" x14ac:dyDescent="0.25">
      <c r="A61" s="65" t="s">
        <v>192</v>
      </c>
      <c r="B61" s="65" t="s">
        <v>100</v>
      </c>
      <c r="C61" s="65" t="s">
        <v>158</v>
      </c>
      <c r="D61" s="65" t="s">
        <v>193</v>
      </c>
    </row>
    <row r="62" spans="1:4" ht="14.4" x14ac:dyDescent="0.25">
      <c r="A62" s="65" t="s">
        <v>194</v>
      </c>
      <c r="B62" s="65" t="s">
        <v>100</v>
      </c>
      <c r="C62" s="65" t="s">
        <v>158</v>
      </c>
      <c r="D62" s="65" t="s">
        <v>195</v>
      </c>
    </row>
    <row r="63" spans="1:4" ht="14.4" x14ac:dyDescent="0.25">
      <c r="A63" s="65" t="s">
        <v>196</v>
      </c>
      <c r="B63" s="65" t="s">
        <v>100</v>
      </c>
      <c r="C63" s="65" t="s">
        <v>103</v>
      </c>
      <c r="D63" s="65" t="s">
        <v>197</v>
      </c>
    </row>
    <row r="64" spans="1:4" ht="14.4" x14ac:dyDescent="0.25">
      <c r="A64" s="65" t="s">
        <v>198</v>
      </c>
      <c r="B64" s="65" t="s">
        <v>100</v>
      </c>
      <c r="C64" s="65" t="s">
        <v>91</v>
      </c>
      <c r="D64" s="65" t="s">
        <v>199</v>
      </c>
    </row>
    <row r="65" spans="1:4" ht="14.4" x14ac:dyDescent="0.25">
      <c r="A65" s="65" t="s">
        <v>200</v>
      </c>
      <c r="B65" s="65" t="s">
        <v>100</v>
      </c>
      <c r="C65" s="65" t="s">
        <v>91</v>
      </c>
      <c r="D65" s="65" t="s">
        <v>201</v>
      </c>
    </row>
    <row r="66" spans="1:4" ht="14.4" x14ac:dyDescent="0.25">
      <c r="A66" s="65" t="s">
        <v>202</v>
      </c>
      <c r="B66" s="65" t="s">
        <v>100</v>
      </c>
      <c r="C66" s="65" t="s">
        <v>91</v>
      </c>
      <c r="D66" s="65" t="s">
        <v>203</v>
      </c>
    </row>
    <row r="67" spans="1:4" ht="14.4" x14ac:dyDescent="0.25">
      <c r="A67" s="65" t="s">
        <v>204</v>
      </c>
      <c r="B67" s="65" t="s">
        <v>100</v>
      </c>
      <c r="C67" s="65" t="s">
        <v>91</v>
      </c>
      <c r="D67" s="65" t="s">
        <v>205</v>
      </c>
    </row>
    <row r="68" spans="1:4" ht="14.4" x14ac:dyDescent="0.25">
      <c r="A68" s="65" t="s">
        <v>206</v>
      </c>
      <c r="B68" s="65" t="s">
        <v>100</v>
      </c>
      <c r="C68" s="65" t="s">
        <v>158</v>
      </c>
      <c r="D68" s="65" t="s">
        <v>203</v>
      </c>
    </row>
    <row r="69" spans="1:4" ht="14.4" x14ac:dyDescent="0.25">
      <c r="A69" s="65" t="s">
        <v>207</v>
      </c>
      <c r="B69" s="65" t="s">
        <v>100</v>
      </c>
      <c r="C69" s="65" t="s">
        <v>91</v>
      </c>
      <c r="D69" s="65" t="s">
        <v>208</v>
      </c>
    </row>
    <row r="70" spans="1:4" ht="14.4" x14ac:dyDescent="0.25">
      <c r="A70" s="65" t="s">
        <v>209</v>
      </c>
      <c r="B70" s="65" t="s">
        <v>100</v>
      </c>
      <c r="C70" s="65" t="s">
        <v>91</v>
      </c>
      <c r="D70" s="65" t="s">
        <v>210</v>
      </c>
    </row>
    <row r="71" spans="1:4" ht="14.4" x14ac:dyDescent="0.25">
      <c r="A71" s="65" t="s">
        <v>211</v>
      </c>
      <c r="B71" s="65" t="s">
        <v>100</v>
      </c>
      <c r="C71" s="65" t="s">
        <v>91</v>
      </c>
      <c r="D71" s="65" t="s">
        <v>212</v>
      </c>
    </row>
    <row r="72" spans="1:4" ht="14.4" x14ac:dyDescent="0.25">
      <c r="A72" s="65" t="s">
        <v>213</v>
      </c>
      <c r="B72" s="65" t="s">
        <v>100</v>
      </c>
      <c r="C72" s="65" t="s">
        <v>158</v>
      </c>
      <c r="D72" s="65" t="s">
        <v>214</v>
      </c>
    </row>
    <row r="73" spans="1:4" ht="14.4" x14ac:dyDescent="0.25">
      <c r="A73" s="65" t="s">
        <v>215</v>
      </c>
      <c r="B73" s="65" t="s">
        <v>100</v>
      </c>
      <c r="C73" s="65" t="s">
        <v>158</v>
      </c>
      <c r="D73" s="65" t="s">
        <v>216</v>
      </c>
    </row>
    <row r="74" spans="1:4" ht="14.4" x14ac:dyDescent="0.25">
      <c r="A74" s="65" t="s">
        <v>217</v>
      </c>
      <c r="B74" s="65" t="s">
        <v>100</v>
      </c>
      <c r="C74" s="65" t="s">
        <v>158</v>
      </c>
      <c r="D74" s="65" t="s">
        <v>218</v>
      </c>
    </row>
    <row r="75" spans="1:4" ht="14.4" x14ac:dyDescent="0.25">
      <c r="A75" s="65" t="s">
        <v>219</v>
      </c>
      <c r="B75" s="65" t="s">
        <v>100</v>
      </c>
      <c r="C75" s="65" t="s">
        <v>158</v>
      </c>
      <c r="D75" s="65" t="s">
        <v>220</v>
      </c>
    </row>
    <row r="76" spans="1:4" ht="14.4" x14ac:dyDescent="0.25">
      <c r="A76" s="65" t="s">
        <v>221</v>
      </c>
      <c r="B76" s="65" t="s">
        <v>100</v>
      </c>
      <c r="C76" s="65" t="s">
        <v>91</v>
      </c>
      <c r="D76" s="65" t="s">
        <v>222</v>
      </c>
    </row>
    <row r="77" spans="1:4" ht="14.4" x14ac:dyDescent="0.25">
      <c r="A77" s="65" t="s">
        <v>223</v>
      </c>
      <c r="B77" s="65" t="s">
        <v>100</v>
      </c>
      <c r="C77" s="65" t="s">
        <v>91</v>
      </c>
      <c r="D77" s="65" t="s">
        <v>224</v>
      </c>
    </row>
    <row r="78" spans="1:4" ht="14.4" x14ac:dyDescent="0.25">
      <c r="A78" s="65" t="s">
        <v>225</v>
      </c>
      <c r="B78" s="65" t="s">
        <v>100</v>
      </c>
      <c r="C78" s="65" t="s">
        <v>158</v>
      </c>
      <c r="D78" s="65" t="s">
        <v>226</v>
      </c>
    </row>
    <row r="79" spans="1:4" ht="14.4" x14ac:dyDescent="0.25">
      <c r="A79" s="65" t="s">
        <v>227</v>
      </c>
      <c r="B79" s="65" t="s">
        <v>100</v>
      </c>
      <c r="C79" s="65" t="s">
        <v>158</v>
      </c>
      <c r="D79" s="65" t="s">
        <v>228</v>
      </c>
    </row>
    <row r="80" spans="1:4" ht="14.4" x14ac:dyDescent="0.25">
      <c r="A80" s="65" t="s">
        <v>229</v>
      </c>
      <c r="B80" s="65" t="s">
        <v>100</v>
      </c>
      <c r="C80" s="65" t="s">
        <v>230</v>
      </c>
      <c r="D80" s="65" t="s">
        <v>231</v>
      </c>
    </row>
    <row r="81" spans="1:4" ht="14.4" x14ac:dyDescent="0.25">
      <c r="A81" s="65" t="s">
        <v>232</v>
      </c>
      <c r="B81" s="65" t="s">
        <v>100</v>
      </c>
      <c r="C81" s="65" t="s">
        <v>158</v>
      </c>
      <c r="D81" s="65" t="s">
        <v>233</v>
      </c>
    </row>
    <row r="82" spans="1:4" ht="14.4" x14ac:dyDescent="0.25">
      <c r="A82" s="65" t="s">
        <v>234</v>
      </c>
      <c r="B82" s="65" t="s">
        <v>100</v>
      </c>
      <c r="C82" s="65" t="s">
        <v>158</v>
      </c>
      <c r="D82" s="65" t="s">
        <v>235</v>
      </c>
    </row>
    <row r="83" spans="1:4" ht="14.4" x14ac:dyDescent="0.25">
      <c r="A83" s="65" t="s">
        <v>236</v>
      </c>
      <c r="B83" s="65" t="s">
        <v>100</v>
      </c>
      <c r="C83" s="65" t="s">
        <v>158</v>
      </c>
      <c r="D83" s="65" t="s">
        <v>237</v>
      </c>
    </row>
    <row r="84" spans="1:4" ht="14.4" x14ac:dyDescent="0.25">
      <c r="A84" s="65" t="s">
        <v>238</v>
      </c>
      <c r="B84" s="65" t="s">
        <v>100</v>
      </c>
      <c r="C84" s="65" t="s">
        <v>91</v>
      </c>
      <c r="D84" s="65" t="s">
        <v>239</v>
      </c>
    </row>
    <row r="85" spans="1:4" ht="14.4" x14ac:dyDescent="0.25">
      <c r="A85" s="65" t="s">
        <v>240</v>
      </c>
      <c r="B85" s="65" t="s">
        <v>100</v>
      </c>
      <c r="C85" s="65" t="s">
        <v>91</v>
      </c>
      <c r="D85" s="65" t="s">
        <v>241</v>
      </c>
    </row>
    <row r="86" spans="1:4" ht="14.4" x14ac:dyDescent="0.25">
      <c r="A86" s="65" t="s">
        <v>242</v>
      </c>
      <c r="B86" s="65" t="s">
        <v>100</v>
      </c>
      <c r="C86" s="65" t="s">
        <v>91</v>
      </c>
      <c r="D86" s="65" t="s">
        <v>243</v>
      </c>
    </row>
    <row r="87" spans="1:4" ht="14.4" x14ac:dyDescent="0.25">
      <c r="A87" s="65" t="s">
        <v>244</v>
      </c>
      <c r="B87" s="65" t="s">
        <v>100</v>
      </c>
      <c r="C87" s="65" t="s">
        <v>103</v>
      </c>
      <c r="D87" s="65" t="s">
        <v>245</v>
      </c>
    </row>
    <row r="88" spans="1:4" ht="14.4" x14ac:dyDescent="0.25">
      <c r="A88" s="65" t="s">
        <v>246</v>
      </c>
      <c r="B88" s="65" t="s">
        <v>100</v>
      </c>
      <c r="C88" s="65" t="s">
        <v>91</v>
      </c>
      <c r="D88" s="65" t="s">
        <v>247</v>
      </c>
    </row>
    <row r="89" spans="1:4" ht="14.4" x14ac:dyDescent="0.25">
      <c r="A89" s="65" t="s">
        <v>248</v>
      </c>
      <c r="B89" s="65" t="s">
        <v>100</v>
      </c>
      <c r="C89" s="65" t="s">
        <v>91</v>
      </c>
      <c r="D89" s="65" t="s">
        <v>249</v>
      </c>
    </row>
    <row r="90" spans="1:4" ht="14.4" x14ac:dyDescent="0.25">
      <c r="A90" s="65" t="s">
        <v>250</v>
      </c>
      <c r="B90" s="65" t="s">
        <v>100</v>
      </c>
      <c r="C90" s="65" t="s">
        <v>158</v>
      </c>
      <c r="D90" s="65" t="s">
        <v>251</v>
      </c>
    </row>
    <row r="91" spans="1:4" ht="14.4" x14ac:dyDescent="0.25">
      <c r="A91" s="65" t="s">
        <v>252</v>
      </c>
      <c r="B91" s="65" t="s">
        <v>100</v>
      </c>
      <c r="C91" s="65" t="s">
        <v>158</v>
      </c>
      <c r="D91" s="65" t="s">
        <v>159</v>
      </c>
    </row>
    <row r="92" spans="1:4" ht="14.4" x14ac:dyDescent="0.25">
      <c r="A92" s="65" t="s">
        <v>253</v>
      </c>
      <c r="B92" s="65" t="s">
        <v>100</v>
      </c>
      <c r="C92" s="65" t="s">
        <v>158</v>
      </c>
      <c r="D92" s="65" t="s">
        <v>254</v>
      </c>
    </row>
    <row r="93" spans="1:4" ht="14.4" x14ac:dyDescent="0.25">
      <c r="A93" s="65" t="s">
        <v>255</v>
      </c>
      <c r="B93" s="65" t="s">
        <v>100</v>
      </c>
      <c r="C93" s="65" t="s">
        <v>158</v>
      </c>
      <c r="D93" s="65" t="s">
        <v>256</v>
      </c>
    </row>
    <row r="94" spans="1:4" ht="14.4" x14ac:dyDescent="0.25">
      <c r="A94" s="65" t="s">
        <v>257</v>
      </c>
      <c r="B94" s="65" t="s">
        <v>100</v>
      </c>
      <c r="C94" s="65" t="s">
        <v>91</v>
      </c>
      <c r="D94" s="65" t="s">
        <v>258</v>
      </c>
    </row>
    <row r="95" spans="1:4" ht="14.4" x14ac:dyDescent="0.25">
      <c r="A95" s="65" t="s">
        <v>259</v>
      </c>
      <c r="B95" s="65" t="s">
        <v>100</v>
      </c>
      <c r="C95" s="65" t="s">
        <v>91</v>
      </c>
      <c r="D95" s="65" t="s">
        <v>260</v>
      </c>
    </row>
    <row r="96" spans="1:4" ht="14.4" x14ac:dyDescent="0.25">
      <c r="A96" s="65" t="s">
        <v>261</v>
      </c>
      <c r="B96" s="65" t="s">
        <v>100</v>
      </c>
      <c r="C96" s="65" t="s">
        <v>103</v>
      </c>
      <c r="D96" s="65" t="s">
        <v>262</v>
      </c>
    </row>
    <row r="97" spans="1:4" ht="14.4" x14ac:dyDescent="0.25">
      <c r="A97" s="65" t="s">
        <v>263</v>
      </c>
      <c r="B97" s="65" t="s">
        <v>100</v>
      </c>
      <c r="C97" s="65" t="s">
        <v>91</v>
      </c>
      <c r="D97" s="65" t="s">
        <v>264</v>
      </c>
    </row>
    <row r="98" spans="1:4" ht="14.4" x14ac:dyDescent="0.25">
      <c r="A98" s="65" t="s">
        <v>265</v>
      </c>
      <c r="B98" s="65" t="s">
        <v>100</v>
      </c>
      <c r="C98" s="65" t="s">
        <v>91</v>
      </c>
      <c r="D98" s="65" t="s">
        <v>266</v>
      </c>
    </row>
    <row r="99" spans="1:4" ht="14.4" x14ac:dyDescent="0.25">
      <c r="A99" s="65" t="s">
        <v>267</v>
      </c>
      <c r="B99" s="65" t="s">
        <v>100</v>
      </c>
      <c r="C99" s="65" t="s">
        <v>103</v>
      </c>
      <c r="D99" s="65" t="s">
        <v>268</v>
      </c>
    </row>
    <row r="100" spans="1:4" ht="14.4" x14ac:dyDescent="0.25">
      <c r="A100" s="65" t="s">
        <v>269</v>
      </c>
      <c r="B100" s="65" t="s">
        <v>100</v>
      </c>
      <c r="C100" s="65" t="s">
        <v>91</v>
      </c>
      <c r="D100" s="65" t="s">
        <v>270</v>
      </c>
    </row>
    <row r="101" spans="1:4" ht="14.4" x14ac:dyDescent="0.25">
      <c r="A101" s="65" t="s">
        <v>271</v>
      </c>
      <c r="B101" s="65" t="s">
        <v>100</v>
      </c>
      <c r="C101" s="65" t="s">
        <v>91</v>
      </c>
      <c r="D101" s="65" t="s">
        <v>272</v>
      </c>
    </row>
    <row r="102" spans="1:4" ht="14.4" x14ac:dyDescent="0.25">
      <c r="A102" s="65" t="s">
        <v>273</v>
      </c>
      <c r="B102" s="65" t="s">
        <v>100</v>
      </c>
      <c r="C102" s="65" t="s">
        <v>91</v>
      </c>
      <c r="D102" s="65" t="s">
        <v>274</v>
      </c>
    </row>
    <row r="103" spans="1:4" ht="14.4" x14ac:dyDescent="0.25">
      <c r="A103" s="65" t="s">
        <v>275</v>
      </c>
      <c r="B103" s="65" t="s">
        <v>100</v>
      </c>
      <c r="C103" s="65" t="s">
        <v>91</v>
      </c>
      <c r="D103" s="65" t="s">
        <v>276</v>
      </c>
    </row>
    <row r="104" spans="1:4" ht="14.4" x14ac:dyDescent="0.25">
      <c r="A104" s="65" t="s">
        <v>277</v>
      </c>
      <c r="B104" s="65" t="s">
        <v>100</v>
      </c>
      <c r="C104" s="65" t="s">
        <v>91</v>
      </c>
      <c r="D104" s="65" t="s">
        <v>278</v>
      </c>
    </row>
    <row r="105" spans="1:4" ht="14.4" x14ac:dyDescent="0.25">
      <c r="A105" s="65" t="s">
        <v>279</v>
      </c>
      <c r="B105" s="65" t="s">
        <v>100</v>
      </c>
      <c r="C105" s="65" t="s">
        <v>91</v>
      </c>
      <c r="D105" s="65" t="s">
        <v>197</v>
      </c>
    </row>
    <row r="106" spans="1:4" ht="14.4" x14ac:dyDescent="0.25">
      <c r="A106" s="65" t="s">
        <v>280</v>
      </c>
      <c r="B106" s="65" t="s">
        <v>100</v>
      </c>
      <c r="C106" s="65" t="s">
        <v>91</v>
      </c>
      <c r="D106" s="65" t="s">
        <v>281</v>
      </c>
    </row>
    <row r="107" spans="1:4" ht="14.4" x14ac:dyDescent="0.25">
      <c r="A107" s="65" t="s">
        <v>282</v>
      </c>
      <c r="B107" s="65" t="s">
        <v>100</v>
      </c>
      <c r="C107" s="65" t="s">
        <v>91</v>
      </c>
      <c r="D107" s="65" t="s">
        <v>283</v>
      </c>
    </row>
    <row r="108" spans="1:4" ht="14.4" x14ac:dyDescent="0.25">
      <c r="A108" s="65" t="s">
        <v>284</v>
      </c>
      <c r="B108" s="65" t="s">
        <v>100</v>
      </c>
      <c r="C108" s="65" t="s">
        <v>91</v>
      </c>
      <c r="D108" s="65" t="s">
        <v>285</v>
      </c>
    </row>
    <row r="109" spans="1:4" ht="14.4" x14ac:dyDescent="0.25">
      <c r="A109" s="65" t="s">
        <v>286</v>
      </c>
      <c r="B109" s="65" t="s">
        <v>100</v>
      </c>
      <c r="C109" s="65" t="s">
        <v>91</v>
      </c>
      <c r="D109" s="65" t="s">
        <v>287</v>
      </c>
    </row>
    <row r="110" spans="1:4" ht="14.4" x14ac:dyDescent="0.25">
      <c r="A110" s="65" t="s">
        <v>288</v>
      </c>
      <c r="B110" s="65" t="s">
        <v>100</v>
      </c>
      <c r="C110" s="65" t="s">
        <v>91</v>
      </c>
      <c r="D110" s="65" t="s">
        <v>289</v>
      </c>
    </row>
    <row r="111" spans="1:4" ht="14.4" x14ac:dyDescent="0.25">
      <c r="A111" s="65" t="s">
        <v>290</v>
      </c>
      <c r="B111" s="65" t="s">
        <v>87</v>
      </c>
      <c r="C111" s="65" t="s">
        <v>158</v>
      </c>
      <c r="D111" s="65" t="s">
        <v>291</v>
      </c>
    </row>
    <row r="112" spans="1:4" ht="14.4" x14ac:dyDescent="0.25">
      <c r="A112" s="65" t="s">
        <v>292</v>
      </c>
      <c r="B112" s="65" t="s">
        <v>100</v>
      </c>
      <c r="C112" s="65" t="s">
        <v>91</v>
      </c>
      <c r="D112" s="65" t="s">
        <v>293</v>
      </c>
    </row>
    <row r="113" spans="1:4" ht="14.4" x14ac:dyDescent="0.25">
      <c r="A113" s="65" t="s">
        <v>294</v>
      </c>
      <c r="B113" s="65" t="s">
        <v>100</v>
      </c>
      <c r="C113" s="65" t="s">
        <v>158</v>
      </c>
      <c r="D113" s="65" t="s">
        <v>295</v>
      </c>
    </row>
    <row r="114" spans="1:4" ht="14.4" x14ac:dyDescent="0.25">
      <c r="A114" s="65" t="s">
        <v>296</v>
      </c>
      <c r="B114" s="65" t="s">
        <v>100</v>
      </c>
      <c r="C114" s="65" t="s">
        <v>91</v>
      </c>
      <c r="D114" s="65" t="s">
        <v>297</v>
      </c>
    </row>
    <row r="115" spans="1:4" ht="14.4" x14ac:dyDescent="0.25">
      <c r="A115" s="65" t="s">
        <v>298</v>
      </c>
      <c r="B115" s="65" t="s">
        <v>100</v>
      </c>
      <c r="C115" s="65" t="s">
        <v>91</v>
      </c>
      <c r="D115" s="65" t="s">
        <v>299</v>
      </c>
    </row>
    <row r="116" spans="1:4" ht="14.4" x14ac:dyDescent="0.25">
      <c r="A116" s="65" t="s">
        <v>300</v>
      </c>
      <c r="B116" s="65" t="s">
        <v>179</v>
      </c>
      <c r="C116" s="65" t="s">
        <v>91</v>
      </c>
      <c r="D116" s="65" t="s">
        <v>241</v>
      </c>
    </row>
    <row r="117" spans="1:4" ht="14.4" x14ac:dyDescent="0.25">
      <c r="A117" s="65" t="s">
        <v>301</v>
      </c>
      <c r="B117" s="65" t="s">
        <v>100</v>
      </c>
      <c r="C117" s="65" t="s">
        <v>91</v>
      </c>
      <c r="D117" s="65" t="s">
        <v>302</v>
      </c>
    </row>
    <row r="118" spans="1:4" ht="14.4" x14ac:dyDescent="0.25">
      <c r="A118" s="65" t="s">
        <v>303</v>
      </c>
      <c r="B118" s="65" t="s">
        <v>87</v>
      </c>
      <c r="C118" s="65" t="s">
        <v>103</v>
      </c>
      <c r="D118" s="65" t="s">
        <v>291</v>
      </c>
    </row>
    <row r="119" spans="1:4" ht="14.4" x14ac:dyDescent="0.25">
      <c r="A119" s="65" t="s">
        <v>304</v>
      </c>
      <c r="B119" s="65" t="s">
        <v>100</v>
      </c>
      <c r="C119" s="65" t="s">
        <v>103</v>
      </c>
      <c r="D119" s="65" t="s">
        <v>305</v>
      </c>
    </row>
    <row r="120" spans="1:4" ht="14.4" x14ac:dyDescent="0.25">
      <c r="A120" s="65" t="s">
        <v>306</v>
      </c>
      <c r="B120" s="65" t="s">
        <v>100</v>
      </c>
      <c r="C120" s="65" t="s">
        <v>158</v>
      </c>
      <c r="D120" s="65" t="s">
        <v>307</v>
      </c>
    </row>
    <row r="121" spans="1:4" ht="14.4" x14ac:dyDescent="0.25">
      <c r="A121" s="65" t="s">
        <v>308</v>
      </c>
      <c r="B121" s="65" t="s">
        <v>100</v>
      </c>
      <c r="C121" s="65" t="s">
        <v>158</v>
      </c>
      <c r="D121" s="65" t="s">
        <v>309</v>
      </c>
    </row>
    <row r="122" spans="1:4" ht="14.4" x14ac:dyDescent="0.25">
      <c r="A122" s="65" t="s">
        <v>310</v>
      </c>
      <c r="B122" s="65" t="s">
        <v>100</v>
      </c>
      <c r="C122" s="65" t="s">
        <v>158</v>
      </c>
      <c r="D122" s="65" t="s">
        <v>311</v>
      </c>
    </row>
    <row r="123" spans="1:4" ht="14.4" x14ac:dyDescent="0.25">
      <c r="A123" s="65" t="s">
        <v>312</v>
      </c>
      <c r="B123" s="65" t="s">
        <v>100</v>
      </c>
      <c r="C123" s="65" t="s">
        <v>158</v>
      </c>
      <c r="D123" s="65" t="s">
        <v>313</v>
      </c>
    </row>
    <row r="124" spans="1:4" ht="14.4" x14ac:dyDescent="0.25">
      <c r="A124" s="65" t="s">
        <v>314</v>
      </c>
      <c r="B124" s="65" t="s">
        <v>100</v>
      </c>
      <c r="C124" s="65" t="s">
        <v>91</v>
      </c>
      <c r="D124" s="65" t="s">
        <v>315</v>
      </c>
    </row>
    <row r="125" spans="1:4" ht="14.4" x14ac:dyDescent="0.25">
      <c r="A125" s="65" t="s">
        <v>316</v>
      </c>
      <c r="B125" s="65" t="s">
        <v>179</v>
      </c>
      <c r="C125" s="65" t="s">
        <v>91</v>
      </c>
      <c r="D125" s="65" t="s">
        <v>317</v>
      </c>
    </row>
    <row r="126" spans="1:4" ht="14.4" x14ac:dyDescent="0.25">
      <c r="A126" s="65" t="s">
        <v>318</v>
      </c>
      <c r="B126" s="65" t="s">
        <v>100</v>
      </c>
      <c r="C126" s="65" t="s">
        <v>103</v>
      </c>
      <c r="D126" s="65" t="s">
        <v>319</v>
      </c>
    </row>
    <row r="127" spans="1:4" ht="14.4" x14ac:dyDescent="0.25">
      <c r="A127" s="65" t="s">
        <v>320</v>
      </c>
      <c r="B127" s="65" t="s">
        <v>100</v>
      </c>
      <c r="C127" s="65" t="s">
        <v>91</v>
      </c>
      <c r="D127" s="65" t="s">
        <v>321</v>
      </c>
    </row>
    <row r="128" spans="1:4" ht="14.4" x14ac:dyDescent="0.25">
      <c r="A128" s="65" t="s">
        <v>322</v>
      </c>
      <c r="B128" s="65" t="s">
        <v>100</v>
      </c>
      <c r="C128" s="65" t="s">
        <v>91</v>
      </c>
      <c r="D128" s="65" t="s">
        <v>323</v>
      </c>
    </row>
    <row r="129" spans="1:4" ht="14.4" x14ac:dyDescent="0.25">
      <c r="A129" s="65" t="s">
        <v>324</v>
      </c>
      <c r="B129" s="65" t="s">
        <v>100</v>
      </c>
      <c r="C129" s="65" t="s">
        <v>91</v>
      </c>
      <c r="D129" s="65" t="s">
        <v>325</v>
      </c>
    </row>
    <row r="130" spans="1:4" ht="14.4" x14ac:dyDescent="0.25">
      <c r="A130" s="65" t="s">
        <v>326</v>
      </c>
      <c r="B130" s="65" t="s">
        <v>100</v>
      </c>
      <c r="C130" s="65" t="s">
        <v>158</v>
      </c>
      <c r="D130" s="65" t="s">
        <v>323</v>
      </c>
    </row>
    <row r="131" spans="1:4" ht="14.4" x14ac:dyDescent="0.25">
      <c r="A131" s="65" t="s">
        <v>327</v>
      </c>
      <c r="B131" s="65" t="s">
        <v>100</v>
      </c>
      <c r="C131" s="65" t="s">
        <v>91</v>
      </c>
      <c r="D131" s="65" t="s">
        <v>328</v>
      </c>
    </row>
    <row r="132" spans="1:4" ht="14.4" x14ac:dyDescent="0.25">
      <c r="A132" s="65" t="s">
        <v>329</v>
      </c>
      <c r="B132" s="65" t="s">
        <v>100</v>
      </c>
      <c r="C132" s="65" t="s">
        <v>158</v>
      </c>
      <c r="D132" s="65" t="s">
        <v>330</v>
      </c>
    </row>
    <row r="133" spans="1:4" ht="14.4" x14ac:dyDescent="0.25">
      <c r="A133" s="65" t="s">
        <v>331</v>
      </c>
      <c r="B133" s="65" t="s">
        <v>100</v>
      </c>
      <c r="C133" s="65" t="s">
        <v>158</v>
      </c>
      <c r="D133" s="65" t="s">
        <v>332</v>
      </c>
    </row>
    <row r="134" spans="1:4" ht="14.4" x14ac:dyDescent="0.25">
      <c r="A134" s="65" t="s">
        <v>333</v>
      </c>
      <c r="B134" s="65" t="s">
        <v>100</v>
      </c>
      <c r="C134" s="65" t="s">
        <v>91</v>
      </c>
      <c r="D134" s="65" t="s">
        <v>334</v>
      </c>
    </row>
    <row r="135" spans="1:4" ht="14.4" x14ac:dyDescent="0.25">
      <c r="A135" s="65" t="s">
        <v>335</v>
      </c>
      <c r="B135" s="65" t="s">
        <v>100</v>
      </c>
      <c r="C135" s="65" t="s">
        <v>103</v>
      </c>
      <c r="D135" s="65" t="s">
        <v>336</v>
      </c>
    </row>
    <row r="136" spans="1:4" ht="14.4" x14ac:dyDescent="0.25">
      <c r="A136" s="65" t="s">
        <v>337</v>
      </c>
      <c r="B136" s="65" t="s">
        <v>100</v>
      </c>
      <c r="C136" s="65" t="s">
        <v>91</v>
      </c>
      <c r="D136" s="65" t="s">
        <v>338</v>
      </c>
    </row>
    <row r="137" spans="1:4" ht="14.4" x14ac:dyDescent="0.25">
      <c r="A137" s="65" t="s">
        <v>339</v>
      </c>
      <c r="B137" s="65" t="s">
        <v>179</v>
      </c>
      <c r="C137" s="65" t="s">
        <v>103</v>
      </c>
      <c r="D137" s="65" t="s">
        <v>340</v>
      </c>
    </row>
    <row r="138" spans="1:4" ht="14.4" x14ac:dyDescent="0.25">
      <c r="A138" s="65" t="s">
        <v>341</v>
      </c>
      <c r="B138" s="65" t="s">
        <v>87</v>
      </c>
      <c r="C138" s="65" t="s">
        <v>103</v>
      </c>
      <c r="D138" s="65" t="s">
        <v>340</v>
      </c>
    </row>
    <row r="139" spans="1:4" ht="14.4" x14ac:dyDescent="0.25">
      <c r="A139" s="65" t="s">
        <v>342</v>
      </c>
      <c r="B139" s="65" t="s">
        <v>100</v>
      </c>
      <c r="C139" s="65" t="s">
        <v>103</v>
      </c>
      <c r="D139" s="65" t="s">
        <v>343</v>
      </c>
    </row>
    <row r="140" spans="1:4" ht="14.4" x14ac:dyDescent="0.25">
      <c r="A140" s="65" t="s">
        <v>344</v>
      </c>
      <c r="B140" s="65" t="s">
        <v>100</v>
      </c>
      <c r="C140" s="65" t="s">
        <v>103</v>
      </c>
      <c r="D140" s="65" t="s">
        <v>345</v>
      </c>
    </row>
    <row r="141" spans="1:4" ht="14.4" x14ac:dyDescent="0.25">
      <c r="A141" s="65" t="s">
        <v>346</v>
      </c>
      <c r="B141" s="65" t="s">
        <v>100</v>
      </c>
      <c r="C141" s="65" t="s">
        <v>91</v>
      </c>
      <c r="D141" s="65" t="s">
        <v>347</v>
      </c>
    </row>
    <row r="142" spans="1:4" ht="14.4" x14ac:dyDescent="0.25">
      <c r="A142" s="65" t="s">
        <v>348</v>
      </c>
      <c r="B142" s="65" t="s">
        <v>100</v>
      </c>
      <c r="C142" s="65" t="s">
        <v>91</v>
      </c>
      <c r="D142" s="65" t="s">
        <v>349</v>
      </c>
    </row>
    <row r="143" spans="1:4" ht="14.4" x14ac:dyDescent="0.25">
      <c r="A143" s="65" t="s">
        <v>350</v>
      </c>
      <c r="B143" s="65" t="s">
        <v>100</v>
      </c>
      <c r="C143" s="65" t="s">
        <v>91</v>
      </c>
      <c r="D143" s="65" t="s">
        <v>351</v>
      </c>
    </row>
    <row r="144" spans="1:4" ht="14.4" x14ac:dyDescent="0.25">
      <c r="A144" s="65" t="s">
        <v>352</v>
      </c>
      <c r="B144" s="65" t="s">
        <v>179</v>
      </c>
      <c r="C144" s="65" t="s">
        <v>91</v>
      </c>
      <c r="D144" s="65" t="s">
        <v>349</v>
      </c>
    </row>
    <row r="145" spans="1:4" ht="14.4" x14ac:dyDescent="0.25">
      <c r="A145" s="65" t="s">
        <v>353</v>
      </c>
      <c r="B145" s="65" t="s">
        <v>87</v>
      </c>
      <c r="C145" s="65" t="s">
        <v>103</v>
      </c>
      <c r="D145" s="65" t="s">
        <v>332</v>
      </c>
    </row>
    <row r="146" spans="1:4" ht="14.4" x14ac:dyDescent="0.25">
      <c r="A146" s="65" t="s">
        <v>354</v>
      </c>
      <c r="B146" s="65" t="s">
        <v>100</v>
      </c>
      <c r="C146" s="65" t="s">
        <v>103</v>
      </c>
      <c r="D146" s="65" t="s">
        <v>175</v>
      </c>
    </row>
    <row r="147" spans="1:4" ht="14.4" x14ac:dyDescent="0.25">
      <c r="A147" s="65" t="s">
        <v>355</v>
      </c>
      <c r="B147" s="65" t="s">
        <v>179</v>
      </c>
      <c r="C147" s="65" t="s">
        <v>103</v>
      </c>
      <c r="D147" s="65" t="s">
        <v>356</v>
      </c>
    </row>
    <row r="148" spans="1:4" ht="14.4" x14ac:dyDescent="0.25">
      <c r="A148" s="65" t="s">
        <v>357</v>
      </c>
      <c r="B148" s="65" t="s">
        <v>87</v>
      </c>
      <c r="C148" s="65" t="s">
        <v>103</v>
      </c>
      <c r="D148" s="65" t="s">
        <v>356</v>
      </c>
    </row>
    <row r="149" spans="1:4" ht="14.4" x14ac:dyDescent="0.25">
      <c r="A149" s="65" t="s">
        <v>358</v>
      </c>
      <c r="B149" s="65" t="s">
        <v>100</v>
      </c>
      <c r="C149" s="65" t="s">
        <v>103</v>
      </c>
      <c r="D149" s="65" t="s">
        <v>359</v>
      </c>
    </row>
    <row r="150" spans="1:4" ht="14.4" x14ac:dyDescent="0.25">
      <c r="A150" s="65" t="s">
        <v>360</v>
      </c>
      <c r="B150" s="65" t="s">
        <v>100</v>
      </c>
      <c r="C150" s="65" t="s">
        <v>103</v>
      </c>
      <c r="D150" s="65" t="s">
        <v>356</v>
      </c>
    </row>
    <row r="151" spans="1:4" ht="14.4" x14ac:dyDescent="0.25">
      <c r="A151" s="65" t="s">
        <v>361</v>
      </c>
      <c r="B151" s="65" t="s">
        <v>100</v>
      </c>
      <c r="C151" s="65" t="s">
        <v>91</v>
      </c>
      <c r="D151" s="65" t="s">
        <v>362</v>
      </c>
    </row>
    <row r="152" spans="1:4" ht="14.4" x14ac:dyDescent="0.25">
      <c r="A152" s="65" t="s">
        <v>363</v>
      </c>
      <c r="B152" s="65" t="s">
        <v>100</v>
      </c>
      <c r="C152" s="65" t="s">
        <v>103</v>
      </c>
      <c r="D152" s="65" t="s">
        <v>364</v>
      </c>
    </row>
    <row r="153" spans="1:4" ht="14.4" x14ac:dyDescent="0.25">
      <c r="A153" s="65" t="s">
        <v>365</v>
      </c>
      <c r="B153" s="65" t="s">
        <v>100</v>
      </c>
      <c r="C153" s="65" t="s">
        <v>103</v>
      </c>
      <c r="D153" s="65" t="s">
        <v>366</v>
      </c>
    </row>
    <row r="154" spans="1:4" ht="14.4" x14ac:dyDescent="0.25">
      <c r="A154" s="65" t="s">
        <v>367</v>
      </c>
      <c r="B154" s="65" t="s">
        <v>100</v>
      </c>
      <c r="C154" s="65" t="s">
        <v>91</v>
      </c>
      <c r="D154" s="65" t="s">
        <v>368</v>
      </c>
    </row>
    <row r="155" spans="1:4" ht="14.4" x14ac:dyDescent="0.25">
      <c r="A155" s="65" t="s">
        <v>369</v>
      </c>
      <c r="B155" s="65" t="s">
        <v>100</v>
      </c>
      <c r="C155" s="65" t="s">
        <v>91</v>
      </c>
      <c r="D155" s="65" t="s">
        <v>370</v>
      </c>
    </row>
    <row r="156" spans="1:4" ht="14.4" x14ac:dyDescent="0.25">
      <c r="A156" s="65" t="s">
        <v>371</v>
      </c>
      <c r="B156" s="65" t="s">
        <v>100</v>
      </c>
      <c r="C156" s="65" t="s">
        <v>91</v>
      </c>
      <c r="D156" s="65" t="s">
        <v>372</v>
      </c>
    </row>
    <row r="157" spans="1:4" ht="14.4" x14ac:dyDescent="0.25">
      <c r="A157" s="65" t="s">
        <v>373</v>
      </c>
      <c r="B157" s="65" t="s">
        <v>100</v>
      </c>
      <c r="C157" s="65" t="s">
        <v>91</v>
      </c>
      <c r="D157" s="65" t="s">
        <v>374</v>
      </c>
    </row>
    <row r="158" spans="1:4" ht="14.4" x14ac:dyDescent="0.25">
      <c r="A158" s="65" t="s">
        <v>375</v>
      </c>
      <c r="B158" s="65" t="s">
        <v>100</v>
      </c>
      <c r="C158" s="65" t="s">
        <v>91</v>
      </c>
      <c r="D158" s="65" t="s">
        <v>376</v>
      </c>
    </row>
    <row r="159" spans="1:4" ht="14.4" x14ac:dyDescent="0.25">
      <c r="A159" s="65" t="s">
        <v>377</v>
      </c>
      <c r="B159" s="65" t="s">
        <v>100</v>
      </c>
      <c r="C159" s="65" t="s">
        <v>91</v>
      </c>
      <c r="D159" s="65" t="s">
        <v>378</v>
      </c>
    </row>
    <row r="160" spans="1:4" ht="14.4" x14ac:dyDescent="0.25">
      <c r="A160" s="65" t="s">
        <v>379</v>
      </c>
      <c r="B160" s="65" t="s">
        <v>100</v>
      </c>
      <c r="C160" s="65" t="s">
        <v>91</v>
      </c>
      <c r="D160" s="65" t="s">
        <v>380</v>
      </c>
    </row>
    <row r="161" spans="1:4" ht="14.4" x14ac:dyDescent="0.25">
      <c r="A161" s="65" t="s">
        <v>381</v>
      </c>
      <c r="B161" s="65" t="s">
        <v>100</v>
      </c>
      <c r="C161" s="65" t="s">
        <v>91</v>
      </c>
      <c r="D161" s="65" t="s">
        <v>382</v>
      </c>
    </row>
    <row r="162" spans="1:4" ht="14.4" x14ac:dyDescent="0.25">
      <c r="A162" s="65" t="s">
        <v>383</v>
      </c>
      <c r="B162" s="65" t="s">
        <v>100</v>
      </c>
      <c r="C162" s="65" t="s">
        <v>91</v>
      </c>
      <c r="D162" s="65" t="s">
        <v>384</v>
      </c>
    </row>
    <row r="163" spans="1:4" ht="14.4" x14ac:dyDescent="0.25">
      <c r="A163" s="65" t="s">
        <v>385</v>
      </c>
      <c r="B163" s="65" t="s">
        <v>100</v>
      </c>
      <c r="C163" s="65" t="s">
        <v>91</v>
      </c>
      <c r="D163" s="65" t="s">
        <v>386</v>
      </c>
    </row>
    <row r="164" spans="1:4" ht="14.4" x14ac:dyDescent="0.25">
      <c r="A164" s="65" t="s">
        <v>387</v>
      </c>
      <c r="B164" s="65" t="s">
        <v>100</v>
      </c>
      <c r="C164" s="65" t="s">
        <v>91</v>
      </c>
      <c r="D164" s="65" t="s">
        <v>388</v>
      </c>
    </row>
    <row r="165" spans="1:4" ht="14.4" x14ac:dyDescent="0.25">
      <c r="A165" s="65" t="s">
        <v>389</v>
      </c>
      <c r="B165" s="65" t="s">
        <v>100</v>
      </c>
      <c r="C165" s="65" t="s">
        <v>91</v>
      </c>
      <c r="D165" s="65" t="s">
        <v>390</v>
      </c>
    </row>
    <row r="166" spans="1:4" ht="14.4" x14ac:dyDescent="0.25">
      <c r="A166" s="65" t="s">
        <v>391</v>
      </c>
      <c r="B166" s="65" t="s">
        <v>87</v>
      </c>
      <c r="C166" s="65" t="s">
        <v>91</v>
      </c>
      <c r="D166" s="65" t="s">
        <v>384</v>
      </c>
    </row>
    <row r="167" spans="1:4" ht="14.4" x14ac:dyDescent="0.25">
      <c r="A167" s="65" t="s">
        <v>392</v>
      </c>
      <c r="B167" s="65" t="s">
        <v>100</v>
      </c>
      <c r="C167" s="65" t="s">
        <v>91</v>
      </c>
      <c r="D167" s="65" t="s">
        <v>393</v>
      </c>
    </row>
    <row r="168" spans="1:4" ht="14.4" x14ac:dyDescent="0.25">
      <c r="A168" s="65" t="s">
        <v>394</v>
      </c>
      <c r="B168" s="65" t="s">
        <v>100</v>
      </c>
      <c r="C168" s="65" t="s">
        <v>91</v>
      </c>
      <c r="D168" s="65" t="s">
        <v>395</v>
      </c>
    </row>
    <row r="169" spans="1:4" ht="14.4" x14ac:dyDescent="0.25">
      <c r="A169" s="65" t="s">
        <v>396</v>
      </c>
      <c r="B169" s="65" t="s">
        <v>179</v>
      </c>
      <c r="C169" s="65" t="s">
        <v>91</v>
      </c>
      <c r="D169" s="65" t="s">
        <v>112</v>
      </c>
    </row>
    <row r="170" spans="1:4" ht="14.4" x14ac:dyDescent="0.25">
      <c r="A170" s="65" t="s">
        <v>397</v>
      </c>
      <c r="B170" s="65" t="s">
        <v>100</v>
      </c>
      <c r="C170" s="65" t="s">
        <v>91</v>
      </c>
      <c r="D170" s="65" t="s">
        <v>398</v>
      </c>
    </row>
    <row r="171" spans="1:4" ht="14.4" x14ac:dyDescent="0.25">
      <c r="A171" s="65" t="s">
        <v>399</v>
      </c>
      <c r="B171" s="65" t="s">
        <v>100</v>
      </c>
      <c r="C171" s="65" t="s">
        <v>91</v>
      </c>
      <c r="D171" s="65" t="s">
        <v>400</v>
      </c>
    </row>
    <row r="172" spans="1:4" ht="14.4" x14ac:dyDescent="0.25">
      <c r="A172" s="65" t="s">
        <v>401</v>
      </c>
      <c r="B172" s="65" t="s">
        <v>100</v>
      </c>
      <c r="C172" s="65" t="s">
        <v>91</v>
      </c>
      <c r="D172" s="65" t="s">
        <v>402</v>
      </c>
    </row>
    <row r="173" spans="1:4" ht="14.4" x14ac:dyDescent="0.25">
      <c r="A173" s="65" t="s">
        <v>403</v>
      </c>
      <c r="B173" s="65" t="s">
        <v>87</v>
      </c>
      <c r="C173" s="65" t="s">
        <v>91</v>
      </c>
      <c r="D173" s="65" t="s">
        <v>404</v>
      </c>
    </row>
    <row r="174" spans="1:4" ht="14.4" x14ac:dyDescent="0.25">
      <c r="A174" s="65" t="s">
        <v>405</v>
      </c>
      <c r="B174" s="65" t="s">
        <v>100</v>
      </c>
      <c r="C174" s="65" t="s">
        <v>91</v>
      </c>
      <c r="D174" s="65" t="s">
        <v>406</v>
      </c>
    </row>
    <row r="175" spans="1:4" ht="14.4" x14ac:dyDescent="0.25">
      <c r="A175" s="65" t="s">
        <v>407</v>
      </c>
      <c r="B175" s="65" t="s">
        <v>100</v>
      </c>
      <c r="C175" s="65" t="s">
        <v>91</v>
      </c>
      <c r="D175" s="65" t="s">
        <v>408</v>
      </c>
    </row>
    <row r="176" spans="1:4" ht="14.4" x14ac:dyDescent="0.25">
      <c r="A176" s="65" t="s">
        <v>409</v>
      </c>
      <c r="B176" s="65" t="s">
        <v>100</v>
      </c>
      <c r="C176" s="65" t="s">
        <v>95</v>
      </c>
      <c r="D176" s="65" t="s">
        <v>410</v>
      </c>
    </row>
    <row r="177" spans="1:4" ht="14.4" x14ac:dyDescent="0.25">
      <c r="A177" s="65" t="s">
        <v>411</v>
      </c>
      <c r="B177" s="65" t="s">
        <v>100</v>
      </c>
      <c r="C177" s="65" t="s">
        <v>91</v>
      </c>
      <c r="D177" s="65" t="s">
        <v>412</v>
      </c>
    </row>
    <row r="178" spans="1:4" ht="14.4" x14ac:dyDescent="0.25">
      <c r="A178" s="65" t="s">
        <v>413</v>
      </c>
      <c r="B178" s="65" t="s">
        <v>100</v>
      </c>
      <c r="C178" s="65" t="s">
        <v>91</v>
      </c>
      <c r="D178" s="65" t="s">
        <v>414</v>
      </c>
    </row>
    <row r="179" spans="1:4" ht="14.4" x14ac:dyDescent="0.25">
      <c r="A179" s="65" t="s">
        <v>415</v>
      </c>
      <c r="B179" s="65" t="s">
        <v>100</v>
      </c>
      <c r="C179" s="65" t="s">
        <v>91</v>
      </c>
      <c r="D179" s="65" t="s">
        <v>416</v>
      </c>
    </row>
    <row r="180" spans="1:4" ht="14.4" x14ac:dyDescent="0.25">
      <c r="A180" s="65" t="s">
        <v>417</v>
      </c>
      <c r="B180" s="65" t="s">
        <v>100</v>
      </c>
      <c r="C180" s="65" t="s">
        <v>91</v>
      </c>
      <c r="D180" s="65" t="s">
        <v>418</v>
      </c>
    </row>
    <row r="181" spans="1:4" ht="14.4" x14ac:dyDescent="0.25">
      <c r="A181" s="65" t="s">
        <v>419</v>
      </c>
      <c r="B181" s="65" t="s">
        <v>100</v>
      </c>
      <c r="C181" s="65" t="s">
        <v>91</v>
      </c>
      <c r="D181" s="65" t="s">
        <v>116</v>
      </c>
    </row>
    <row r="182" spans="1:4" ht="14.4" x14ac:dyDescent="0.25">
      <c r="A182" s="65" t="s">
        <v>420</v>
      </c>
      <c r="B182" s="65" t="s">
        <v>100</v>
      </c>
      <c r="C182" s="65" t="s">
        <v>91</v>
      </c>
      <c r="D182" s="65" t="s">
        <v>421</v>
      </c>
    </row>
    <row r="183" spans="1:4" ht="14.4" x14ac:dyDescent="0.25">
      <c r="A183" s="65" t="s">
        <v>422</v>
      </c>
      <c r="B183" s="65" t="s">
        <v>100</v>
      </c>
      <c r="C183" s="65" t="s">
        <v>91</v>
      </c>
      <c r="D183" s="65" t="s">
        <v>423</v>
      </c>
    </row>
    <row r="184" spans="1:4" ht="14.4" x14ac:dyDescent="0.25">
      <c r="A184" s="65" t="s">
        <v>424</v>
      </c>
      <c r="B184" s="65" t="s">
        <v>100</v>
      </c>
      <c r="C184" s="65" t="s">
        <v>91</v>
      </c>
      <c r="D184" s="65" t="s">
        <v>425</v>
      </c>
    </row>
    <row r="185" spans="1:4" ht="14.4" x14ac:dyDescent="0.25">
      <c r="A185" s="65" t="s">
        <v>426</v>
      </c>
      <c r="B185" s="65" t="s">
        <v>100</v>
      </c>
      <c r="C185" s="65" t="s">
        <v>91</v>
      </c>
      <c r="D185" s="65" t="s">
        <v>427</v>
      </c>
    </row>
    <row r="186" spans="1:4" ht="14.4" x14ac:dyDescent="0.25">
      <c r="A186" s="65" t="s">
        <v>428</v>
      </c>
      <c r="B186" s="65" t="s">
        <v>100</v>
      </c>
      <c r="C186" s="65" t="s">
        <v>91</v>
      </c>
      <c r="D186" s="65" t="s">
        <v>429</v>
      </c>
    </row>
    <row r="187" spans="1:4" ht="14.4" x14ac:dyDescent="0.25">
      <c r="A187" s="65" t="s">
        <v>430</v>
      </c>
      <c r="B187" s="65" t="s">
        <v>100</v>
      </c>
      <c r="C187" s="65" t="s">
        <v>95</v>
      </c>
      <c r="D187" s="65" t="s">
        <v>431</v>
      </c>
    </row>
    <row r="188" spans="1:4" ht="14.4" x14ac:dyDescent="0.25">
      <c r="A188" s="65" t="s">
        <v>432</v>
      </c>
      <c r="B188" s="65" t="s">
        <v>179</v>
      </c>
      <c r="C188" s="65" t="s">
        <v>91</v>
      </c>
      <c r="D188" s="65" t="s">
        <v>254</v>
      </c>
    </row>
    <row r="189" spans="1:4" ht="14.4" x14ac:dyDescent="0.25">
      <c r="A189" s="65" t="s">
        <v>433</v>
      </c>
      <c r="B189" s="65" t="s">
        <v>100</v>
      </c>
      <c r="C189" s="65" t="s">
        <v>91</v>
      </c>
      <c r="D189" s="65" t="s">
        <v>434</v>
      </c>
    </row>
    <row r="190" spans="1:4" ht="14.4" x14ac:dyDescent="0.25">
      <c r="A190" s="65" t="s">
        <v>435</v>
      </c>
      <c r="B190" s="65" t="s">
        <v>100</v>
      </c>
      <c r="C190" s="65" t="s">
        <v>91</v>
      </c>
      <c r="D190" s="65" t="s">
        <v>436</v>
      </c>
    </row>
    <row r="191" spans="1:4" ht="14.4" x14ac:dyDescent="0.25">
      <c r="A191" s="65" t="s">
        <v>437</v>
      </c>
      <c r="B191" s="65" t="s">
        <v>100</v>
      </c>
      <c r="C191" s="65" t="s">
        <v>91</v>
      </c>
      <c r="D191" s="65" t="s">
        <v>438</v>
      </c>
    </row>
    <row r="192" spans="1:4" ht="14.4" x14ac:dyDescent="0.25">
      <c r="A192" s="65" t="s">
        <v>439</v>
      </c>
      <c r="B192" s="65" t="s">
        <v>100</v>
      </c>
      <c r="C192" s="65" t="s">
        <v>91</v>
      </c>
      <c r="D192" s="65" t="s">
        <v>440</v>
      </c>
    </row>
    <row r="193" spans="1:4" ht="14.4" x14ac:dyDescent="0.25">
      <c r="A193" s="65" t="s">
        <v>441</v>
      </c>
      <c r="B193" s="65" t="s">
        <v>100</v>
      </c>
      <c r="C193" s="65" t="s">
        <v>103</v>
      </c>
      <c r="D193" s="65" t="s">
        <v>442</v>
      </c>
    </row>
    <row r="194" spans="1:4" ht="14.4" x14ac:dyDescent="0.25">
      <c r="A194" s="65" t="s">
        <v>443</v>
      </c>
      <c r="B194" s="65" t="s">
        <v>179</v>
      </c>
      <c r="C194" s="65" t="s">
        <v>91</v>
      </c>
      <c r="D194" s="65" t="s">
        <v>440</v>
      </c>
    </row>
    <row r="195" spans="1:4" ht="14.4" x14ac:dyDescent="0.25">
      <c r="A195" s="65" t="s">
        <v>444</v>
      </c>
      <c r="B195" s="65" t="s">
        <v>100</v>
      </c>
      <c r="C195" s="65" t="s">
        <v>91</v>
      </c>
      <c r="D195" s="65" t="s">
        <v>445</v>
      </c>
    </row>
    <row r="196" spans="1:4" ht="14.4" x14ac:dyDescent="0.25">
      <c r="A196" s="65" t="s">
        <v>446</v>
      </c>
      <c r="B196" s="65" t="s">
        <v>100</v>
      </c>
      <c r="C196" s="65" t="s">
        <v>91</v>
      </c>
      <c r="D196" s="65" t="s">
        <v>447</v>
      </c>
    </row>
    <row r="197" spans="1:4" ht="14.4" x14ac:dyDescent="0.25">
      <c r="A197" s="65" t="s">
        <v>448</v>
      </c>
      <c r="B197" s="65" t="s">
        <v>100</v>
      </c>
      <c r="C197" s="65" t="s">
        <v>91</v>
      </c>
      <c r="D197" s="65" t="s">
        <v>449</v>
      </c>
    </row>
    <row r="198" spans="1:4" ht="14.4" x14ac:dyDescent="0.25">
      <c r="A198" s="65" t="s">
        <v>450</v>
      </c>
      <c r="B198" s="65" t="s">
        <v>100</v>
      </c>
      <c r="C198" s="65" t="s">
        <v>230</v>
      </c>
      <c r="D198" s="65" t="s">
        <v>451</v>
      </c>
    </row>
    <row r="199" spans="1:4" ht="14.4" x14ac:dyDescent="0.25">
      <c r="A199" s="65" t="s">
        <v>452</v>
      </c>
      <c r="B199" s="65" t="s">
        <v>100</v>
      </c>
      <c r="C199" s="65" t="s">
        <v>91</v>
      </c>
      <c r="D199" s="65" t="s">
        <v>453</v>
      </c>
    </row>
    <row r="200" spans="1:4" ht="14.4" x14ac:dyDescent="0.25">
      <c r="A200" s="65" t="s">
        <v>454</v>
      </c>
      <c r="B200" s="65" t="s">
        <v>100</v>
      </c>
      <c r="C200" s="65" t="s">
        <v>91</v>
      </c>
      <c r="D200" s="65" t="s">
        <v>455</v>
      </c>
    </row>
    <row r="201" spans="1:4" ht="14.4" x14ac:dyDescent="0.25">
      <c r="A201" s="65" t="s">
        <v>456</v>
      </c>
      <c r="B201" s="65" t="s">
        <v>100</v>
      </c>
      <c r="C201" s="65" t="s">
        <v>91</v>
      </c>
      <c r="D201" s="65" t="s">
        <v>457</v>
      </c>
    </row>
    <row r="202" spans="1:4" ht="14.4" x14ac:dyDescent="0.25">
      <c r="A202" s="65" t="s">
        <v>458</v>
      </c>
      <c r="B202" s="65" t="s">
        <v>100</v>
      </c>
      <c r="C202" s="65" t="s">
        <v>91</v>
      </c>
      <c r="D202" s="65" t="s">
        <v>459</v>
      </c>
    </row>
    <row r="203" spans="1:4" ht="14.4" x14ac:dyDescent="0.25">
      <c r="A203" s="65" t="s">
        <v>460</v>
      </c>
      <c r="B203" s="65" t="s">
        <v>100</v>
      </c>
      <c r="C203" s="65" t="s">
        <v>91</v>
      </c>
      <c r="D203" s="65" t="s">
        <v>461</v>
      </c>
    </row>
    <row r="204" spans="1:4" ht="14.4" x14ac:dyDescent="0.25">
      <c r="A204" s="65" t="s">
        <v>462</v>
      </c>
      <c r="B204" s="65" t="s">
        <v>100</v>
      </c>
      <c r="C204" s="65" t="s">
        <v>91</v>
      </c>
      <c r="D204" s="65" t="s">
        <v>463</v>
      </c>
    </row>
    <row r="205" spans="1:4" ht="14.4" x14ac:dyDescent="0.25">
      <c r="A205" s="65" t="s">
        <v>464</v>
      </c>
      <c r="B205" s="65" t="s">
        <v>100</v>
      </c>
      <c r="C205" s="65" t="s">
        <v>91</v>
      </c>
      <c r="D205" s="65" t="s">
        <v>465</v>
      </c>
    </row>
    <row r="206" spans="1:4" ht="14.4" x14ac:dyDescent="0.25">
      <c r="A206" s="65" t="s">
        <v>466</v>
      </c>
      <c r="B206" s="65" t="s">
        <v>100</v>
      </c>
      <c r="C206" s="65" t="s">
        <v>91</v>
      </c>
      <c r="D206" s="65" t="s">
        <v>467</v>
      </c>
    </row>
    <row r="207" spans="1:4" ht="14.4" x14ac:dyDescent="0.25">
      <c r="A207" s="65" t="s">
        <v>468</v>
      </c>
      <c r="B207" s="65" t="s">
        <v>179</v>
      </c>
      <c r="C207" s="65" t="s">
        <v>91</v>
      </c>
      <c r="D207" s="65" t="s">
        <v>386</v>
      </c>
    </row>
    <row r="208" spans="1:4" ht="14.4" x14ac:dyDescent="0.25">
      <c r="A208" s="65" t="s">
        <v>469</v>
      </c>
      <c r="B208" s="65" t="s">
        <v>100</v>
      </c>
      <c r="C208" s="65" t="s">
        <v>158</v>
      </c>
      <c r="D208" s="65" t="s">
        <v>470</v>
      </c>
    </row>
    <row r="209" spans="1:4" ht="14.4" x14ac:dyDescent="0.25">
      <c r="A209" s="65" t="s">
        <v>471</v>
      </c>
      <c r="B209" s="65" t="s">
        <v>179</v>
      </c>
      <c r="C209" s="65" t="s">
        <v>91</v>
      </c>
      <c r="D209" s="65" t="s">
        <v>472</v>
      </c>
    </row>
    <row r="210" spans="1:4" ht="14.4" x14ac:dyDescent="0.25">
      <c r="A210" s="65" t="s">
        <v>473</v>
      </c>
      <c r="B210" s="65" t="s">
        <v>100</v>
      </c>
      <c r="C210" s="65" t="s">
        <v>103</v>
      </c>
      <c r="D210" s="65" t="s">
        <v>474</v>
      </c>
    </row>
    <row r="211" spans="1:4" ht="14.4" x14ac:dyDescent="0.25">
      <c r="A211" s="65" t="s">
        <v>475</v>
      </c>
      <c r="B211" s="65" t="s">
        <v>100</v>
      </c>
      <c r="C211" s="65" t="s">
        <v>91</v>
      </c>
      <c r="D211" s="65" t="s">
        <v>476</v>
      </c>
    </row>
    <row r="212" spans="1:4" ht="14.4" x14ac:dyDescent="0.25">
      <c r="A212" s="65" t="s">
        <v>477</v>
      </c>
      <c r="B212" s="65" t="s">
        <v>100</v>
      </c>
      <c r="C212" s="65" t="s">
        <v>91</v>
      </c>
      <c r="D212" s="65" t="s">
        <v>472</v>
      </c>
    </row>
    <row r="213" spans="1:4" ht="14.4" x14ac:dyDescent="0.25">
      <c r="A213" s="65" t="s">
        <v>478</v>
      </c>
      <c r="B213" s="65" t="s">
        <v>100</v>
      </c>
      <c r="C213" s="65" t="s">
        <v>103</v>
      </c>
      <c r="D213" s="65" t="s">
        <v>479</v>
      </c>
    </row>
    <row r="214" spans="1:4" ht="14.4" x14ac:dyDescent="0.25">
      <c r="A214" s="65" t="s">
        <v>480</v>
      </c>
      <c r="B214" s="65" t="s">
        <v>100</v>
      </c>
      <c r="C214" s="65" t="s">
        <v>91</v>
      </c>
      <c r="D214" s="65" t="s">
        <v>481</v>
      </c>
    </row>
    <row r="215" spans="1:4" ht="14.4" x14ac:dyDescent="0.25">
      <c r="A215" s="65" t="s">
        <v>482</v>
      </c>
      <c r="B215" s="65" t="s">
        <v>100</v>
      </c>
      <c r="C215" s="65" t="s">
        <v>91</v>
      </c>
      <c r="D215" s="65" t="s">
        <v>483</v>
      </c>
    </row>
    <row r="216" spans="1:4" ht="14.4" x14ac:dyDescent="0.25">
      <c r="A216" s="65" t="s">
        <v>484</v>
      </c>
      <c r="B216" s="65" t="s">
        <v>100</v>
      </c>
      <c r="C216" s="65" t="s">
        <v>91</v>
      </c>
      <c r="D216" s="65" t="s">
        <v>485</v>
      </c>
    </row>
    <row r="217" spans="1:4" ht="14.4" x14ac:dyDescent="0.25">
      <c r="A217" s="65" t="s">
        <v>486</v>
      </c>
      <c r="B217" s="65" t="s">
        <v>100</v>
      </c>
      <c r="C217" s="65" t="s">
        <v>91</v>
      </c>
      <c r="D217" s="65" t="s">
        <v>487</v>
      </c>
    </row>
    <row r="218" spans="1:4" ht="14.4" x14ac:dyDescent="0.25">
      <c r="A218" s="65" t="s">
        <v>488</v>
      </c>
      <c r="B218" s="65" t="s">
        <v>100</v>
      </c>
      <c r="C218" s="65" t="s">
        <v>91</v>
      </c>
      <c r="D218" s="65" t="s">
        <v>489</v>
      </c>
    </row>
    <row r="219" spans="1:4" ht="14.4" x14ac:dyDescent="0.25">
      <c r="A219" s="65" t="s">
        <v>490</v>
      </c>
      <c r="B219" s="65" t="s">
        <v>100</v>
      </c>
      <c r="C219" s="65" t="s">
        <v>91</v>
      </c>
      <c r="D219" s="65" t="s">
        <v>491</v>
      </c>
    </row>
    <row r="220" spans="1:4" ht="14.4" x14ac:dyDescent="0.25">
      <c r="A220" s="65" t="s">
        <v>492</v>
      </c>
      <c r="B220" s="65" t="s">
        <v>100</v>
      </c>
      <c r="C220" s="65" t="s">
        <v>91</v>
      </c>
      <c r="D220" s="65" t="s">
        <v>493</v>
      </c>
    </row>
    <row r="221" spans="1:4" ht="14.4" x14ac:dyDescent="0.25">
      <c r="A221" s="65" t="s">
        <v>494</v>
      </c>
      <c r="B221" s="65" t="s">
        <v>100</v>
      </c>
      <c r="C221" s="65" t="s">
        <v>91</v>
      </c>
      <c r="D221" s="65" t="s">
        <v>495</v>
      </c>
    </row>
    <row r="222" spans="1:4" ht="14.4" x14ac:dyDescent="0.25">
      <c r="A222" s="65" t="s">
        <v>496</v>
      </c>
      <c r="B222" s="65" t="s">
        <v>100</v>
      </c>
      <c r="C222" s="65" t="s">
        <v>91</v>
      </c>
      <c r="D222" s="65" t="s">
        <v>497</v>
      </c>
    </row>
    <row r="223" spans="1:4" ht="14.4" x14ac:dyDescent="0.25">
      <c r="A223" s="65" t="s">
        <v>498</v>
      </c>
      <c r="B223" s="65" t="s">
        <v>100</v>
      </c>
      <c r="C223" s="65" t="s">
        <v>91</v>
      </c>
      <c r="D223" s="65" t="s">
        <v>499</v>
      </c>
    </row>
    <row r="224" spans="1:4" ht="14.4" x14ac:dyDescent="0.25">
      <c r="A224" s="65" t="s">
        <v>500</v>
      </c>
      <c r="B224" s="65" t="s">
        <v>100</v>
      </c>
      <c r="C224" s="65" t="s">
        <v>91</v>
      </c>
      <c r="D224" s="65" t="s">
        <v>501</v>
      </c>
    </row>
    <row r="225" spans="1:4" ht="14.4" x14ac:dyDescent="0.25">
      <c r="A225" s="65" t="s">
        <v>502</v>
      </c>
      <c r="B225" s="65" t="s">
        <v>100</v>
      </c>
      <c r="C225" s="65" t="s">
        <v>91</v>
      </c>
      <c r="D225" s="65" t="s">
        <v>503</v>
      </c>
    </row>
    <row r="226" spans="1:4" ht="14.4" x14ac:dyDescent="0.25">
      <c r="A226" s="65" t="s">
        <v>504</v>
      </c>
      <c r="B226" s="65" t="s">
        <v>100</v>
      </c>
      <c r="C226" s="65" t="s">
        <v>91</v>
      </c>
      <c r="D226" s="65" t="s">
        <v>505</v>
      </c>
    </row>
    <row r="227" spans="1:4" ht="14.4" x14ac:dyDescent="0.25">
      <c r="A227" s="65" t="s">
        <v>506</v>
      </c>
      <c r="B227" s="65" t="s">
        <v>87</v>
      </c>
      <c r="C227" s="65" t="s">
        <v>230</v>
      </c>
      <c r="D227" s="65" t="s">
        <v>507</v>
      </c>
    </row>
    <row r="228" spans="1:4" ht="14.4" x14ac:dyDescent="0.25">
      <c r="A228" s="65" t="s">
        <v>508</v>
      </c>
      <c r="B228" s="65" t="s">
        <v>100</v>
      </c>
      <c r="C228" s="65" t="s">
        <v>91</v>
      </c>
      <c r="D228" s="65" t="s">
        <v>509</v>
      </c>
    </row>
    <row r="229" spans="1:4" ht="14.4" x14ac:dyDescent="0.25">
      <c r="A229" s="65" t="s">
        <v>510</v>
      </c>
      <c r="B229" s="65" t="s">
        <v>100</v>
      </c>
      <c r="C229" s="65" t="s">
        <v>91</v>
      </c>
      <c r="D229" s="65" t="s">
        <v>511</v>
      </c>
    </row>
    <row r="230" spans="1:4" ht="14.4" x14ac:dyDescent="0.25">
      <c r="A230" s="65" t="s">
        <v>512</v>
      </c>
      <c r="B230" s="65" t="s">
        <v>100</v>
      </c>
      <c r="C230" s="65" t="s">
        <v>91</v>
      </c>
      <c r="D230" s="65" t="s">
        <v>513</v>
      </c>
    </row>
    <row r="231" spans="1:4" ht="14.4" x14ac:dyDescent="0.25">
      <c r="A231" s="65" t="s">
        <v>514</v>
      </c>
      <c r="B231" s="65" t="s">
        <v>100</v>
      </c>
      <c r="C231" s="65" t="s">
        <v>103</v>
      </c>
      <c r="D231" s="65" t="s">
        <v>515</v>
      </c>
    </row>
    <row r="232" spans="1:4" ht="14.4" x14ac:dyDescent="0.25">
      <c r="A232" s="65" t="s">
        <v>516</v>
      </c>
      <c r="B232" s="65" t="s">
        <v>100</v>
      </c>
      <c r="C232" s="65" t="s">
        <v>91</v>
      </c>
      <c r="D232" s="65" t="s">
        <v>517</v>
      </c>
    </row>
    <row r="233" spans="1:4" ht="14.4" x14ac:dyDescent="0.25">
      <c r="A233" s="65" t="s">
        <v>518</v>
      </c>
      <c r="B233" s="65" t="s">
        <v>100</v>
      </c>
      <c r="C233" s="65" t="s">
        <v>91</v>
      </c>
      <c r="D233" s="65" t="s">
        <v>519</v>
      </c>
    </row>
    <row r="234" spans="1:4" ht="14.4" x14ac:dyDescent="0.25">
      <c r="A234" s="65" t="s">
        <v>520</v>
      </c>
      <c r="B234" s="65" t="s">
        <v>100</v>
      </c>
      <c r="C234" s="65" t="s">
        <v>91</v>
      </c>
      <c r="D234" s="65" t="s">
        <v>521</v>
      </c>
    </row>
    <row r="235" spans="1:4" ht="14.4" x14ac:dyDescent="0.25">
      <c r="A235" s="65" t="s">
        <v>522</v>
      </c>
      <c r="B235" s="65" t="s">
        <v>87</v>
      </c>
      <c r="C235" s="65" t="s">
        <v>103</v>
      </c>
      <c r="D235" s="65" t="s">
        <v>345</v>
      </c>
    </row>
    <row r="236" spans="1:4" ht="14.4" x14ac:dyDescent="0.25">
      <c r="A236" s="65" t="s">
        <v>523</v>
      </c>
      <c r="B236" s="65" t="s">
        <v>179</v>
      </c>
      <c r="C236" s="65" t="s">
        <v>103</v>
      </c>
      <c r="D236" s="65" t="s">
        <v>345</v>
      </c>
    </row>
    <row r="237" spans="1:4" ht="14.4" x14ac:dyDescent="0.25">
      <c r="A237" s="65" t="s">
        <v>524</v>
      </c>
      <c r="B237" s="65" t="s">
        <v>179</v>
      </c>
      <c r="C237" s="65" t="s">
        <v>91</v>
      </c>
      <c r="D237" s="65" t="s">
        <v>525</v>
      </c>
    </row>
    <row r="238" spans="1:4" ht="14.4" x14ac:dyDescent="0.25">
      <c r="A238" s="65" t="s">
        <v>526</v>
      </c>
      <c r="B238" s="65" t="s">
        <v>179</v>
      </c>
      <c r="C238" s="65" t="s">
        <v>91</v>
      </c>
      <c r="D238" s="65" t="s">
        <v>527</v>
      </c>
    </row>
    <row r="239" spans="1:4" ht="14.4" x14ac:dyDescent="0.25">
      <c r="A239" s="65" t="s">
        <v>528</v>
      </c>
      <c r="B239" s="65" t="s">
        <v>100</v>
      </c>
      <c r="C239" s="65" t="s">
        <v>91</v>
      </c>
      <c r="D239" s="65" t="s">
        <v>529</v>
      </c>
    </row>
    <row r="240" spans="1:4" ht="14.4" x14ac:dyDescent="0.25">
      <c r="A240" s="65" t="s">
        <v>530</v>
      </c>
      <c r="B240" s="65" t="s">
        <v>100</v>
      </c>
      <c r="C240" s="65" t="s">
        <v>91</v>
      </c>
      <c r="D240" s="65" t="s">
        <v>531</v>
      </c>
    </row>
    <row r="241" spans="1:4" ht="14.4" x14ac:dyDescent="0.25">
      <c r="A241" s="65" t="s">
        <v>532</v>
      </c>
      <c r="B241" s="65" t="s">
        <v>100</v>
      </c>
      <c r="C241" s="65" t="s">
        <v>91</v>
      </c>
      <c r="D241" s="65" t="s">
        <v>533</v>
      </c>
    </row>
    <row r="242" spans="1:4" ht="14.4" x14ac:dyDescent="0.25">
      <c r="A242" s="65" t="s">
        <v>534</v>
      </c>
      <c r="B242" s="65" t="s">
        <v>87</v>
      </c>
      <c r="C242" s="65" t="s">
        <v>103</v>
      </c>
      <c r="D242" s="65" t="s">
        <v>535</v>
      </c>
    </row>
    <row r="243" spans="1:4" ht="14.4" x14ac:dyDescent="0.25">
      <c r="A243" s="65" t="s">
        <v>536</v>
      </c>
      <c r="B243" s="65" t="s">
        <v>179</v>
      </c>
      <c r="C243" s="65" t="s">
        <v>103</v>
      </c>
      <c r="D243" s="65" t="s">
        <v>122</v>
      </c>
    </row>
    <row r="244" spans="1:4" ht="14.4" x14ac:dyDescent="0.25">
      <c r="A244" s="65" t="s">
        <v>537</v>
      </c>
      <c r="B244" s="65" t="s">
        <v>87</v>
      </c>
      <c r="C244" s="65" t="s">
        <v>91</v>
      </c>
      <c r="D244" s="65" t="s">
        <v>538</v>
      </c>
    </row>
    <row r="245" spans="1:4" ht="14.4" x14ac:dyDescent="0.25">
      <c r="A245" s="65" t="s">
        <v>539</v>
      </c>
      <c r="B245" s="65" t="s">
        <v>179</v>
      </c>
      <c r="C245" s="65" t="s">
        <v>158</v>
      </c>
      <c r="D245" s="65" t="s">
        <v>184</v>
      </c>
    </row>
    <row r="246" spans="1:4" ht="14.4" x14ac:dyDescent="0.25">
      <c r="A246" s="65" t="s">
        <v>540</v>
      </c>
      <c r="B246" s="65" t="s">
        <v>179</v>
      </c>
      <c r="C246" s="65" t="s">
        <v>158</v>
      </c>
      <c r="D246" s="65" t="s">
        <v>186</v>
      </c>
    </row>
    <row r="247" spans="1:4" ht="14.4" x14ac:dyDescent="0.25">
      <c r="A247" s="65" t="s">
        <v>541</v>
      </c>
      <c r="B247" s="65" t="s">
        <v>87</v>
      </c>
      <c r="C247" s="65" t="s">
        <v>91</v>
      </c>
      <c r="D247" s="65" t="s">
        <v>362</v>
      </c>
    </row>
    <row r="248" spans="1:4" ht="14.4" x14ac:dyDescent="0.25">
      <c r="A248" s="65" t="s">
        <v>542</v>
      </c>
      <c r="B248" s="65" t="s">
        <v>100</v>
      </c>
      <c r="C248" s="65" t="s">
        <v>91</v>
      </c>
      <c r="D248" s="65" t="s">
        <v>543</v>
      </c>
    </row>
    <row r="249" spans="1:4" ht="14.4" x14ac:dyDescent="0.25">
      <c r="A249" s="65" t="s">
        <v>544</v>
      </c>
      <c r="B249" s="65" t="s">
        <v>179</v>
      </c>
      <c r="C249" s="65" t="s">
        <v>91</v>
      </c>
      <c r="D249" s="65" t="s">
        <v>197</v>
      </c>
    </row>
    <row r="250" spans="1:4" ht="14.4" x14ac:dyDescent="0.25">
      <c r="A250" s="65" t="s">
        <v>545</v>
      </c>
      <c r="B250" s="65" t="s">
        <v>100</v>
      </c>
      <c r="C250" s="65" t="s">
        <v>158</v>
      </c>
      <c r="D250" s="65" t="s">
        <v>546</v>
      </c>
    </row>
    <row r="251" spans="1:4" ht="14.4" x14ac:dyDescent="0.25">
      <c r="A251" s="65" t="s">
        <v>547</v>
      </c>
      <c r="B251" s="65" t="s">
        <v>100</v>
      </c>
      <c r="C251" s="65" t="s">
        <v>158</v>
      </c>
      <c r="D251" s="65" t="s">
        <v>548</v>
      </c>
    </row>
    <row r="252" spans="1:4" ht="14.4" x14ac:dyDescent="0.25">
      <c r="A252" s="65" t="s">
        <v>549</v>
      </c>
      <c r="B252" s="65" t="s">
        <v>100</v>
      </c>
      <c r="C252" s="65" t="s">
        <v>91</v>
      </c>
      <c r="D252" s="65" t="s">
        <v>550</v>
      </c>
    </row>
    <row r="253" spans="1:4" ht="14.4" x14ac:dyDescent="0.25">
      <c r="A253" s="65" t="s">
        <v>551</v>
      </c>
      <c r="B253" s="65" t="s">
        <v>100</v>
      </c>
      <c r="C253" s="65" t="s">
        <v>91</v>
      </c>
      <c r="D253" s="65" t="s">
        <v>552</v>
      </c>
    </row>
    <row r="254" spans="1:4" ht="14.4" x14ac:dyDescent="0.25">
      <c r="A254" s="65" t="s">
        <v>553</v>
      </c>
      <c r="B254" s="65" t="s">
        <v>100</v>
      </c>
      <c r="C254" s="65" t="s">
        <v>91</v>
      </c>
      <c r="D254" s="65" t="s">
        <v>554</v>
      </c>
    </row>
    <row r="255" spans="1:4" ht="14.4" x14ac:dyDescent="0.25">
      <c r="A255" s="65" t="s">
        <v>555</v>
      </c>
      <c r="B255" s="65" t="s">
        <v>100</v>
      </c>
      <c r="C255" s="65" t="s">
        <v>91</v>
      </c>
      <c r="D255" s="65" t="s">
        <v>556</v>
      </c>
    </row>
    <row r="256" spans="1:4" ht="14.4" x14ac:dyDescent="0.25">
      <c r="A256" s="65" t="s">
        <v>557</v>
      </c>
      <c r="B256" s="65" t="s">
        <v>100</v>
      </c>
      <c r="C256" s="65" t="s">
        <v>91</v>
      </c>
      <c r="D256" s="65" t="s">
        <v>558</v>
      </c>
    </row>
    <row r="257" spans="1:4" ht="14.4" x14ac:dyDescent="0.25">
      <c r="A257" s="65" t="s">
        <v>559</v>
      </c>
      <c r="B257" s="65" t="s">
        <v>100</v>
      </c>
      <c r="C257" s="65" t="s">
        <v>91</v>
      </c>
      <c r="D257" s="65" t="s">
        <v>560</v>
      </c>
    </row>
    <row r="258" spans="1:4" ht="14.4" x14ac:dyDescent="0.25">
      <c r="A258" s="65" t="s">
        <v>561</v>
      </c>
      <c r="B258" s="65" t="s">
        <v>100</v>
      </c>
      <c r="C258" s="65" t="s">
        <v>91</v>
      </c>
      <c r="D258" s="65" t="s">
        <v>562</v>
      </c>
    </row>
    <row r="259" spans="1:4" ht="14.4" x14ac:dyDescent="0.25">
      <c r="A259" s="65" t="s">
        <v>563</v>
      </c>
      <c r="B259" s="65" t="s">
        <v>100</v>
      </c>
      <c r="C259" s="65" t="s">
        <v>103</v>
      </c>
      <c r="D259" s="65" t="s">
        <v>564</v>
      </c>
    </row>
    <row r="260" spans="1:4" ht="14.4" x14ac:dyDescent="0.25">
      <c r="A260" s="65" t="s">
        <v>565</v>
      </c>
      <c r="B260" s="65" t="s">
        <v>100</v>
      </c>
      <c r="C260" s="65" t="s">
        <v>91</v>
      </c>
      <c r="D260" s="65" t="s">
        <v>566</v>
      </c>
    </row>
    <row r="261" spans="1:4" ht="14.4" x14ac:dyDescent="0.25">
      <c r="A261" s="65" t="s">
        <v>567</v>
      </c>
      <c r="B261" s="65" t="s">
        <v>100</v>
      </c>
      <c r="C261" s="65" t="s">
        <v>91</v>
      </c>
      <c r="D261" s="65" t="s">
        <v>568</v>
      </c>
    </row>
    <row r="262" spans="1:4" ht="14.4" x14ac:dyDescent="0.25">
      <c r="A262" s="65" t="s">
        <v>569</v>
      </c>
      <c r="B262" s="65" t="s">
        <v>100</v>
      </c>
      <c r="C262" s="65" t="s">
        <v>91</v>
      </c>
      <c r="D262" s="65" t="s">
        <v>570</v>
      </c>
    </row>
    <row r="263" spans="1:4" ht="14.4" x14ac:dyDescent="0.25">
      <c r="A263" s="65" t="s">
        <v>571</v>
      </c>
      <c r="B263" s="65" t="s">
        <v>100</v>
      </c>
      <c r="C263" s="65" t="s">
        <v>91</v>
      </c>
      <c r="D263" s="65" t="s">
        <v>572</v>
      </c>
    </row>
    <row r="264" spans="1:4" ht="14.4" x14ac:dyDescent="0.25">
      <c r="A264" s="65" t="s">
        <v>573</v>
      </c>
      <c r="B264" s="65" t="s">
        <v>100</v>
      </c>
      <c r="C264" s="65" t="s">
        <v>91</v>
      </c>
      <c r="D264" s="65" t="s">
        <v>574</v>
      </c>
    </row>
    <row r="265" spans="1:4" ht="14.4" x14ac:dyDescent="0.25">
      <c r="A265" s="65" t="s">
        <v>575</v>
      </c>
      <c r="B265" s="65" t="s">
        <v>100</v>
      </c>
      <c r="C265" s="65" t="s">
        <v>91</v>
      </c>
      <c r="D265" s="65" t="s">
        <v>576</v>
      </c>
    </row>
    <row r="266" spans="1:4" ht="14.4" x14ac:dyDescent="0.25">
      <c r="A266" s="65" t="s">
        <v>577</v>
      </c>
      <c r="B266" s="65" t="s">
        <v>87</v>
      </c>
      <c r="C266" s="65" t="s">
        <v>230</v>
      </c>
      <c r="D266" s="65" t="s">
        <v>578</v>
      </c>
    </row>
    <row r="267" spans="1:4" ht="14.4" x14ac:dyDescent="0.25">
      <c r="A267" s="65" t="s">
        <v>579</v>
      </c>
      <c r="B267" s="65" t="s">
        <v>100</v>
      </c>
      <c r="C267" s="65" t="s">
        <v>91</v>
      </c>
      <c r="D267" s="65" t="s">
        <v>580</v>
      </c>
    </row>
    <row r="268" spans="1:4" ht="14.4" x14ac:dyDescent="0.25">
      <c r="A268" s="65" t="s">
        <v>581</v>
      </c>
      <c r="B268" s="65" t="s">
        <v>100</v>
      </c>
      <c r="C268" s="65" t="s">
        <v>91</v>
      </c>
      <c r="D268" s="65" t="s">
        <v>114</v>
      </c>
    </row>
    <row r="269" spans="1:4" ht="14.4" x14ac:dyDescent="0.25">
      <c r="A269" s="65" t="s">
        <v>582</v>
      </c>
      <c r="B269" s="65" t="s">
        <v>179</v>
      </c>
      <c r="C269" s="65" t="s">
        <v>158</v>
      </c>
      <c r="D269" s="65" t="s">
        <v>583</v>
      </c>
    </row>
    <row r="270" spans="1:4" ht="14.4" x14ac:dyDescent="0.25">
      <c r="A270" s="65" t="s">
        <v>584</v>
      </c>
      <c r="B270" s="65" t="s">
        <v>179</v>
      </c>
      <c r="C270" s="65" t="s">
        <v>158</v>
      </c>
      <c r="D270" s="65" t="s">
        <v>585</v>
      </c>
    </row>
    <row r="271" spans="1:4" ht="14.4" x14ac:dyDescent="0.25">
      <c r="A271" s="65" t="s">
        <v>586</v>
      </c>
      <c r="B271" s="65" t="s">
        <v>100</v>
      </c>
      <c r="C271" s="65" t="s">
        <v>91</v>
      </c>
      <c r="D271" s="65" t="s">
        <v>587</v>
      </c>
    </row>
    <row r="272" spans="1:4" ht="14.4" x14ac:dyDescent="0.25">
      <c r="A272" s="65" t="s">
        <v>588</v>
      </c>
      <c r="B272" s="65" t="s">
        <v>100</v>
      </c>
      <c r="C272" s="65" t="s">
        <v>158</v>
      </c>
      <c r="D272" s="65" t="s">
        <v>188</v>
      </c>
    </row>
    <row r="273" spans="1:4" ht="14.4" x14ac:dyDescent="0.25">
      <c r="A273" s="65" t="s">
        <v>589</v>
      </c>
      <c r="B273" s="65" t="s">
        <v>179</v>
      </c>
      <c r="C273" s="65" t="s">
        <v>158</v>
      </c>
      <c r="D273" s="65" t="s">
        <v>188</v>
      </c>
    </row>
    <row r="274" spans="1:4" ht="14.4" x14ac:dyDescent="0.25">
      <c r="A274" s="65" t="s">
        <v>590</v>
      </c>
      <c r="B274" s="65" t="s">
        <v>179</v>
      </c>
      <c r="C274" s="65" t="s">
        <v>91</v>
      </c>
      <c r="D274" s="65" t="s">
        <v>591</v>
      </c>
    </row>
    <row r="275" spans="1:4" ht="14.4" x14ac:dyDescent="0.25">
      <c r="A275" s="65" t="s">
        <v>592</v>
      </c>
      <c r="B275" s="65" t="s">
        <v>100</v>
      </c>
      <c r="C275" s="65" t="s">
        <v>230</v>
      </c>
      <c r="D275" s="65" t="s">
        <v>593</v>
      </c>
    </row>
    <row r="276" spans="1:4" ht="14.4" x14ac:dyDescent="0.25">
      <c r="A276" s="65" t="s">
        <v>594</v>
      </c>
      <c r="B276" s="65" t="s">
        <v>179</v>
      </c>
      <c r="C276" s="65" t="s">
        <v>103</v>
      </c>
      <c r="D276" s="65" t="s">
        <v>595</v>
      </c>
    </row>
    <row r="277" spans="1:4" ht="14.4" x14ac:dyDescent="0.25">
      <c r="A277" s="65" t="s">
        <v>596</v>
      </c>
      <c r="B277" s="65" t="s">
        <v>179</v>
      </c>
      <c r="C277" s="65" t="s">
        <v>103</v>
      </c>
      <c r="D277" s="65" t="s">
        <v>597</v>
      </c>
    </row>
    <row r="278" spans="1:4" ht="14.4" x14ac:dyDescent="0.25">
      <c r="A278" s="65" t="s">
        <v>598</v>
      </c>
      <c r="B278" s="65" t="s">
        <v>87</v>
      </c>
      <c r="C278" s="65" t="s">
        <v>91</v>
      </c>
      <c r="D278" s="65" t="s">
        <v>599</v>
      </c>
    </row>
    <row r="279" spans="1:4" ht="14.4" x14ac:dyDescent="0.25">
      <c r="A279" s="65" t="s">
        <v>600</v>
      </c>
      <c r="B279" s="65" t="s">
        <v>100</v>
      </c>
      <c r="C279" s="65" t="s">
        <v>103</v>
      </c>
      <c r="D279" s="65" t="s">
        <v>595</v>
      </c>
    </row>
    <row r="280" spans="1:4" ht="14.4" x14ac:dyDescent="0.25">
      <c r="A280" s="65" t="s">
        <v>601</v>
      </c>
      <c r="B280" s="65" t="s">
        <v>100</v>
      </c>
      <c r="C280" s="65" t="s">
        <v>91</v>
      </c>
      <c r="D280" s="65" t="s">
        <v>602</v>
      </c>
    </row>
    <row r="281" spans="1:4" ht="14.4" x14ac:dyDescent="0.25">
      <c r="A281" s="65" t="s">
        <v>603</v>
      </c>
      <c r="B281" s="65" t="s">
        <v>100</v>
      </c>
      <c r="C281" s="65" t="s">
        <v>91</v>
      </c>
      <c r="D281" s="65" t="s">
        <v>604</v>
      </c>
    </row>
    <row r="282" spans="1:4" ht="14.4" x14ac:dyDescent="0.25">
      <c r="A282" s="65" t="s">
        <v>605</v>
      </c>
      <c r="B282" s="65" t="s">
        <v>87</v>
      </c>
      <c r="C282" s="65" t="s">
        <v>95</v>
      </c>
      <c r="D282" s="65" t="s">
        <v>606</v>
      </c>
    </row>
    <row r="283" spans="1:4" ht="14.4" x14ac:dyDescent="0.25">
      <c r="A283" s="65" t="s">
        <v>607</v>
      </c>
      <c r="B283" s="65" t="s">
        <v>100</v>
      </c>
      <c r="C283" s="65" t="s">
        <v>91</v>
      </c>
      <c r="D283" s="65" t="s">
        <v>608</v>
      </c>
    </row>
    <row r="284" spans="1:4" ht="14.4" x14ac:dyDescent="0.25">
      <c r="A284" s="65" t="s">
        <v>609</v>
      </c>
      <c r="B284" s="65" t="s">
        <v>179</v>
      </c>
      <c r="C284" s="65" t="s">
        <v>91</v>
      </c>
      <c r="D284" s="65" t="s">
        <v>610</v>
      </c>
    </row>
    <row r="285" spans="1:4" ht="14.4" x14ac:dyDescent="0.25">
      <c r="A285" s="65" t="s">
        <v>611</v>
      </c>
      <c r="B285" s="65" t="s">
        <v>179</v>
      </c>
      <c r="C285" s="65" t="s">
        <v>158</v>
      </c>
      <c r="D285" s="65" t="s">
        <v>612</v>
      </c>
    </row>
    <row r="286" spans="1:4" ht="14.4" x14ac:dyDescent="0.25">
      <c r="A286" s="65" t="s">
        <v>613</v>
      </c>
      <c r="B286" s="65" t="s">
        <v>179</v>
      </c>
      <c r="C286" s="65" t="s">
        <v>91</v>
      </c>
      <c r="D286" s="65" t="s">
        <v>614</v>
      </c>
    </row>
    <row r="287" spans="1:4" ht="14.4" x14ac:dyDescent="0.25">
      <c r="A287" s="65" t="s">
        <v>615</v>
      </c>
      <c r="B287" s="65" t="s">
        <v>100</v>
      </c>
      <c r="C287" s="65" t="s">
        <v>91</v>
      </c>
      <c r="D287" s="65" t="s">
        <v>616</v>
      </c>
    </row>
    <row r="288" spans="1:4" ht="14.4" x14ac:dyDescent="0.25">
      <c r="A288" s="65" t="s">
        <v>617</v>
      </c>
      <c r="B288" s="65" t="s">
        <v>100</v>
      </c>
      <c r="C288" s="65" t="s">
        <v>91</v>
      </c>
      <c r="D288" s="65" t="s">
        <v>618</v>
      </c>
    </row>
    <row r="289" spans="1:4" ht="14.4" x14ac:dyDescent="0.25">
      <c r="A289" s="65" t="s">
        <v>619</v>
      </c>
      <c r="B289" s="65" t="s">
        <v>179</v>
      </c>
      <c r="C289" s="65" t="s">
        <v>91</v>
      </c>
      <c r="D289" s="65" t="s">
        <v>616</v>
      </c>
    </row>
    <row r="290" spans="1:4" ht="14.4" x14ac:dyDescent="0.25">
      <c r="A290" s="65" t="s">
        <v>620</v>
      </c>
      <c r="B290" s="65" t="s">
        <v>621</v>
      </c>
      <c r="C290" s="65" t="s">
        <v>91</v>
      </c>
      <c r="D290" s="65" t="s">
        <v>622</v>
      </c>
    </row>
    <row r="291" spans="1:4" ht="14.4" x14ac:dyDescent="0.25">
      <c r="A291" s="65" t="s">
        <v>623</v>
      </c>
      <c r="B291" s="65" t="s">
        <v>621</v>
      </c>
      <c r="C291" s="65" t="s">
        <v>91</v>
      </c>
      <c r="D291" s="65" t="s">
        <v>624</v>
      </c>
    </row>
    <row r="292" spans="1:4" ht="14.4" x14ac:dyDescent="0.25">
      <c r="A292" s="65" t="s">
        <v>625</v>
      </c>
      <c r="B292" s="65" t="s">
        <v>621</v>
      </c>
      <c r="C292" s="65" t="s">
        <v>91</v>
      </c>
      <c r="D292" s="65" t="s">
        <v>626</v>
      </c>
    </row>
    <row r="293" spans="1:4" ht="14.4" x14ac:dyDescent="0.25">
      <c r="A293" s="65" t="s">
        <v>627</v>
      </c>
      <c r="B293" s="65" t="s">
        <v>621</v>
      </c>
      <c r="C293" s="65" t="s">
        <v>230</v>
      </c>
      <c r="D293" s="65" t="s">
        <v>628</v>
      </c>
    </row>
    <row r="294" spans="1:4" ht="14.4" x14ac:dyDescent="0.25">
      <c r="A294" s="65" t="s">
        <v>629</v>
      </c>
      <c r="B294" s="65" t="s">
        <v>621</v>
      </c>
      <c r="C294" s="65" t="s">
        <v>230</v>
      </c>
      <c r="D294" s="65" t="s">
        <v>630</v>
      </c>
    </row>
    <row r="295" spans="1:4" ht="14.4" x14ac:dyDescent="0.25">
      <c r="A295" s="65" t="s">
        <v>631</v>
      </c>
      <c r="B295" s="65" t="s">
        <v>621</v>
      </c>
      <c r="C295" s="65" t="s">
        <v>230</v>
      </c>
      <c r="D295" s="65" t="s">
        <v>632</v>
      </c>
    </row>
    <row r="296" spans="1:4" ht="14.4" x14ac:dyDescent="0.25">
      <c r="A296" s="65" t="s">
        <v>633</v>
      </c>
      <c r="B296" s="65" t="s">
        <v>634</v>
      </c>
      <c r="C296" s="65" t="s">
        <v>95</v>
      </c>
      <c r="D296" s="65" t="s">
        <v>635</v>
      </c>
    </row>
    <row r="297" spans="1:4" ht="14.4" x14ac:dyDescent="0.25">
      <c r="A297" s="65" t="s">
        <v>636</v>
      </c>
      <c r="B297" s="65" t="s">
        <v>634</v>
      </c>
      <c r="C297" s="65" t="s">
        <v>95</v>
      </c>
      <c r="D297" s="65" t="s">
        <v>637</v>
      </c>
    </row>
    <row r="298" spans="1:4" ht="14.4" x14ac:dyDescent="0.25">
      <c r="A298" s="65" t="s">
        <v>638</v>
      </c>
      <c r="B298" s="65" t="s">
        <v>634</v>
      </c>
      <c r="C298" s="65" t="s">
        <v>95</v>
      </c>
      <c r="D298" s="65" t="s">
        <v>639</v>
      </c>
    </row>
    <row r="299" spans="1:4" ht="14.4" x14ac:dyDescent="0.25">
      <c r="A299" s="65" t="s">
        <v>640</v>
      </c>
      <c r="B299" s="65" t="s">
        <v>634</v>
      </c>
      <c r="C299" s="65" t="s">
        <v>95</v>
      </c>
      <c r="D299" s="65" t="s">
        <v>641</v>
      </c>
    </row>
    <row r="300" spans="1:4" ht="14.4" x14ac:dyDescent="0.25">
      <c r="A300" s="65" t="s">
        <v>642</v>
      </c>
      <c r="B300" s="65" t="s">
        <v>634</v>
      </c>
      <c r="C300" s="65" t="s">
        <v>95</v>
      </c>
      <c r="D300" s="65" t="s">
        <v>643</v>
      </c>
    </row>
    <row r="301" spans="1:4" ht="14.4" x14ac:dyDescent="0.25">
      <c r="A301" s="65" t="s">
        <v>644</v>
      </c>
      <c r="B301" s="65" t="s">
        <v>634</v>
      </c>
      <c r="C301" s="65" t="s">
        <v>95</v>
      </c>
      <c r="D301" s="65" t="s">
        <v>645</v>
      </c>
    </row>
    <row r="302" spans="1:4" ht="14.4" x14ac:dyDescent="0.25">
      <c r="A302" s="65" t="s">
        <v>646</v>
      </c>
      <c r="B302" s="65" t="s">
        <v>634</v>
      </c>
      <c r="C302" s="65" t="s">
        <v>95</v>
      </c>
      <c r="D302" s="65" t="s">
        <v>647</v>
      </c>
    </row>
    <row r="303" spans="1:4" ht="14.4" x14ac:dyDescent="0.25">
      <c r="A303" s="65" t="s">
        <v>648</v>
      </c>
      <c r="B303" s="65" t="s">
        <v>634</v>
      </c>
      <c r="C303" s="65" t="s">
        <v>95</v>
      </c>
      <c r="D303" s="65" t="s">
        <v>649</v>
      </c>
    </row>
    <row r="304" spans="1:4" ht="14.4" x14ac:dyDescent="0.25">
      <c r="A304" s="65" t="s">
        <v>650</v>
      </c>
      <c r="B304" s="65" t="s">
        <v>634</v>
      </c>
      <c r="C304" s="65" t="s">
        <v>95</v>
      </c>
      <c r="D304" s="65" t="s">
        <v>651</v>
      </c>
    </row>
    <row r="305" spans="1:4" ht="14.4" x14ac:dyDescent="0.25">
      <c r="A305" s="65" t="s">
        <v>652</v>
      </c>
      <c r="B305" s="65" t="s">
        <v>634</v>
      </c>
      <c r="C305" s="65" t="s">
        <v>95</v>
      </c>
      <c r="D305" s="65" t="s">
        <v>653</v>
      </c>
    </row>
    <row r="306" spans="1:4" ht="14.4" x14ac:dyDescent="0.25">
      <c r="A306" s="65" t="s">
        <v>654</v>
      </c>
      <c r="B306" s="65" t="s">
        <v>634</v>
      </c>
      <c r="C306" s="65" t="s">
        <v>95</v>
      </c>
      <c r="D306" s="65" t="s">
        <v>655</v>
      </c>
    </row>
    <row r="307" spans="1:4" ht="14.4" x14ac:dyDescent="0.25">
      <c r="A307" s="65" t="s">
        <v>656</v>
      </c>
      <c r="B307" s="65" t="s">
        <v>634</v>
      </c>
      <c r="C307" s="65" t="s">
        <v>95</v>
      </c>
      <c r="D307" s="65" t="s">
        <v>657</v>
      </c>
    </row>
    <row r="308" spans="1:4" ht="14.4" x14ac:dyDescent="0.25">
      <c r="A308" s="65" t="s">
        <v>658</v>
      </c>
      <c r="B308" s="65" t="s">
        <v>634</v>
      </c>
      <c r="C308" s="65" t="s">
        <v>95</v>
      </c>
      <c r="D308" s="65" t="s">
        <v>659</v>
      </c>
    </row>
    <row r="309" spans="1:4" ht="14.4" x14ac:dyDescent="0.25">
      <c r="A309" s="65" t="s">
        <v>660</v>
      </c>
      <c r="B309" s="65" t="s">
        <v>634</v>
      </c>
      <c r="C309" s="65" t="s">
        <v>95</v>
      </c>
      <c r="D309" s="65" t="s">
        <v>661</v>
      </c>
    </row>
    <row r="310" spans="1:4" ht="14.4" x14ac:dyDescent="0.25">
      <c r="A310" s="65" t="s">
        <v>662</v>
      </c>
      <c r="B310" s="65" t="s">
        <v>634</v>
      </c>
      <c r="C310" s="65" t="s">
        <v>95</v>
      </c>
      <c r="D310" s="65" t="s">
        <v>663</v>
      </c>
    </row>
    <row r="311" spans="1:4" ht="14.4" x14ac:dyDescent="0.25">
      <c r="A311" s="65" t="s">
        <v>664</v>
      </c>
      <c r="B311" s="65" t="s">
        <v>665</v>
      </c>
      <c r="C311" s="65" t="s">
        <v>95</v>
      </c>
      <c r="D311" s="65" t="s">
        <v>635</v>
      </c>
    </row>
    <row r="312" spans="1:4" ht="14.4" x14ac:dyDescent="0.25">
      <c r="A312" s="65" t="s">
        <v>666</v>
      </c>
      <c r="B312" s="65" t="s">
        <v>665</v>
      </c>
      <c r="C312" s="65" t="s">
        <v>95</v>
      </c>
      <c r="D312" s="65" t="s">
        <v>637</v>
      </c>
    </row>
    <row r="313" spans="1:4" ht="14.4" x14ac:dyDescent="0.25">
      <c r="A313" s="65" t="s">
        <v>667</v>
      </c>
      <c r="B313" s="65" t="s">
        <v>665</v>
      </c>
      <c r="C313" s="65" t="s">
        <v>95</v>
      </c>
      <c r="D313" s="65" t="s">
        <v>639</v>
      </c>
    </row>
    <row r="314" spans="1:4" ht="14.4" x14ac:dyDescent="0.25">
      <c r="A314" s="65" t="s">
        <v>668</v>
      </c>
      <c r="B314" s="65" t="s">
        <v>665</v>
      </c>
      <c r="C314" s="65" t="s">
        <v>95</v>
      </c>
      <c r="D314" s="65" t="s">
        <v>641</v>
      </c>
    </row>
    <row r="315" spans="1:4" ht="14.4" x14ac:dyDescent="0.25">
      <c r="A315" s="65" t="s">
        <v>669</v>
      </c>
      <c r="B315" s="65" t="s">
        <v>87</v>
      </c>
      <c r="C315" s="65" t="s">
        <v>91</v>
      </c>
      <c r="D315" s="65" t="s">
        <v>670</v>
      </c>
    </row>
    <row r="316" spans="1:4" ht="14.4" x14ac:dyDescent="0.25">
      <c r="A316" s="65" t="s">
        <v>671</v>
      </c>
      <c r="B316" s="65" t="s">
        <v>672</v>
      </c>
      <c r="C316" s="65" t="s">
        <v>230</v>
      </c>
      <c r="D316" s="65" t="s">
        <v>673</v>
      </c>
    </row>
    <row r="317" spans="1:4" ht="14.4" x14ac:dyDescent="0.25">
      <c r="A317" s="65" t="s">
        <v>674</v>
      </c>
      <c r="B317" s="65" t="s">
        <v>675</v>
      </c>
      <c r="C317" s="65" t="s">
        <v>230</v>
      </c>
      <c r="D317" s="65" t="s">
        <v>673</v>
      </c>
    </row>
    <row r="318" spans="1:4" ht="14.4" x14ac:dyDescent="0.25">
      <c r="A318" s="65" t="s">
        <v>676</v>
      </c>
      <c r="B318" s="65" t="s">
        <v>677</v>
      </c>
      <c r="C318" s="65" t="s">
        <v>678</v>
      </c>
      <c r="D318" s="65" t="s">
        <v>679</v>
      </c>
    </row>
    <row r="319" spans="1:4" ht="14.4" x14ac:dyDescent="0.25">
      <c r="A319" s="65" t="s">
        <v>680</v>
      </c>
      <c r="B319" s="65" t="s">
        <v>681</v>
      </c>
      <c r="C319" s="65" t="s">
        <v>678</v>
      </c>
      <c r="D319" s="65" t="s">
        <v>679</v>
      </c>
    </row>
    <row r="320" spans="1:4" ht="14.4" x14ac:dyDescent="0.25">
      <c r="A320" s="65" t="s">
        <v>682</v>
      </c>
      <c r="B320" s="65" t="s">
        <v>87</v>
      </c>
      <c r="C320" s="65" t="s">
        <v>678</v>
      </c>
      <c r="D320" s="65" t="s">
        <v>679</v>
      </c>
    </row>
    <row r="321" spans="1:4" ht="14.4" x14ac:dyDescent="0.25">
      <c r="A321" s="65" t="s">
        <v>683</v>
      </c>
      <c r="B321" s="65" t="s">
        <v>684</v>
      </c>
      <c r="C321" s="65" t="s">
        <v>103</v>
      </c>
      <c r="D321" s="65" t="s">
        <v>685</v>
      </c>
    </row>
    <row r="322" spans="1:4" ht="14.4" x14ac:dyDescent="0.25">
      <c r="A322" s="65" t="s">
        <v>686</v>
      </c>
      <c r="B322" s="65" t="s">
        <v>684</v>
      </c>
      <c r="C322" s="65" t="s">
        <v>91</v>
      </c>
      <c r="D322" s="65" t="s">
        <v>687</v>
      </c>
    </row>
    <row r="323" spans="1:4" ht="14.4" x14ac:dyDescent="0.25">
      <c r="A323" s="65" t="s">
        <v>688</v>
      </c>
      <c r="B323" s="65" t="s">
        <v>689</v>
      </c>
      <c r="C323" s="65" t="s">
        <v>103</v>
      </c>
      <c r="D323" s="65" t="s">
        <v>685</v>
      </c>
    </row>
    <row r="324" spans="1:4" ht="14.4" x14ac:dyDescent="0.25">
      <c r="A324" s="65" t="s">
        <v>690</v>
      </c>
      <c r="B324" s="65" t="s">
        <v>689</v>
      </c>
      <c r="C324" s="65" t="s">
        <v>91</v>
      </c>
      <c r="D324" s="65" t="s">
        <v>687</v>
      </c>
    </row>
    <row r="325" spans="1:4" ht="14.4" x14ac:dyDescent="0.25">
      <c r="A325" s="65" t="s">
        <v>691</v>
      </c>
      <c r="B325" s="65" t="s">
        <v>692</v>
      </c>
      <c r="C325" s="65" t="s">
        <v>230</v>
      </c>
      <c r="D325" s="65" t="s">
        <v>693</v>
      </c>
    </row>
    <row r="326" spans="1:4" ht="14.4" x14ac:dyDescent="0.25">
      <c r="A326" s="65" t="s">
        <v>694</v>
      </c>
      <c r="B326" s="65" t="s">
        <v>87</v>
      </c>
      <c r="C326" s="65" t="s">
        <v>230</v>
      </c>
      <c r="D326" s="65" t="s">
        <v>695</v>
      </c>
    </row>
    <row r="327" spans="1:4" ht="14.4" x14ac:dyDescent="0.25">
      <c r="A327" s="65" t="s">
        <v>696</v>
      </c>
      <c r="B327" s="65" t="s">
        <v>697</v>
      </c>
      <c r="C327" s="65" t="s">
        <v>230</v>
      </c>
      <c r="D327" s="65" t="s">
        <v>698</v>
      </c>
    </row>
    <row r="328" spans="1:4" ht="14.4" x14ac:dyDescent="0.25">
      <c r="A328" s="65" t="s">
        <v>699</v>
      </c>
      <c r="B328" s="65" t="s">
        <v>700</v>
      </c>
      <c r="C328" s="65" t="s">
        <v>230</v>
      </c>
      <c r="D328" s="65" t="s">
        <v>698</v>
      </c>
    </row>
    <row r="329" spans="1:4" ht="14.4" x14ac:dyDescent="0.25">
      <c r="A329" s="65" t="s">
        <v>701</v>
      </c>
      <c r="B329" s="65" t="s">
        <v>702</v>
      </c>
      <c r="C329" s="65" t="s">
        <v>230</v>
      </c>
      <c r="D329" s="65" t="s">
        <v>698</v>
      </c>
    </row>
    <row r="330" spans="1:4" ht="14.4" x14ac:dyDescent="0.25">
      <c r="A330" s="65" t="s">
        <v>703</v>
      </c>
      <c r="B330" s="65" t="s">
        <v>702</v>
      </c>
      <c r="C330" s="65" t="s">
        <v>230</v>
      </c>
      <c r="D330" s="65" t="s">
        <v>704</v>
      </c>
    </row>
    <row r="331" spans="1:4" ht="14.4" x14ac:dyDescent="0.25">
      <c r="A331" s="65" t="s">
        <v>705</v>
      </c>
      <c r="B331" s="65" t="s">
        <v>706</v>
      </c>
      <c r="C331" s="65" t="s">
        <v>230</v>
      </c>
      <c r="D331" s="65" t="s">
        <v>698</v>
      </c>
    </row>
    <row r="332" spans="1:4" ht="14.4" x14ac:dyDescent="0.25">
      <c r="A332" s="65" t="s">
        <v>707</v>
      </c>
      <c r="B332" s="65" t="s">
        <v>87</v>
      </c>
      <c r="C332" s="65" t="s">
        <v>78</v>
      </c>
      <c r="D332" s="65" t="s">
        <v>708</v>
      </c>
    </row>
    <row r="333" spans="1:4" ht="14.4" x14ac:dyDescent="0.25">
      <c r="A333" s="65" t="s">
        <v>709</v>
      </c>
      <c r="B333" s="65" t="s">
        <v>87</v>
      </c>
      <c r="C333" s="65" t="s">
        <v>103</v>
      </c>
      <c r="D333" s="65" t="s">
        <v>708</v>
      </c>
    </row>
    <row r="334" spans="1:4" ht="14.4" x14ac:dyDescent="0.25">
      <c r="A334" s="65" t="s">
        <v>710</v>
      </c>
      <c r="B334" s="65" t="s">
        <v>697</v>
      </c>
      <c r="C334" s="65" t="s">
        <v>230</v>
      </c>
      <c r="D334" s="65" t="s">
        <v>711</v>
      </c>
    </row>
    <row r="335" spans="1:4" ht="14.4" x14ac:dyDescent="0.25">
      <c r="A335" s="65" t="s">
        <v>712</v>
      </c>
      <c r="B335" s="65" t="s">
        <v>702</v>
      </c>
      <c r="C335" s="65" t="s">
        <v>230</v>
      </c>
      <c r="D335" s="65" t="s">
        <v>711</v>
      </c>
    </row>
    <row r="336" spans="1:4" ht="14.4" x14ac:dyDescent="0.25">
      <c r="A336" s="65" t="s">
        <v>713</v>
      </c>
      <c r="B336" s="65" t="s">
        <v>702</v>
      </c>
      <c r="C336" s="65" t="s">
        <v>678</v>
      </c>
      <c r="D336" s="65" t="s">
        <v>711</v>
      </c>
    </row>
    <row r="337" spans="1:4" ht="14.4" x14ac:dyDescent="0.25">
      <c r="A337" s="65" t="s">
        <v>714</v>
      </c>
      <c r="B337" s="65" t="s">
        <v>87</v>
      </c>
      <c r="C337" s="65" t="s">
        <v>230</v>
      </c>
      <c r="D337" s="65" t="s">
        <v>715</v>
      </c>
    </row>
    <row r="338" spans="1:4" ht="14.4" x14ac:dyDescent="0.25">
      <c r="A338" s="65" t="s">
        <v>716</v>
      </c>
      <c r="B338" s="65" t="s">
        <v>87</v>
      </c>
      <c r="C338" s="65" t="s">
        <v>230</v>
      </c>
      <c r="D338" s="65" t="s">
        <v>717</v>
      </c>
    </row>
    <row r="339" spans="1:4" ht="14.4" x14ac:dyDescent="0.25">
      <c r="A339" s="65" t="s">
        <v>718</v>
      </c>
      <c r="B339" s="65" t="s">
        <v>87</v>
      </c>
      <c r="C339" s="65" t="s">
        <v>678</v>
      </c>
      <c r="D339" s="65" t="s">
        <v>719</v>
      </c>
    </row>
    <row r="340" spans="1:4" ht="14.4" x14ac:dyDescent="0.25">
      <c r="A340" s="65" t="s">
        <v>720</v>
      </c>
      <c r="B340" s="65" t="s">
        <v>697</v>
      </c>
      <c r="C340" s="65" t="s">
        <v>158</v>
      </c>
      <c r="D340" s="65" t="s">
        <v>721</v>
      </c>
    </row>
    <row r="341" spans="1:4" ht="14.4" x14ac:dyDescent="0.25">
      <c r="A341" s="65" t="s">
        <v>722</v>
      </c>
      <c r="B341" s="65" t="s">
        <v>702</v>
      </c>
      <c r="C341" s="65" t="s">
        <v>158</v>
      </c>
      <c r="D341" s="65" t="s">
        <v>721</v>
      </c>
    </row>
    <row r="342" spans="1:4" ht="14.4" x14ac:dyDescent="0.25">
      <c r="A342" s="65" t="s">
        <v>723</v>
      </c>
      <c r="B342" s="65" t="s">
        <v>697</v>
      </c>
      <c r="C342" s="65" t="s">
        <v>230</v>
      </c>
      <c r="D342" s="65" t="s">
        <v>724</v>
      </c>
    </row>
    <row r="343" spans="1:4" ht="14.4" x14ac:dyDescent="0.25">
      <c r="A343" s="65" t="s">
        <v>725</v>
      </c>
      <c r="B343" s="65" t="s">
        <v>702</v>
      </c>
      <c r="C343" s="65" t="s">
        <v>230</v>
      </c>
      <c r="D343" s="65" t="s">
        <v>724</v>
      </c>
    </row>
    <row r="344" spans="1:4" ht="14.4" x14ac:dyDescent="0.25">
      <c r="A344" s="65" t="s">
        <v>726</v>
      </c>
      <c r="B344" s="65" t="s">
        <v>697</v>
      </c>
      <c r="C344" s="65" t="s">
        <v>230</v>
      </c>
      <c r="D344" s="65" t="s">
        <v>727</v>
      </c>
    </row>
    <row r="345" spans="1:4" ht="14.4" x14ac:dyDescent="0.25">
      <c r="A345" s="65" t="s">
        <v>728</v>
      </c>
      <c r="B345" s="65" t="s">
        <v>702</v>
      </c>
      <c r="C345" s="65" t="s">
        <v>230</v>
      </c>
      <c r="D345" s="65" t="s">
        <v>727</v>
      </c>
    </row>
    <row r="346" spans="1:4" ht="14.4" x14ac:dyDescent="0.25">
      <c r="A346" s="65" t="s">
        <v>729</v>
      </c>
      <c r="B346" s="65" t="s">
        <v>87</v>
      </c>
      <c r="C346" s="65" t="s">
        <v>95</v>
      </c>
      <c r="D346" s="65" t="s">
        <v>730</v>
      </c>
    </row>
    <row r="347" spans="1:4" ht="14.4" x14ac:dyDescent="0.25">
      <c r="A347" s="65" t="s">
        <v>731</v>
      </c>
      <c r="B347" s="65" t="s">
        <v>702</v>
      </c>
      <c r="C347" s="65" t="s">
        <v>230</v>
      </c>
      <c r="D347" s="65" t="s">
        <v>732</v>
      </c>
    </row>
    <row r="348" spans="1:4" ht="14.4" x14ac:dyDescent="0.25">
      <c r="A348" s="65" t="s">
        <v>733</v>
      </c>
      <c r="B348" s="65" t="s">
        <v>87</v>
      </c>
      <c r="C348" s="65" t="s">
        <v>230</v>
      </c>
      <c r="D348" s="65" t="s">
        <v>732</v>
      </c>
    </row>
    <row r="349" spans="1:4" ht="14.4" x14ac:dyDescent="0.25">
      <c r="A349" s="65" t="s">
        <v>734</v>
      </c>
      <c r="B349" s="65" t="s">
        <v>702</v>
      </c>
      <c r="C349" s="65" t="s">
        <v>678</v>
      </c>
      <c r="D349" s="65" t="s">
        <v>732</v>
      </c>
    </row>
    <row r="350" spans="1:4" ht="14.4" x14ac:dyDescent="0.25">
      <c r="A350" s="65" t="s">
        <v>735</v>
      </c>
      <c r="B350" s="65" t="s">
        <v>87</v>
      </c>
      <c r="C350" s="65" t="s">
        <v>678</v>
      </c>
      <c r="D350" s="65" t="s">
        <v>732</v>
      </c>
    </row>
    <row r="351" spans="1:4" ht="14.4" x14ac:dyDescent="0.25">
      <c r="A351" s="65" t="s">
        <v>736</v>
      </c>
      <c r="B351" s="65" t="s">
        <v>702</v>
      </c>
      <c r="C351" s="65" t="s">
        <v>230</v>
      </c>
      <c r="D351" s="65" t="s">
        <v>737</v>
      </c>
    </row>
    <row r="352" spans="1:4" ht="14.4" x14ac:dyDescent="0.25">
      <c r="A352" s="65" t="s">
        <v>738</v>
      </c>
      <c r="B352" s="65" t="s">
        <v>87</v>
      </c>
      <c r="C352" s="65" t="s">
        <v>230</v>
      </c>
      <c r="D352" s="65" t="s">
        <v>739</v>
      </c>
    </row>
    <row r="353" spans="1:4" ht="14.4" x14ac:dyDescent="0.25">
      <c r="A353" s="65" t="s">
        <v>740</v>
      </c>
      <c r="B353" s="65" t="s">
        <v>87</v>
      </c>
      <c r="C353" s="65" t="s">
        <v>230</v>
      </c>
      <c r="D353" s="65" t="s">
        <v>741</v>
      </c>
    </row>
    <row r="354" spans="1:4" ht="14.4" x14ac:dyDescent="0.25">
      <c r="A354" s="65" t="s">
        <v>742</v>
      </c>
      <c r="B354" s="65" t="s">
        <v>87</v>
      </c>
      <c r="C354" s="65" t="s">
        <v>230</v>
      </c>
      <c r="D354" s="65" t="s">
        <v>743</v>
      </c>
    </row>
    <row r="355" spans="1:4" ht="14.4" x14ac:dyDescent="0.25">
      <c r="A355" s="65" t="s">
        <v>744</v>
      </c>
      <c r="B355" s="65" t="s">
        <v>702</v>
      </c>
      <c r="C355" s="65" t="s">
        <v>678</v>
      </c>
      <c r="D355" s="65" t="s">
        <v>745</v>
      </c>
    </row>
    <row r="356" spans="1:4" ht="14.4" x14ac:dyDescent="0.25">
      <c r="A356" s="65" t="s">
        <v>746</v>
      </c>
      <c r="B356" s="65" t="s">
        <v>697</v>
      </c>
      <c r="C356" s="65" t="s">
        <v>678</v>
      </c>
      <c r="D356" s="65" t="s">
        <v>745</v>
      </c>
    </row>
    <row r="357" spans="1:4" ht="14.4" x14ac:dyDescent="0.25">
      <c r="A357" s="65" t="s">
        <v>747</v>
      </c>
      <c r="B357" s="65" t="s">
        <v>87</v>
      </c>
      <c r="C357" s="65" t="s">
        <v>678</v>
      </c>
      <c r="D357" s="65" t="s">
        <v>745</v>
      </c>
    </row>
    <row r="358" spans="1:4" ht="14.4" x14ac:dyDescent="0.25">
      <c r="A358" s="65" t="s">
        <v>748</v>
      </c>
      <c r="B358" s="65" t="s">
        <v>702</v>
      </c>
      <c r="C358" s="65" t="s">
        <v>678</v>
      </c>
      <c r="D358" s="65" t="s">
        <v>749</v>
      </c>
    </row>
    <row r="359" spans="1:4" ht="14.4" x14ac:dyDescent="0.25">
      <c r="A359" s="65" t="s">
        <v>750</v>
      </c>
      <c r="B359" s="65" t="s">
        <v>702</v>
      </c>
      <c r="C359" s="65" t="s">
        <v>678</v>
      </c>
      <c r="D359" s="65" t="s">
        <v>751</v>
      </c>
    </row>
    <row r="360" spans="1:4" ht="14.4" x14ac:dyDescent="0.25">
      <c r="A360" s="65" t="s">
        <v>752</v>
      </c>
      <c r="B360" s="65" t="s">
        <v>702</v>
      </c>
      <c r="C360" s="65" t="s">
        <v>678</v>
      </c>
      <c r="D360" s="65" t="s">
        <v>753</v>
      </c>
    </row>
    <row r="361" spans="1:4" ht="14.4" x14ac:dyDescent="0.25">
      <c r="A361" s="65" t="s">
        <v>754</v>
      </c>
      <c r="B361" s="65" t="s">
        <v>702</v>
      </c>
      <c r="C361" s="65" t="s">
        <v>678</v>
      </c>
      <c r="D361" s="65" t="s">
        <v>755</v>
      </c>
    </row>
    <row r="362" spans="1:4" ht="14.4" x14ac:dyDescent="0.25">
      <c r="A362" s="65" t="s">
        <v>756</v>
      </c>
      <c r="B362" s="65" t="s">
        <v>702</v>
      </c>
      <c r="C362" s="65" t="s">
        <v>78</v>
      </c>
      <c r="D362" s="65" t="s">
        <v>757</v>
      </c>
    </row>
    <row r="363" spans="1:4" ht="14.4" x14ac:dyDescent="0.25">
      <c r="A363" s="65" t="s">
        <v>758</v>
      </c>
      <c r="B363" s="65" t="s">
        <v>759</v>
      </c>
      <c r="C363" s="65" t="s">
        <v>78</v>
      </c>
      <c r="D363" s="65" t="s">
        <v>760</v>
      </c>
    </row>
    <row r="364" spans="1:4" ht="14.4" x14ac:dyDescent="0.25">
      <c r="A364" s="65" t="s">
        <v>761</v>
      </c>
      <c r="B364" s="65" t="s">
        <v>762</v>
      </c>
      <c r="C364" s="65" t="s">
        <v>78</v>
      </c>
      <c r="D364" s="65" t="s">
        <v>760</v>
      </c>
    </row>
    <row r="365" spans="1:4" ht="14.4" x14ac:dyDescent="0.25">
      <c r="A365" s="65" t="s">
        <v>763</v>
      </c>
      <c r="B365" s="65" t="s">
        <v>764</v>
      </c>
      <c r="C365" s="65" t="s">
        <v>78</v>
      </c>
      <c r="D365" s="65" t="s">
        <v>765</v>
      </c>
    </row>
    <row r="366" spans="1:4" ht="14.4" x14ac:dyDescent="0.25">
      <c r="A366" s="65" t="s">
        <v>766</v>
      </c>
      <c r="B366" s="65" t="s">
        <v>767</v>
      </c>
      <c r="C366" s="65" t="s">
        <v>78</v>
      </c>
      <c r="D366" s="65" t="s">
        <v>765</v>
      </c>
    </row>
    <row r="367" spans="1:4" ht="14.4" x14ac:dyDescent="0.25">
      <c r="A367" s="65" t="s">
        <v>768</v>
      </c>
      <c r="B367" s="65" t="s">
        <v>767</v>
      </c>
      <c r="C367" s="65" t="s">
        <v>158</v>
      </c>
      <c r="D367" s="65" t="s">
        <v>769</v>
      </c>
    </row>
    <row r="368" spans="1:4" ht="14.4" x14ac:dyDescent="0.25">
      <c r="A368" s="65" t="s">
        <v>770</v>
      </c>
      <c r="B368" s="65" t="s">
        <v>87</v>
      </c>
      <c r="C368" s="65" t="s">
        <v>158</v>
      </c>
      <c r="D368" s="65" t="s">
        <v>771</v>
      </c>
    </row>
    <row r="369" spans="1:4" ht="14.4" x14ac:dyDescent="0.25">
      <c r="A369" s="65" t="s">
        <v>772</v>
      </c>
      <c r="B369" s="65" t="s">
        <v>87</v>
      </c>
      <c r="C369" s="65" t="s">
        <v>78</v>
      </c>
      <c r="D369" s="65" t="s">
        <v>773</v>
      </c>
    </row>
    <row r="370" spans="1:4" ht="14.4" x14ac:dyDescent="0.25">
      <c r="A370" s="65" t="s">
        <v>774</v>
      </c>
      <c r="B370" s="65" t="s">
        <v>87</v>
      </c>
      <c r="C370" s="65" t="s">
        <v>78</v>
      </c>
      <c r="D370" s="65" t="s">
        <v>775</v>
      </c>
    </row>
    <row r="371" spans="1:4" ht="14.4" x14ac:dyDescent="0.25">
      <c r="A371" s="65" t="s">
        <v>776</v>
      </c>
      <c r="B371" s="65" t="s">
        <v>777</v>
      </c>
      <c r="C371" s="65" t="s">
        <v>78</v>
      </c>
      <c r="D371" s="65" t="s">
        <v>778</v>
      </c>
    </row>
    <row r="372" spans="1:4" ht="14.4" x14ac:dyDescent="0.25">
      <c r="A372" s="65" t="s">
        <v>779</v>
      </c>
      <c r="B372" s="65" t="s">
        <v>780</v>
      </c>
      <c r="C372" s="65" t="s">
        <v>78</v>
      </c>
      <c r="D372" s="65" t="s">
        <v>778</v>
      </c>
    </row>
    <row r="373" spans="1:4" ht="14.4" x14ac:dyDescent="0.25">
      <c r="A373" s="65" t="s">
        <v>781</v>
      </c>
      <c r="B373" s="65" t="s">
        <v>87</v>
      </c>
      <c r="C373" s="65" t="s">
        <v>78</v>
      </c>
      <c r="D373" s="65" t="s">
        <v>782</v>
      </c>
    </row>
    <row r="374" spans="1:4" ht="14.4" x14ac:dyDescent="0.25">
      <c r="A374" s="65" t="s">
        <v>783</v>
      </c>
      <c r="B374" s="65" t="s">
        <v>784</v>
      </c>
      <c r="C374" s="65" t="s">
        <v>158</v>
      </c>
      <c r="D374" s="65" t="s">
        <v>785</v>
      </c>
    </row>
    <row r="375" spans="1:4" ht="14.4" x14ac:dyDescent="0.25">
      <c r="A375" s="65" t="s">
        <v>786</v>
      </c>
      <c r="B375" s="65" t="s">
        <v>87</v>
      </c>
      <c r="C375" s="65" t="s">
        <v>158</v>
      </c>
      <c r="D375" s="65" t="s">
        <v>787</v>
      </c>
    </row>
    <row r="376" spans="1:4" ht="14.4" x14ac:dyDescent="0.25">
      <c r="A376" s="65" t="s">
        <v>788</v>
      </c>
      <c r="B376" s="65" t="s">
        <v>87</v>
      </c>
      <c r="C376" s="65" t="s">
        <v>78</v>
      </c>
      <c r="D376" s="65" t="s">
        <v>787</v>
      </c>
    </row>
    <row r="377" spans="1:4" ht="14.4" x14ac:dyDescent="0.25">
      <c r="A377" s="65" t="s">
        <v>789</v>
      </c>
      <c r="B377" s="65" t="s">
        <v>87</v>
      </c>
      <c r="C377" s="65" t="s">
        <v>78</v>
      </c>
      <c r="D377" s="65" t="s">
        <v>790</v>
      </c>
    </row>
    <row r="378" spans="1:4" ht="14.4" x14ac:dyDescent="0.25">
      <c r="A378" s="65" t="s">
        <v>791</v>
      </c>
      <c r="B378" s="65" t="s">
        <v>792</v>
      </c>
      <c r="C378" s="65" t="s">
        <v>158</v>
      </c>
      <c r="D378" s="65" t="s">
        <v>793</v>
      </c>
    </row>
    <row r="379" spans="1:4" ht="14.4" x14ac:dyDescent="0.25">
      <c r="A379" s="65" t="s">
        <v>794</v>
      </c>
      <c r="B379" s="65" t="s">
        <v>795</v>
      </c>
      <c r="C379" s="65" t="s">
        <v>158</v>
      </c>
      <c r="D379" s="65" t="s">
        <v>793</v>
      </c>
    </row>
    <row r="380" spans="1:4" ht="14.4" x14ac:dyDescent="0.25">
      <c r="A380" s="65" t="s">
        <v>796</v>
      </c>
      <c r="B380" s="65" t="s">
        <v>792</v>
      </c>
      <c r="C380" s="65" t="s">
        <v>678</v>
      </c>
      <c r="D380" s="65" t="s">
        <v>797</v>
      </c>
    </row>
    <row r="381" spans="1:4" ht="14.4" x14ac:dyDescent="0.25">
      <c r="A381" s="65" t="s">
        <v>798</v>
      </c>
      <c r="B381" s="65" t="s">
        <v>792</v>
      </c>
      <c r="C381" s="65" t="s">
        <v>678</v>
      </c>
      <c r="D381" s="65" t="s">
        <v>799</v>
      </c>
    </row>
    <row r="382" spans="1:4" ht="14.4" x14ac:dyDescent="0.25">
      <c r="A382" s="65" t="s">
        <v>800</v>
      </c>
      <c r="B382" s="65" t="s">
        <v>792</v>
      </c>
      <c r="C382" s="65" t="s">
        <v>678</v>
      </c>
      <c r="D382" s="65" t="s">
        <v>801</v>
      </c>
    </row>
    <row r="383" spans="1:4" ht="14.4" x14ac:dyDescent="0.25">
      <c r="A383" s="65" t="s">
        <v>802</v>
      </c>
      <c r="B383" s="65" t="s">
        <v>795</v>
      </c>
      <c r="C383" s="65" t="s">
        <v>678</v>
      </c>
      <c r="D383" s="65" t="s">
        <v>799</v>
      </c>
    </row>
    <row r="384" spans="1:4" ht="14.4" x14ac:dyDescent="0.25">
      <c r="A384" s="65" t="s">
        <v>803</v>
      </c>
      <c r="B384" s="65" t="s">
        <v>804</v>
      </c>
      <c r="C384" s="65" t="s">
        <v>230</v>
      </c>
      <c r="D384" s="65" t="s">
        <v>805</v>
      </c>
    </row>
    <row r="385" spans="1:4" ht="14.4" x14ac:dyDescent="0.25">
      <c r="A385" s="65" t="s">
        <v>806</v>
      </c>
      <c r="B385" s="65" t="s">
        <v>804</v>
      </c>
      <c r="C385" s="65" t="s">
        <v>230</v>
      </c>
      <c r="D385" s="65" t="s">
        <v>807</v>
      </c>
    </row>
    <row r="386" spans="1:4" ht="14.4" x14ac:dyDescent="0.25">
      <c r="A386" s="65" t="s">
        <v>808</v>
      </c>
      <c r="B386" s="65" t="s">
        <v>804</v>
      </c>
      <c r="C386" s="65" t="s">
        <v>230</v>
      </c>
      <c r="D386" s="65" t="s">
        <v>809</v>
      </c>
    </row>
    <row r="387" spans="1:4" ht="14.4" x14ac:dyDescent="0.25">
      <c r="A387" s="65" t="s">
        <v>810</v>
      </c>
      <c r="B387" s="65" t="s">
        <v>804</v>
      </c>
      <c r="C387" s="65" t="s">
        <v>230</v>
      </c>
      <c r="D387" s="65" t="s">
        <v>811</v>
      </c>
    </row>
    <row r="388" spans="1:4" ht="14.4" x14ac:dyDescent="0.25">
      <c r="A388" s="65" t="s">
        <v>812</v>
      </c>
      <c r="B388" s="65" t="s">
        <v>813</v>
      </c>
      <c r="C388" s="65" t="s">
        <v>230</v>
      </c>
      <c r="D388" s="65" t="s">
        <v>805</v>
      </c>
    </row>
    <row r="389" spans="1:4" ht="14.4" x14ac:dyDescent="0.25">
      <c r="A389" s="65" t="s">
        <v>814</v>
      </c>
      <c r="B389" s="65" t="s">
        <v>813</v>
      </c>
      <c r="C389" s="65" t="s">
        <v>230</v>
      </c>
      <c r="D389" s="65" t="s">
        <v>807</v>
      </c>
    </row>
    <row r="390" spans="1:4" ht="14.4" x14ac:dyDescent="0.25">
      <c r="A390" s="65" t="s">
        <v>815</v>
      </c>
      <c r="B390" s="65" t="s">
        <v>813</v>
      </c>
      <c r="C390" s="65" t="s">
        <v>230</v>
      </c>
      <c r="D390" s="65" t="s">
        <v>809</v>
      </c>
    </row>
    <row r="391" spans="1:4" ht="14.4" x14ac:dyDescent="0.25">
      <c r="A391" s="65" t="s">
        <v>816</v>
      </c>
      <c r="B391" s="65" t="s">
        <v>813</v>
      </c>
      <c r="C391" s="65" t="s">
        <v>230</v>
      </c>
      <c r="D391" s="65" t="s">
        <v>811</v>
      </c>
    </row>
    <row r="392" spans="1:4" ht="14.4" x14ac:dyDescent="0.25">
      <c r="A392" s="65" t="s">
        <v>817</v>
      </c>
      <c r="B392" s="65" t="s">
        <v>804</v>
      </c>
      <c r="C392" s="65" t="s">
        <v>678</v>
      </c>
      <c r="D392" s="65" t="s">
        <v>805</v>
      </c>
    </row>
    <row r="393" spans="1:4" ht="14.4" x14ac:dyDescent="0.25">
      <c r="A393" s="65" t="s">
        <v>818</v>
      </c>
      <c r="B393" s="65" t="s">
        <v>813</v>
      </c>
      <c r="C393" s="65" t="s">
        <v>678</v>
      </c>
      <c r="D393" s="65" t="s">
        <v>805</v>
      </c>
    </row>
    <row r="394" spans="1:4" ht="14.4" x14ac:dyDescent="0.25">
      <c r="A394" s="65" t="s">
        <v>819</v>
      </c>
      <c r="B394" s="65" t="s">
        <v>820</v>
      </c>
      <c r="C394" s="65" t="s">
        <v>230</v>
      </c>
      <c r="D394" s="65" t="s">
        <v>821</v>
      </c>
    </row>
    <row r="395" spans="1:4" ht="14.4" x14ac:dyDescent="0.25">
      <c r="A395" s="65" t="s">
        <v>822</v>
      </c>
      <c r="B395" s="65" t="s">
        <v>820</v>
      </c>
      <c r="C395" s="65" t="s">
        <v>230</v>
      </c>
      <c r="D395" s="65" t="s">
        <v>823</v>
      </c>
    </row>
    <row r="396" spans="1:4" ht="14.4" x14ac:dyDescent="0.25">
      <c r="A396" s="65" t="s">
        <v>824</v>
      </c>
      <c r="B396" s="65" t="s">
        <v>820</v>
      </c>
      <c r="C396" s="65" t="s">
        <v>230</v>
      </c>
      <c r="D396" s="65" t="s">
        <v>825</v>
      </c>
    </row>
    <row r="397" spans="1:4" ht="14.4" x14ac:dyDescent="0.25">
      <c r="A397" s="65" t="s">
        <v>826</v>
      </c>
      <c r="B397" s="65" t="s">
        <v>820</v>
      </c>
      <c r="C397" s="65" t="s">
        <v>230</v>
      </c>
      <c r="D397" s="65" t="s">
        <v>827</v>
      </c>
    </row>
    <row r="398" spans="1:4" ht="14.4" x14ac:dyDescent="0.25">
      <c r="A398" s="65" t="s">
        <v>828</v>
      </c>
      <c r="B398" s="65" t="s">
        <v>829</v>
      </c>
      <c r="C398" s="65" t="s">
        <v>230</v>
      </c>
      <c r="D398" s="65" t="s">
        <v>827</v>
      </c>
    </row>
    <row r="399" spans="1:4" ht="14.4" x14ac:dyDescent="0.25">
      <c r="A399" s="65" t="s">
        <v>830</v>
      </c>
      <c r="B399" s="65" t="s">
        <v>820</v>
      </c>
      <c r="C399" s="65" t="s">
        <v>678</v>
      </c>
      <c r="D399" s="65" t="s">
        <v>821</v>
      </c>
    </row>
    <row r="400" spans="1:4" ht="14.4" x14ac:dyDescent="0.25">
      <c r="A400" s="65" t="s">
        <v>831</v>
      </c>
      <c r="B400" s="65" t="s">
        <v>820</v>
      </c>
      <c r="C400" s="65" t="s">
        <v>678</v>
      </c>
      <c r="D400" s="65" t="s">
        <v>823</v>
      </c>
    </row>
    <row r="401" spans="1:4" ht="14.4" x14ac:dyDescent="0.25">
      <c r="A401" s="65" t="s">
        <v>832</v>
      </c>
      <c r="B401" s="65" t="s">
        <v>820</v>
      </c>
      <c r="C401" s="65" t="s">
        <v>678</v>
      </c>
      <c r="D401" s="65" t="s">
        <v>833</v>
      </c>
    </row>
    <row r="402" spans="1:4" ht="14.4" x14ac:dyDescent="0.25">
      <c r="A402" s="65" t="s">
        <v>834</v>
      </c>
      <c r="B402" s="65" t="s">
        <v>820</v>
      </c>
      <c r="C402" s="65" t="s">
        <v>678</v>
      </c>
      <c r="D402" s="65" t="s">
        <v>827</v>
      </c>
    </row>
    <row r="403" spans="1:4" ht="14.4" x14ac:dyDescent="0.25">
      <c r="A403" s="65" t="s">
        <v>835</v>
      </c>
      <c r="B403" s="65" t="s">
        <v>829</v>
      </c>
      <c r="C403" s="65" t="s">
        <v>678</v>
      </c>
      <c r="D403" s="65" t="s">
        <v>821</v>
      </c>
    </row>
    <row r="404" spans="1:4" ht="14.4" x14ac:dyDescent="0.25">
      <c r="A404" s="65" t="s">
        <v>836</v>
      </c>
      <c r="B404" s="65" t="s">
        <v>829</v>
      </c>
      <c r="C404" s="65" t="s">
        <v>678</v>
      </c>
      <c r="D404" s="65" t="s">
        <v>823</v>
      </c>
    </row>
    <row r="405" spans="1:4" ht="14.4" x14ac:dyDescent="0.25">
      <c r="A405" s="65" t="s">
        <v>837</v>
      </c>
      <c r="B405" s="65" t="s">
        <v>829</v>
      </c>
      <c r="C405" s="65" t="s">
        <v>678</v>
      </c>
      <c r="D405" s="65" t="s">
        <v>833</v>
      </c>
    </row>
    <row r="406" spans="1:4" ht="14.4" x14ac:dyDescent="0.25">
      <c r="A406" s="65" t="s">
        <v>838</v>
      </c>
      <c r="B406" s="65" t="s">
        <v>829</v>
      </c>
      <c r="C406" s="65" t="s">
        <v>678</v>
      </c>
      <c r="D406" s="65" t="s">
        <v>827</v>
      </c>
    </row>
    <row r="407" spans="1:4" ht="14.4" x14ac:dyDescent="0.25">
      <c r="A407" s="65" t="s">
        <v>839</v>
      </c>
      <c r="B407" s="65" t="s">
        <v>840</v>
      </c>
      <c r="C407" s="65" t="s">
        <v>678</v>
      </c>
      <c r="D407" s="65" t="s">
        <v>841</v>
      </c>
    </row>
    <row r="408" spans="1:4" ht="14.4" x14ac:dyDescent="0.25">
      <c r="A408" s="65" t="s">
        <v>842</v>
      </c>
      <c r="B408" s="65" t="s">
        <v>840</v>
      </c>
      <c r="C408" s="65" t="s">
        <v>678</v>
      </c>
      <c r="D408" s="65" t="s">
        <v>843</v>
      </c>
    </row>
    <row r="409" spans="1:4" ht="14.4" x14ac:dyDescent="0.25">
      <c r="A409" s="65" t="s">
        <v>844</v>
      </c>
      <c r="B409" s="65" t="s">
        <v>840</v>
      </c>
      <c r="C409" s="65" t="s">
        <v>678</v>
      </c>
      <c r="D409" s="65" t="s">
        <v>845</v>
      </c>
    </row>
    <row r="410" spans="1:4" ht="14.4" x14ac:dyDescent="0.25">
      <c r="A410" s="65" t="s">
        <v>846</v>
      </c>
      <c r="B410" s="65" t="s">
        <v>847</v>
      </c>
      <c r="C410" s="65" t="s">
        <v>78</v>
      </c>
      <c r="D410" s="65" t="s">
        <v>848</v>
      </c>
    </row>
    <row r="411" spans="1:4" ht="14.4" x14ac:dyDescent="0.25">
      <c r="A411" s="65" t="s">
        <v>849</v>
      </c>
      <c r="B411" s="65" t="s">
        <v>850</v>
      </c>
      <c r="C411" s="65" t="s">
        <v>158</v>
      </c>
      <c r="D411" s="65" t="s">
        <v>848</v>
      </c>
    </row>
    <row r="412" spans="1:4" ht="14.4" x14ac:dyDescent="0.25">
      <c r="A412" s="65" t="s">
        <v>851</v>
      </c>
      <c r="B412" s="65" t="s">
        <v>850</v>
      </c>
      <c r="C412" s="65" t="s">
        <v>78</v>
      </c>
      <c r="D412" s="65" t="s">
        <v>848</v>
      </c>
    </row>
    <row r="413" spans="1:4" ht="14.4" x14ac:dyDescent="0.25">
      <c r="A413" s="65" t="s">
        <v>852</v>
      </c>
      <c r="B413" s="65" t="s">
        <v>850</v>
      </c>
      <c r="C413" s="65" t="s">
        <v>158</v>
      </c>
      <c r="D413" s="65" t="s">
        <v>853</v>
      </c>
    </row>
    <row r="414" spans="1:4" ht="14.4" x14ac:dyDescent="0.25">
      <c r="A414" s="65" t="s">
        <v>854</v>
      </c>
      <c r="B414" s="65" t="s">
        <v>850</v>
      </c>
      <c r="C414" s="65" t="s">
        <v>678</v>
      </c>
      <c r="D414" s="65" t="s">
        <v>855</v>
      </c>
    </row>
    <row r="415" spans="1:4" ht="14.4" x14ac:dyDescent="0.25">
      <c r="A415" s="65" t="s">
        <v>856</v>
      </c>
      <c r="B415" s="65" t="s">
        <v>850</v>
      </c>
      <c r="C415" s="65" t="s">
        <v>678</v>
      </c>
      <c r="D415" s="65" t="s">
        <v>857</v>
      </c>
    </row>
    <row r="416" spans="1:4" ht="14.4" x14ac:dyDescent="0.25">
      <c r="A416" s="65" t="s">
        <v>858</v>
      </c>
      <c r="B416" s="65" t="s">
        <v>859</v>
      </c>
      <c r="C416" s="65" t="s">
        <v>158</v>
      </c>
      <c r="D416" s="65" t="s">
        <v>860</v>
      </c>
    </row>
    <row r="417" spans="1:4" ht="14.4" x14ac:dyDescent="0.25">
      <c r="A417" s="65" t="s">
        <v>861</v>
      </c>
      <c r="B417" s="65" t="s">
        <v>859</v>
      </c>
      <c r="C417" s="65" t="s">
        <v>158</v>
      </c>
      <c r="D417" s="65" t="s">
        <v>862</v>
      </c>
    </row>
    <row r="418" spans="1:4" ht="14.4" x14ac:dyDescent="0.25">
      <c r="A418" s="65" t="s">
        <v>863</v>
      </c>
      <c r="B418" s="65" t="s">
        <v>859</v>
      </c>
      <c r="C418" s="65" t="s">
        <v>158</v>
      </c>
      <c r="D418" s="65" t="s">
        <v>864</v>
      </c>
    </row>
    <row r="419" spans="1:4" ht="14.4" x14ac:dyDescent="0.25">
      <c r="A419" s="65" t="s">
        <v>865</v>
      </c>
      <c r="B419" s="65" t="s">
        <v>859</v>
      </c>
      <c r="C419" s="65" t="s">
        <v>158</v>
      </c>
      <c r="D419" s="65" t="s">
        <v>866</v>
      </c>
    </row>
    <row r="420" spans="1:4" ht="14.4" x14ac:dyDescent="0.25">
      <c r="A420" s="65" t="s">
        <v>867</v>
      </c>
      <c r="B420" s="65" t="s">
        <v>859</v>
      </c>
      <c r="C420" s="65" t="s">
        <v>158</v>
      </c>
      <c r="D420" s="65" t="s">
        <v>868</v>
      </c>
    </row>
    <row r="421" spans="1:4" ht="14.4" x14ac:dyDescent="0.25">
      <c r="A421" s="65" t="s">
        <v>869</v>
      </c>
      <c r="B421" s="65" t="s">
        <v>859</v>
      </c>
      <c r="C421" s="65" t="s">
        <v>158</v>
      </c>
      <c r="D421" s="65" t="s">
        <v>870</v>
      </c>
    </row>
    <row r="422" spans="1:4" ht="14.4" x14ac:dyDescent="0.25">
      <c r="A422" s="65" t="s">
        <v>871</v>
      </c>
      <c r="B422" s="65" t="s">
        <v>859</v>
      </c>
      <c r="C422" s="65" t="s">
        <v>158</v>
      </c>
      <c r="D422" s="65" t="s">
        <v>872</v>
      </c>
    </row>
    <row r="423" spans="1:4" ht="14.4" x14ac:dyDescent="0.25">
      <c r="A423" s="65" t="s">
        <v>873</v>
      </c>
      <c r="B423" s="65" t="s">
        <v>859</v>
      </c>
      <c r="C423" s="65" t="s">
        <v>158</v>
      </c>
      <c r="D423" s="65" t="s">
        <v>874</v>
      </c>
    </row>
    <row r="424" spans="1:4" ht="14.4" x14ac:dyDescent="0.25">
      <c r="A424" s="65" t="s">
        <v>875</v>
      </c>
      <c r="B424" s="65" t="s">
        <v>859</v>
      </c>
      <c r="C424" s="65" t="s">
        <v>158</v>
      </c>
      <c r="D424" s="65" t="s">
        <v>876</v>
      </c>
    </row>
    <row r="425" spans="1:4" ht="14.4" x14ac:dyDescent="0.25">
      <c r="A425" s="65" t="s">
        <v>877</v>
      </c>
      <c r="B425" s="65" t="s">
        <v>878</v>
      </c>
      <c r="C425" s="65" t="s">
        <v>158</v>
      </c>
      <c r="D425" s="65" t="s">
        <v>860</v>
      </c>
    </row>
    <row r="426" spans="1:4" ht="14.4" x14ac:dyDescent="0.25">
      <c r="A426" s="65" t="s">
        <v>879</v>
      </c>
      <c r="B426" s="65" t="s">
        <v>878</v>
      </c>
      <c r="C426" s="65" t="s">
        <v>158</v>
      </c>
      <c r="D426" s="65" t="s">
        <v>862</v>
      </c>
    </row>
    <row r="427" spans="1:4" ht="14.4" x14ac:dyDescent="0.25">
      <c r="A427" s="65" t="s">
        <v>880</v>
      </c>
      <c r="B427" s="65" t="s">
        <v>878</v>
      </c>
      <c r="C427" s="65" t="s">
        <v>158</v>
      </c>
      <c r="D427" s="65" t="s">
        <v>864</v>
      </c>
    </row>
    <row r="428" spans="1:4" ht="14.4" x14ac:dyDescent="0.25">
      <c r="A428" s="65" t="s">
        <v>881</v>
      </c>
      <c r="B428" s="65" t="s">
        <v>878</v>
      </c>
      <c r="C428" s="65" t="s">
        <v>158</v>
      </c>
      <c r="D428" s="65" t="s">
        <v>866</v>
      </c>
    </row>
    <row r="429" spans="1:4" ht="14.4" x14ac:dyDescent="0.25">
      <c r="A429" s="65" t="s">
        <v>882</v>
      </c>
      <c r="B429" s="65" t="s">
        <v>878</v>
      </c>
      <c r="C429" s="65" t="s">
        <v>158</v>
      </c>
      <c r="D429" s="65" t="s">
        <v>868</v>
      </c>
    </row>
    <row r="430" spans="1:4" ht="14.4" x14ac:dyDescent="0.25">
      <c r="A430" s="65" t="s">
        <v>883</v>
      </c>
      <c r="B430" s="65" t="s">
        <v>878</v>
      </c>
      <c r="C430" s="65" t="s">
        <v>158</v>
      </c>
      <c r="D430" s="65" t="s">
        <v>870</v>
      </c>
    </row>
    <row r="431" spans="1:4" ht="14.4" x14ac:dyDescent="0.25">
      <c r="A431" s="65" t="s">
        <v>884</v>
      </c>
      <c r="B431" s="65" t="s">
        <v>878</v>
      </c>
      <c r="C431" s="65" t="s">
        <v>158</v>
      </c>
      <c r="D431" s="65" t="s">
        <v>872</v>
      </c>
    </row>
    <row r="432" spans="1:4" ht="14.4" x14ac:dyDescent="0.25">
      <c r="A432" s="65" t="s">
        <v>885</v>
      </c>
      <c r="B432" s="65" t="s">
        <v>878</v>
      </c>
      <c r="C432" s="65" t="s">
        <v>158</v>
      </c>
      <c r="D432" s="65" t="s">
        <v>874</v>
      </c>
    </row>
    <row r="433" spans="1:4" ht="14.4" x14ac:dyDescent="0.25">
      <c r="A433" s="65" t="s">
        <v>886</v>
      </c>
      <c r="B433" s="65" t="s">
        <v>878</v>
      </c>
      <c r="C433" s="65" t="s">
        <v>158</v>
      </c>
      <c r="D433" s="65" t="s">
        <v>876</v>
      </c>
    </row>
    <row r="434" spans="1:4" ht="14.4" x14ac:dyDescent="0.25">
      <c r="A434" s="65" t="s">
        <v>887</v>
      </c>
      <c r="B434" s="65" t="s">
        <v>859</v>
      </c>
      <c r="C434" s="65" t="s">
        <v>678</v>
      </c>
      <c r="D434" s="65" t="s">
        <v>888</v>
      </c>
    </row>
    <row r="435" spans="1:4" ht="14.4" x14ac:dyDescent="0.25">
      <c r="A435" s="65" t="s">
        <v>889</v>
      </c>
      <c r="B435" s="65" t="s">
        <v>878</v>
      </c>
      <c r="C435" s="65" t="s">
        <v>678</v>
      </c>
      <c r="D435" s="65" t="s">
        <v>888</v>
      </c>
    </row>
    <row r="436" spans="1:4" ht="14.4" x14ac:dyDescent="0.25">
      <c r="A436" s="65" t="s">
        <v>890</v>
      </c>
      <c r="B436" s="65" t="s">
        <v>87</v>
      </c>
      <c r="C436" s="65" t="s">
        <v>230</v>
      </c>
      <c r="D436" s="65" t="s">
        <v>891</v>
      </c>
    </row>
    <row r="437" spans="1:4" ht="14.4" x14ac:dyDescent="0.25">
      <c r="A437" s="65" t="s">
        <v>892</v>
      </c>
      <c r="B437" s="65" t="s">
        <v>859</v>
      </c>
      <c r="C437" s="65" t="s">
        <v>158</v>
      </c>
      <c r="D437" s="65" t="s">
        <v>893</v>
      </c>
    </row>
    <row r="438" spans="1:4" ht="14.4" x14ac:dyDescent="0.25">
      <c r="A438" s="65" t="s">
        <v>894</v>
      </c>
      <c r="B438" s="65" t="s">
        <v>859</v>
      </c>
      <c r="C438" s="65" t="s">
        <v>158</v>
      </c>
      <c r="D438" s="65" t="s">
        <v>895</v>
      </c>
    </row>
    <row r="439" spans="1:4" ht="14.4" x14ac:dyDescent="0.25">
      <c r="A439" s="65" t="s">
        <v>896</v>
      </c>
      <c r="B439" s="65" t="s">
        <v>859</v>
      </c>
      <c r="C439" s="65" t="s">
        <v>158</v>
      </c>
      <c r="D439" s="65" t="s">
        <v>897</v>
      </c>
    </row>
    <row r="440" spans="1:4" ht="14.4" x14ac:dyDescent="0.25">
      <c r="A440" s="65" t="s">
        <v>898</v>
      </c>
      <c r="B440" s="65" t="s">
        <v>859</v>
      </c>
      <c r="C440" s="65" t="s">
        <v>158</v>
      </c>
      <c r="D440" s="65" t="s">
        <v>899</v>
      </c>
    </row>
    <row r="441" spans="1:4" ht="14.4" x14ac:dyDescent="0.25">
      <c r="A441" s="65" t="s">
        <v>900</v>
      </c>
      <c r="B441" s="65" t="s">
        <v>859</v>
      </c>
      <c r="C441" s="65" t="s">
        <v>158</v>
      </c>
      <c r="D441" s="65" t="s">
        <v>901</v>
      </c>
    </row>
    <row r="442" spans="1:4" ht="14.4" x14ac:dyDescent="0.25">
      <c r="A442" s="65" t="s">
        <v>902</v>
      </c>
      <c r="B442" s="65" t="s">
        <v>859</v>
      </c>
      <c r="C442" s="65" t="s">
        <v>158</v>
      </c>
      <c r="D442" s="65" t="s">
        <v>903</v>
      </c>
    </row>
    <row r="443" spans="1:4" ht="14.4" x14ac:dyDescent="0.25">
      <c r="A443" s="65" t="s">
        <v>904</v>
      </c>
      <c r="B443" s="65" t="s">
        <v>859</v>
      </c>
      <c r="C443" s="65" t="s">
        <v>158</v>
      </c>
      <c r="D443" s="65" t="s">
        <v>905</v>
      </c>
    </row>
    <row r="444" spans="1:4" ht="14.4" x14ac:dyDescent="0.25">
      <c r="A444" s="65" t="s">
        <v>906</v>
      </c>
      <c r="B444" s="65" t="s">
        <v>859</v>
      </c>
      <c r="C444" s="65" t="s">
        <v>158</v>
      </c>
      <c r="D444" s="65" t="s">
        <v>907</v>
      </c>
    </row>
    <row r="445" spans="1:4" ht="14.4" x14ac:dyDescent="0.25">
      <c r="A445" s="65" t="s">
        <v>908</v>
      </c>
      <c r="B445" s="65" t="s">
        <v>859</v>
      </c>
      <c r="C445" s="65" t="s">
        <v>158</v>
      </c>
      <c r="D445" s="65" t="s">
        <v>909</v>
      </c>
    </row>
    <row r="446" spans="1:4" ht="14.4" x14ac:dyDescent="0.25">
      <c r="A446" s="65" t="s">
        <v>910</v>
      </c>
      <c r="B446" s="65" t="s">
        <v>911</v>
      </c>
      <c r="C446" s="65" t="s">
        <v>678</v>
      </c>
      <c r="D446" s="65" t="s">
        <v>912</v>
      </c>
    </row>
    <row r="447" spans="1:4" ht="14.4" x14ac:dyDescent="0.25">
      <c r="A447" s="65" t="s">
        <v>913</v>
      </c>
      <c r="B447" s="65" t="s">
        <v>911</v>
      </c>
      <c r="C447" s="65" t="s">
        <v>678</v>
      </c>
      <c r="D447" s="65" t="s">
        <v>914</v>
      </c>
    </row>
    <row r="448" spans="1:4" ht="14.4" x14ac:dyDescent="0.25">
      <c r="A448" s="65" t="s">
        <v>915</v>
      </c>
      <c r="B448" s="65" t="s">
        <v>911</v>
      </c>
      <c r="C448" s="65" t="s">
        <v>158</v>
      </c>
      <c r="D448" s="65" t="s">
        <v>916</v>
      </c>
    </row>
    <row r="449" spans="1:4" ht="14.4" x14ac:dyDescent="0.25">
      <c r="A449" s="65" t="s">
        <v>917</v>
      </c>
      <c r="B449" s="65" t="s">
        <v>918</v>
      </c>
      <c r="C449" s="65" t="s">
        <v>158</v>
      </c>
      <c r="D449" s="65" t="s">
        <v>919</v>
      </c>
    </row>
    <row r="450" spans="1:4" ht="14.4" x14ac:dyDescent="0.25">
      <c r="A450" s="65" t="s">
        <v>920</v>
      </c>
      <c r="B450" s="65" t="s">
        <v>918</v>
      </c>
      <c r="C450" s="65" t="s">
        <v>158</v>
      </c>
      <c r="D450" s="65" t="s">
        <v>921</v>
      </c>
    </row>
    <row r="451" spans="1:4" ht="14.4" x14ac:dyDescent="0.25">
      <c r="A451" s="65" t="s">
        <v>922</v>
      </c>
      <c r="B451" s="65" t="s">
        <v>918</v>
      </c>
      <c r="C451" s="65" t="s">
        <v>158</v>
      </c>
      <c r="D451" s="65" t="s">
        <v>923</v>
      </c>
    </row>
    <row r="452" spans="1:4" ht="14.4" x14ac:dyDescent="0.25">
      <c r="A452" s="65" t="s">
        <v>924</v>
      </c>
      <c r="B452" s="65" t="s">
        <v>918</v>
      </c>
      <c r="C452" s="65" t="s">
        <v>158</v>
      </c>
      <c r="D452" s="65" t="s">
        <v>925</v>
      </c>
    </row>
    <row r="453" spans="1:4" ht="14.4" x14ac:dyDescent="0.25">
      <c r="A453" s="65" t="s">
        <v>926</v>
      </c>
      <c r="B453" s="65" t="s">
        <v>918</v>
      </c>
      <c r="C453" s="65" t="s">
        <v>158</v>
      </c>
      <c r="D453" s="65" t="s">
        <v>927</v>
      </c>
    </row>
    <row r="454" spans="1:4" ht="14.4" x14ac:dyDescent="0.25">
      <c r="A454" s="65" t="s">
        <v>928</v>
      </c>
      <c r="B454" s="65" t="s">
        <v>918</v>
      </c>
      <c r="C454" s="65" t="s">
        <v>158</v>
      </c>
      <c r="D454" s="65" t="s">
        <v>929</v>
      </c>
    </row>
    <row r="455" spans="1:4" ht="14.4" x14ac:dyDescent="0.25">
      <c r="A455" s="65" t="s">
        <v>930</v>
      </c>
      <c r="B455" s="65" t="s">
        <v>918</v>
      </c>
      <c r="C455" s="65" t="s">
        <v>158</v>
      </c>
      <c r="D455" s="65" t="s">
        <v>931</v>
      </c>
    </row>
    <row r="456" spans="1:4" ht="14.4" x14ac:dyDescent="0.25">
      <c r="A456" s="65" t="s">
        <v>932</v>
      </c>
      <c r="B456" s="65" t="s">
        <v>918</v>
      </c>
      <c r="C456" s="65" t="s">
        <v>158</v>
      </c>
      <c r="D456" s="65" t="s">
        <v>933</v>
      </c>
    </row>
    <row r="457" spans="1:4" ht="14.4" x14ac:dyDescent="0.25">
      <c r="A457" s="65" t="s">
        <v>934</v>
      </c>
      <c r="B457" s="65" t="s">
        <v>918</v>
      </c>
      <c r="C457" s="65" t="s">
        <v>158</v>
      </c>
      <c r="D457" s="65" t="s">
        <v>935</v>
      </c>
    </row>
    <row r="458" spans="1:4" ht="14.4" x14ac:dyDescent="0.25">
      <c r="A458" s="65" t="s">
        <v>936</v>
      </c>
      <c r="B458" s="65" t="s">
        <v>918</v>
      </c>
      <c r="C458" s="65" t="s">
        <v>158</v>
      </c>
      <c r="D458" s="65" t="s">
        <v>937</v>
      </c>
    </row>
    <row r="459" spans="1:4" ht="14.4" x14ac:dyDescent="0.25">
      <c r="A459" s="65" t="s">
        <v>938</v>
      </c>
      <c r="B459" s="65" t="s">
        <v>918</v>
      </c>
      <c r="C459" s="65" t="s">
        <v>158</v>
      </c>
      <c r="D459" s="65" t="s">
        <v>939</v>
      </c>
    </row>
    <row r="460" spans="1:4" ht="14.4" x14ac:dyDescent="0.25">
      <c r="A460" s="65" t="s">
        <v>940</v>
      </c>
      <c r="B460" s="65" t="s">
        <v>918</v>
      </c>
      <c r="C460" s="65" t="s">
        <v>158</v>
      </c>
      <c r="D460" s="65" t="s">
        <v>941</v>
      </c>
    </row>
    <row r="461" spans="1:4" ht="14.4" x14ac:dyDescent="0.25">
      <c r="A461" s="65" t="s">
        <v>942</v>
      </c>
      <c r="B461" s="65" t="s">
        <v>918</v>
      </c>
      <c r="C461" s="65" t="s">
        <v>158</v>
      </c>
      <c r="D461" s="65" t="s">
        <v>943</v>
      </c>
    </row>
    <row r="462" spans="1:4" ht="14.4" x14ac:dyDescent="0.25">
      <c r="A462" s="65" t="s">
        <v>944</v>
      </c>
      <c r="B462" s="65" t="s">
        <v>918</v>
      </c>
      <c r="C462" s="65" t="s">
        <v>158</v>
      </c>
      <c r="D462" s="65" t="s">
        <v>945</v>
      </c>
    </row>
    <row r="463" spans="1:4" ht="14.4" x14ac:dyDescent="0.25">
      <c r="A463" s="65" t="s">
        <v>946</v>
      </c>
      <c r="B463" s="65" t="s">
        <v>918</v>
      </c>
      <c r="C463" s="65" t="s">
        <v>158</v>
      </c>
      <c r="D463" s="65" t="s">
        <v>947</v>
      </c>
    </row>
    <row r="464" spans="1:4" ht="14.4" x14ac:dyDescent="0.25">
      <c r="A464" s="65" t="s">
        <v>948</v>
      </c>
      <c r="B464" s="65" t="s">
        <v>918</v>
      </c>
      <c r="C464" s="65" t="s">
        <v>158</v>
      </c>
      <c r="D464" s="65" t="s">
        <v>949</v>
      </c>
    </row>
    <row r="465" spans="1:4" ht="14.4" x14ac:dyDescent="0.25">
      <c r="A465" s="65" t="s">
        <v>950</v>
      </c>
      <c r="B465" s="65" t="s">
        <v>918</v>
      </c>
      <c r="C465" s="65" t="s">
        <v>158</v>
      </c>
      <c r="D465" s="65" t="s">
        <v>951</v>
      </c>
    </row>
    <row r="466" spans="1:4" ht="14.4" x14ac:dyDescent="0.25">
      <c r="A466" s="65" t="s">
        <v>952</v>
      </c>
      <c r="B466" s="65" t="s">
        <v>918</v>
      </c>
      <c r="C466" s="65" t="s">
        <v>158</v>
      </c>
      <c r="D466" s="65" t="s">
        <v>953</v>
      </c>
    </row>
    <row r="467" spans="1:4" ht="14.4" x14ac:dyDescent="0.25">
      <c r="A467" s="65" t="s">
        <v>954</v>
      </c>
      <c r="B467" s="65" t="s">
        <v>918</v>
      </c>
      <c r="C467" s="65" t="s">
        <v>158</v>
      </c>
      <c r="D467" s="65" t="s">
        <v>955</v>
      </c>
    </row>
    <row r="468" spans="1:4" ht="14.4" x14ac:dyDescent="0.25">
      <c r="A468" s="65" t="s">
        <v>956</v>
      </c>
      <c r="B468" s="65" t="s">
        <v>957</v>
      </c>
      <c r="C468" s="65" t="s">
        <v>158</v>
      </c>
      <c r="D468" s="65" t="s">
        <v>933</v>
      </c>
    </row>
    <row r="469" spans="1:4" ht="14.4" x14ac:dyDescent="0.25">
      <c r="A469" s="65" t="s">
        <v>958</v>
      </c>
      <c r="B469" s="65" t="s">
        <v>918</v>
      </c>
      <c r="C469" s="65" t="s">
        <v>158</v>
      </c>
      <c r="D469" s="65" t="s">
        <v>959</v>
      </c>
    </row>
    <row r="470" spans="1:4" ht="14.4" x14ac:dyDescent="0.25">
      <c r="A470" s="65" t="s">
        <v>960</v>
      </c>
      <c r="B470" s="65" t="s">
        <v>918</v>
      </c>
      <c r="C470" s="65" t="s">
        <v>158</v>
      </c>
      <c r="D470" s="65" t="s">
        <v>961</v>
      </c>
    </row>
    <row r="471" spans="1:4" ht="14.4" x14ac:dyDescent="0.25">
      <c r="A471" s="65" t="s">
        <v>962</v>
      </c>
      <c r="B471" s="65" t="s">
        <v>918</v>
      </c>
      <c r="C471" s="65" t="s">
        <v>158</v>
      </c>
      <c r="D471" s="65" t="s">
        <v>963</v>
      </c>
    </row>
    <row r="472" spans="1:4" ht="14.4" x14ac:dyDescent="0.25">
      <c r="A472" s="65" t="s">
        <v>964</v>
      </c>
      <c r="B472" s="65" t="s">
        <v>918</v>
      </c>
      <c r="C472" s="65" t="s">
        <v>158</v>
      </c>
      <c r="D472" s="65" t="s">
        <v>965</v>
      </c>
    </row>
    <row r="473" spans="1:4" ht="14.4" x14ac:dyDescent="0.25">
      <c r="A473" s="65" t="s">
        <v>966</v>
      </c>
      <c r="B473" s="65" t="s">
        <v>918</v>
      </c>
      <c r="C473" s="65" t="s">
        <v>158</v>
      </c>
      <c r="D473" s="65" t="s">
        <v>967</v>
      </c>
    </row>
    <row r="474" spans="1:4" ht="14.4" x14ac:dyDescent="0.25">
      <c r="A474" s="65" t="s">
        <v>968</v>
      </c>
      <c r="B474" s="65" t="s">
        <v>918</v>
      </c>
      <c r="C474" s="65" t="s">
        <v>158</v>
      </c>
      <c r="D474" s="65" t="s">
        <v>969</v>
      </c>
    </row>
    <row r="475" spans="1:4" ht="14.4" x14ac:dyDescent="0.25">
      <c r="A475" s="65" t="s">
        <v>970</v>
      </c>
      <c r="B475" s="65" t="s">
        <v>971</v>
      </c>
      <c r="C475" s="65" t="s">
        <v>158</v>
      </c>
      <c r="D475" s="65" t="s">
        <v>919</v>
      </c>
    </row>
    <row r="476" spans="1:4" ht="14.4" x14ac:dyDescent="0.25">
      <c r="A476" s="65" t="s">
        <v>972</v>
      </c>
      <c r="B476" s="65" t="s">
        <v>971</v>
      </c>
      <c r="C476" s="65" t="s">
        <v>158</v>
      </c>
      <c r="D476" s="65" t="s">
        <v>955</v>
      </c>
    </row>
    <row r="477" spans="1:4" ht="14.4" x14ac:dyDescent="0.25">
      <c r="A477" s="65" t="s">
        <v>973</v>
      </c>
      <c r="B477" s="65" t="s">
        <v>971</v>
      </c>
      <c r="C477" s="65" t="s">
        <v>158</v>
      </c>
      <c r="D477" s="65" t="s">
        <v>923</v>
      </c>
    </row>
    <row r="478" spans="1:4" ht="14.4" x14ac:dyDescent="0.25">
      <c r="A478" s="65" t="s">
        <v>974</v>
      </c>
      <c r="B478" s="65" t="s">
        <v>971</v>
      </c>
      <c r="C478" s="65" t="s">
        <v>158</v>
      </c>
      <c r="D478" s="65" t="s">
        <v>925</v>
      </c>
    </row>
    <row r="479" spans="1:4" ht="14.4" x14ac:dyDescent="0.25">
      <c r="A479" s="65" t="s">
        <v>975</v>
      </c>
      <c r="B479" s="65" t="s">
        <v>971</v>
      </c>
      <c r="C479" s="65" t="s">
        <v>158</v>
      </c>
      <c r="D479" s="65" t="s">
        <v>927</v>
      </c>
    </row>
    <row r="480" spans="1:4" ht="14.4" x14ac:dyDescent="0.25">
      <c r="A480" s="65" t="s">
        <v>976</v>
      </c>
      <c r="B480" s="65" t="s">
        <v>971</v>
      </c>
      <c r="C480" s="65" t="s">
        <v>158</v>
      </c>
      <c r="D480" s="65" t="s">
        <v>929</v>
      </c>
    </row>
    <row r="481" spans="1:4" ht="14.4" x14ac:dyDescent="0.25">
      <c r="A481" s="65" t="s">
        <v>977</v>
      </c>
      <c r="B481" s="65" t="s">
        <v>971</v>
      </c>
      <c r="C481" s="65" t="s">
        <v>158</v>
      </c>
      <c r="D481" s="65" t="s">
        <v>931</v>
      </c>
    </row>
    <row r="482" spans="1:4" ht="14.4" x14ac:dyDescent="0.25">
      <c r="A482" s="65" t="s">
        <v>978</v>
      </c>
      <c r="B482" s="65" t="s">
        <v>971</v>
      </c>
      <c r="C482" s="65" t="s">
        <v>158</v>
      </c>
      <c r="D482" s="65" t="s">
        <v>933</v>
      </c>
    </row>
    <row r="483" spans="1:4" ht="14.4" x14ac:dyDescent="0.25">
      <c r="A483" s="65" t="s">
        <v>979</v>
      </c>
      <c r="B483" s="65" t="s">
        <v>971</v>
      </c>
      <c r="C483" s="65" t="s">
        <v>158</v>
      </c>
      <c r="D483" s="65" t="s">
        <v>935</v>
      </c>
    </row>
    <row r="484" spans="1:4" ht="14.4" x14ac:dyDescent="0.25">
      <c r="A484" s="65" t="s">
        <v>980</v>
      </c>
      <c r="B484" s="65" t="s">
        <v>971</v>
      </c>
      <c r="C484" s="65" t="s">
        <v>158</v>
      </c>
      <c r="D484" s="65" t="s">
        <v>937</v>
      </c>
    </row>
    <row r="485" spans="1:4" ht="14.4" x14ac:dyDescent="0.25">
      <c r="A485" s="65" t="s">
        <v>981</v>
      </c>
      <c r="B485" s="65" t="s">
        <v>971</v>
      </c>
      <c r="C485" s="65" t="s">
        <v>158</v>
      </c>
      <c r="D485" s="65" t="s">
        <v>939</v>
      </c>
    </row>
    <row r="486" spans="1:4" ht="14.4" x14ac:dyDescent="0.25">
      <c r="A486" s="65" t="s">
        <v>982</v>
      </c>
      <c r="B486" s="65" t="s">
        <v>971</v>
      </c>
      <c r="C486" s="65" t="s">
        <v>158</v>
      </c>
      <c r="D486" s="65" t="s">
        <v>943</v>
      </c>
    </row>
    <row r="487" spans="1:4" ht="14.4" x14ac:dyDescent="0.25">
      <c r="A487" s="65" t="s">
        <v>983</v>
      </c>
      <c r="B487" s="65" t="s">
        <v>971</v>
      </c>
      <c r="C487" s="65" t="s">
        <v>158</v>
      </c>
      <c r="D487" s="65" t="s">
        <v>921</v>
      </c>
    </row>
    <row r="488" spans="1:4" ht="14.4" x14ac:dyDescent="0.25">
      <c r="A488" s="65" t="s">
        <v>984</v>
      </c>
      <c r="B488" s="65" t="s">
        <v>971</v>
      </c>
      <c r="C488" s="65" t="s">
        <v>158</v>
      </c>
      <c r="D488" s="65" t="s">
        <v>947</v>
      </c>
    </row>
    <row r="489" spans="1:4" ht="14.4" x14ac:dyDescent="0.25">
      <c r="A489" s="65" t="s">
        <v>985</v>
      </c>
      <c r="B489" s="65" t="s">
        <v>971</v>
      </c>
      <c r="C489" s="65" t="s">
        <v>158</v>
      </c>
      <c r="D489" s="65" t="s">
        <v>945</v>
      </c>
    </row>
    <row r="490" spans="1:4" ht="14.4" x14ac:dyDescent="0.25">
      <c r="A490" s="65" t="s">
        <v>986</v>
      </c>
      <c r="B490" s="65" t="s">
        <v>971</v>
      </c>
      <c r="C490" s="65" t="s">
        <v>158</v>
      </c>
      <c r="D490" s="65" t="s">
        <v>953</v>
      </c>
    </row>
    <row r="491" spans="1:4" ht="14.4" x14ac:dyDescent="0.25">
      <c r="A491" s="65" t="s">
        <v>987</v>
      </c>
      <c r="B491" s="65" t="s">
        <v>971</v>
      </c>
      <c r="C491" s="65" t="s">
        <v>158</v>
      </c>
      <c r="D491" s="65" t="s">
        <v>959</v>
      </c>
    </row>
    <row r="492" spans="1:4" ht="14.4" x14ac:dyDescent="0.25">
      <c r="A492" s="65" t="s">
        <v>988</v>
      </c>
      <c r="B492" s="65" t="s">
        <v>971</v>
      </c>
      <c r="C492" s="65" t="s">
        <v>158</v>
      </c>
      <c r="D492" s="65" t="s">
        <v>961</v>
      </c>
    </row>
    <row r="493" spans="1:4" ht="14.4" x14ac:dyDescent="0.25">
      <c r="A493" s="65" t="s">
        <v>989</v>
      </c>
      <c r="B493" s="65" t="s">
        <v>971</v>
      </c>
      <c r="C493" s="65" t="s">
        <v>158</v>
      </c>
      <c r="D493" s="65" t="s">
        <v>963</v>
      </c>
    </row>
    <row r="494" spans="1:4" ht="14.4" x14ac:dyDescent="0.25">
      <c r="A494" s="65" t="s">
        <v>990</v>
      </c>
      <c r="B494" s="65" t="s">
        <v>971</v>
      </c>
      <c r="C494" s="65" t="s">
        <v>158</v>
      </c>
      <c r="D494" s="65" t="s">
        <v>965</v>
      </c>
    </row>
    <row r="495" spans="1:4" ht="14.4" x14ac:dyDescent="0.25">
      <c r="A495" s="65" t="s">
        <v>991</v>
      </c>
      <c r="B495" s="65" t="s">
        <v>971</v>
      </c>
      <c r="C495" s="65" t="s">
        <v>158</v>
      </c>
      <c r="D495" s="65" t="s">
        <v>941</v>
      </c>
    </row>
    <row r="496" spans="1:4" ht="14.4" x14ac:dyDescent="0.25">
      <c r="A496" s="65" t="s">
        <v>992</v>
      </c>
      <c r="B496" s="65" t="s">
        <v>971</v>
      </c>
      <c r="C496" s="65" t="s">
        <v>158</v>
      </c>
      <c r="D496" s="65" t="s">
        <v>969</v>
      </c>
    </row>
    <row r="497" spans="1:4" ht="14.4" x14ac:dyDescent="0.25">
      <c r="A497" s="65" t="s">
        <v>993</v>
      </c>
      <c r="B497" s="65" t="s">
        <v>971</v>
      </c>
      <c r="C497" s="65" t="s">
        <v>158</v>
      </c>
      <c r="D497" s="65" t="s">
        <v>951</v>
      </c>
    </row>
    <row r="498" spans="1:4" ht="14.4" x14ac:dyDescent="0.25">
      <c r="A498" s="65" t="s">
        <v>994</v>
      </c>
      <c r="B498" s="65" t="s">
        <v>971</v>
      </c>
      <c r="C498" s="65" t="s">
        <v>158</v>
      </c>
      <c r="D498" s="65" t="s">
        <v>949</v>
      </c>
    </row>
    <row r="499" spans="1:4" ht="14.4" x14ac:dyDescent="0.25">
      <c r="A499" s="65" t="s">
        <v>995</v>
      </c>
      <c r="B499" s="65" t="s">
        <v>996</v>
      </c>
      <c r="C499" s="65" t="s">
        <v>158</v>
      </c>
      <c r="D499" s="65" t="s">
        <v>933</v>
      </c>
    </row>
    <row r="500" spans="1:4" ht="14.4" x14ac:dyDescent="0.25">
      <c r="A500" s="65" t="s">
        <v>997</v>
      </c>
      <c r="B500" s="65" t="s">
        <v>971</v>
      </c>
      <c r="C500" s="65" t="s">
        <v>158</v>
      </c>
      <c r="D500" s="65" t="s">
        <v>967</v>
      </c>
    </row>
    <row r="501" spans="1:4" ht="14.4" x14ac:dyDescent="0.25">
      <c r="A501" s="65" t="s">
        <v>998</v>
      </c>
      <c r="B501" s="65" t="s">
        <v>999</v>
      </c>
      <c r="C501" s="65" t="s">
        <v>1000</v>
      </c>
      <c r="D501" s="65" t="s">
        <v>1001</v>
      </c>
    </row>
    <row r="502" spans="1:4" ht="14.4" x14ac:dyDescent="0.25">
      <c r="A502" s="65" t="s">
        <v>1002</v>
      </c>
      <c r="B502" s="65" t="s">
        <v>1003</v>
      </c>
      <c r="C502" s="65" t="s">
        <v>1000</v>
      </c>
      <c r="D502" s="65" t="s">
        <v>1001</v>
      </c>
    </row>
    <row r="503" spans="1:4" ht="14.4" x14ac:dyDescent="0.25">
      <c r="A503" s="65" t="s">
        <v>1004</v>
      </c>
      <c r="B503" s="65" t="s">
        <v>87</v>
      </c>
      <c r="C503" s="65" t="s">
        <v>1000</v>
      </c>
      <c r="D503" s="65" t="s">
        <v>1005</v>
      </c>
    </row>
    <row r="504" spans="1:4" ht="14.4" x14ac:dyDescent="0.25">
      <c r="A504" s="65" t="s">
        <v>1006</v>
      </c>
      <c r="B504" s="65" t="s">
        <v>87</v>
      </c>
      <c r="C504" s="65" t="s">
        <v>1000</v>
      </c>
      <c r="D504" s="65" t="s">
        <v>1007</v>
      </c>
    </row>
    <row r="505" spans="1:4" ht="14.4" x14ac:dyDescent="0.25">
      <c r="A505" s="65" t="s">
        <v>1008</v>
      </c>
      <c r="B505" s="65" t="s">
        <v>87</v>
      </c>
      <c r="C505" s="65" t="s">
        <v>1000</v>
      </c>
      <c r="D505" s="65" t="s">
        <v>1009</v>
      </c>
    </row>
    <row r="506" spans="1:4" ht="14.4" x14ac:dyDescent="0.25">
      <c r="A506" s="65" t="s">
        <v>1010</v>
      </c>
      <c r="B506" s="65" t="s">
        <v>87</v>
      </c>
      <c r="C506" s="65" t="s">
        <v>1000</v>
      </c>
      <c r="D506" s="65" t="s">
        <v>1011</v>
      </c>
    </row>
    <row r="507" spans="1:4" ht="14.4" x14ac:dyDescent="0.25">
      <c r="A507" s="65" t="s">
        <v>1012</v>
      </c>
      <c r="B507" s="65" t="s">
        <v>87</v>
      </c>
      <c r="C507" s="65" t="s">
        <v>1000</v>
      </c>
      <c r="D507" s="65" t="s">
        <v>1013</v>
      </c>
    </row>
    <row r="508" spans="1:4" ht="14.4" x14ac:dyDescent="0.25">
      <c r="A508" s="65" t="s">
        <v>1014</v>
      </c>
      <c r="B508" s="65" t="s">
        <v>999</v>
      </c>
      <c r="C508" s="65" t="s">
        <v>1000</v>
      </c>
      <c r="D508" s="65" t="s">
        <v>1015</v>
      </c>
    </row>
    <row r="509" spans="1:4" ht="14.4" x14ac:dyDescent="0.25">
      <c r="A509" s="65" t="s">
        <v>1016</v>
      </c>
      <c r="B509" s="65" t="s">
        <v>1003</v>
      </c>
      <c r="C509" s="65" t="s">
        <v>1000</v>
      </c>
      <c r="D509" s="65" t="s">
        <v>1015</v>
      </c>
    </row>
    <row r="510" spans="1:4" ht="14.4" x14ac:dyDescent="0.25">
      <c r="A510" s="65" t="s">
        <v>1017</v>
      </c>
      <c r="B510" s="65" t="s">
        <v>1018</v>
      </c>
      <c r="C510" s="65" t="s">
        <v>678</v>
      </c>
      <c r="D510" s="65" t="s">
        <v>1019</v>
      </c>
    </row>
    <row r="511" spans="1:4" ht="14.4" x14ac:dyDescent="0.25">
      <c r="A511" s="65" t="s">
        <v>1020</v>
      </c>
      <c r="B511" s="65" t="s">
        <v>87</v>
      </c>
      <c r="C511" s="65" t="s">
        <v>678</v>
      </c>
      <c r="D511" s="65" t="s">
        <v>1021</v>
      </c>
    </row>
    <row r="512" spans="1:4" ht="14.4" x14ac:dyDescent="0.25">
      <c r="A512" s="65" t="s">
        <v>1022</v>
      </c>
      <c r="B512" s="65" t="s">
        <v>1023</v>
      </c>
      <c r="C512" s="65" t="s">
        <v>678</v>
      </c>
      <c r="D512" s="65" t="s">
        <v>1024</v>
      </c>
    </row>
    <row r="513" spans="1:4" ht="14.4" x14ac:dyDescent="0.25">
      <c r="A513" s="65" t="s">
        <v>1025</v>
      </c>
      <c r="B513" s="65" t="s">
        <v>1023</v>
      </c>
      <c r="C513" s="65" t="s">
        <v>678</v>
      </c>
      <c r="D513" s="65" t="s">
        <v>1026</v>
      </c>
    </row>
    <row r="514" spans="1:4" ht="14.4" x14ac:dyDescent="0.25">
      <c r="A514" s="65" t="s">
        <v>1027</v>
      </c>
      <c r="B514" s="65" t="s">
        <v>1023</v>
      </c>
      <c r="C514" s="65" t="s">
        <v>678</v>
      </c>
      <c r="D514" s="65" t="s">
        <v>1028</v>
      </c>
    </row>
    <row r="515" spans="1:4" ht="14.4" x14ac:dyDescent="0.25">
      <c r="A515" s="65" t="s">
        <v>1029</v>
      </c>
      <c r="B515" s="65" t="s">
        <v>1023</v>
      </c>
      <c r="C515" s="65" t="s">
        <v>678</v>
      </c>
      <c r="D515" s="65" t="s">
        <v>1030</v>
      </c>
    </row>
    <row r="516" spans="1:4" ht="14.4" x14ac:dyDescent="0.25">
      <c r="A516" s="65" t="s">
        <v>1031</v>
      </c>
      <c r="B516" s="65" t="s">
        <v>1023</v>
      </c>
      <c r="C516" s="65" t="s">
        <v>678</v>
      </c>
      <c r="D516" s="65" t="s">
        <v>1032</v>
      </c>
    </row>
    <row r="517" spans="1:4" ht="14.4" x14ac:dyDescent="0.25">
      <c r="A517" s="65" t="s">
        <v>1033</v>
      </c>
      <c r="B517" s="65" t="s">
        <v>1034</v>
      </c>
      <c r="C517" s="65" t="s">
        <v>678</v>
      </c>
      <c r="D517" s="65" t="s">
        <v>1024</v>
      </c>
    </row>
    <row r="518" spans="1:4" ht="14.4" x14ac:dyDescent="0.25">
      <c r="A518" s="65" t="s">
        <v>1035</v>
      </c>
      <c r="B518" s="65" t="s">
        <v>1034</v>
      </c>
      <c r="C518" s="65" t="s">
        <v>678</v>
      </c>
      <c r="D518" s="65" t="s">
        <v>1026</v>
      </c>
    </row>
    <row r="519" spans="1:4" ht="14.4" x14ac:dyDescent="0.25">
      <c r="A519" s="65" t="s">
        <v>1036</v>
      </c>
      <c r="B519" s="65" t="s">
        <v>1034</v>
      </c>
      <c r="C519" s="65" t="s">
        <v>678</v>
      </c>
      <c r="D519" s="65" t="s">
        <v>1028</v>
      </c>
    </row>
    <row r="520" spans="1:4" ht="14.4" x14ac:dyDescent="0.25">
      <c r="A520" s="65" t="s">
        <v>1037</v>
      </c>
      <c r="B520" s="65" t="s">
        <v>1034</v>
      </c>
      <c r="C520" s="65" t="s">
        <v>678</v>
      </c>
      <c r="D520" s="65" t="s">
        <v>1030</v>
      </c>
    </row>
    <row r="521" spans="1:4" ht="14.4" x14ac:dyDescent="0.25">
      <c r="A521" s="65" t="s">
        <v>1038</v>
      </c>
      <c r="B521" s="65" t="s">
        <v>1039</v>
      </c>
      <c r="C521" s="65" t="s">
        <v>678</v>
      </c>
      <c r="D521" s="65" t="s">
        <v>1024</v>
      </c>
    </row>
    <row r="522" spans="1:4" ht="14.4" x14ac:dyDescent="0.25">
      <c r="A522" s="65" t="s">
        <v>1040</v>
      </c>
      <c r="B522" s="65" t="s">
        <v>1039</v>
      </c>
      <c r="C522" s="65" t="s">
        <v>678</v>
      </c>
      <c r="D522" s="65" t="s">
        <v>1026</v>
      </c>
    </row>
    <row r="523" spans="1:4" ht="14.4" x14ac:dyDescent="0.25">
      <c r="A523" s="65" t="s">
        <v>1041</v>
      </c>
      <c r="B523" s="65" t="s">
        <v>1039</v>
      </c>
      <c r="C523" s="65" t="s">
        <v>678</v>
      </c>
      <c r="D523" s="65" t="s">
        <v>1028</v>
      </c>
    </row>
    <row r="524" spans="1:4" ht="14.4" x14ac:dyDescent="0.25">
      <c r="A524" s="65" t="s">
        <v>1042</v>
      </c>
      <c r="B524" s="65" t="s">
        <v>1039</v>
      </c>
      <c r="C524" s="65" t="s">
        <v>678</v>
      </c>
      <c r="D524" s="65" t="s">
        <v>1030</v>
      </c>
    </row>
    <row r="525" spans="1:4" ht="14.4" x14ac:dyDescent="0.25">
      <c r="A525" s="65" t="s">
        <v>1043</v>
      </c>
      <c r="B525" s="65" t="s">
        <v>1039</v>
      </c>
      <c r="C525" s="65" t="s">
        <v>678</v>
      </c>
      <c r="D525" s="65" t="s">
        <v>1032</v>
      </c>
    </row>
    <row r="526" spans="1:4" ht="14.4" x14ac:dyDescent="0.25">
      <c r="A526" s="65" t="s">
        <v>1044</v>
      </c>
      <c r="B526" s="65" t="s">
        <v>1023</v>
      </c>
      <c r="C526" s="65" t="s">
        <v>1000</v>
      </c>
      <c r="D526" s="65" t="s">
        <v>1045</v>
      </c>
    </row>
    <row r="527" spans="1:4" ht="14.4" x14ac:dyDescent="0.25">
      <c r="A527" s="65" t="s">
        <v>1046</v>
      </c>
      <c r="B527" s="65" t="s">
        <v>1023</v>
      </c>
      <c r="C527" s="65" t="s">
        <v>1000</v>
      </c>
      <c r="D527" s="65" t="s">
        <v>1047</v>
      </c>
    </row>
    <row r="528" spans="1:4" ht="14.4" x14ac:dyDescent="0.25">
      <c r="A528" s="65" t="s">
        <v>1048</v>
      </c>
      <c r="B528" s="65" t="s">
        <v>1023</v>
      </c>
      <c r="C528" s="65" t="s">
        <v>1000</v>
      </c>
      <c r="D528" s="65" t="s">
        <v>1049</v>
      </c>
    </row>
    <row r="529" spans="1:4" ht="14.4" x14ac:dyDescent="0.25">
      <c r="A529" s="65" t="s">
        <v>1050</v>
      </c>
      <c r="B529" s="65" t="s">
        <v>1023</v>
      </c>
      <c r="C529" s="65" t="s">
        <v>1000</v>
      </c>
      <c r="D529" s="65" t="s">
        <v>1051</v>
      </c>
    </row>
    <row r="530" spans="1:4" ht="14.4" x14ac:dyDescent="0.25">
      <c r="A530" s="65" t="s">
        <v>1052</v>
      </c>
      <c r="B530" s="65" t="s">
        <v>1023</v>
      </c>
      <c r="C530" s="65" t="s">
        <v>1000</v>
      </c>
      <c r="D530" s="65" t="s">
        <v>1053</v>
      </c>
    </row>
    <row r="531" spans="1:4" ht="14.4" x14ac:dyDescent="0.25">
      <c r="A531" s="65" t="s">
        <v>1054</v>
      </c>
      <c r="B531" s="65" t="s">
        <v>87</v>
      </c>
      <c r="C531" s="65" t="s">
        <v>158</v>
      </c>
      <c r="D531" s="65" t="s">
        <v>1055</v>
      </c>
    </row>
    <row r="532" spans="1:4" ht="14.4" x14ac:dyDescent="0.25">
      <c r="A532" s="65" t="s">
        <v>1056</v>
      </c>
      <c r="B532" s="65" t="s">
        <v>87</v>
      </c>
      <c r="C532" s="65" t="s">
        <v>158</v>
      </c>
      <c r="D532" s="65" t="s">
        <v>1057</v>
      </c>
    </row>
    <row r="533" spans="1:4" ht="14.4" x14ac:dyDescent="0.25">
      <c r="A533" s="65" t="s">
        <v>1058</v>
      </c>
      <c r="B533" s="65" t="s">
        <v>87</v>
      </c>
      <c r="C533" s="65" t="s">
        <v>678</v>
      </c>
      <c r="D533" s="65" t="s">
        <v>1059</v>
      </c>
    </row>
    <row r="534" spans="1:4" ht="14.4" x14ac:dyDescent="0.25">
      <c r="A534" s="65" t="s">
        <v>1060</v>
      </c>
      <c r="B534" s="65" t="s">
        <v>87</v>
      </c>
      <c r="C534" s="65" t="s">
        <v>1000</v>
      </c>
      <c r="D534" s="65" t="s">
        <v>1061</v>
      </c>
    </row>
    <row r="535" spans="1:4" ht="14.4" x14ac:dyDescent="0.25">
      <c r="A535" s="65" t="s">
        <v>1062</v>
      </c>
      <c r="B535" s="65" t="s">
        <v>87</v>
      </c>
      <c r="C535" s="65" t="s">
        <v>1000</v>
      </c>
      <c r="D535" s="65" t="s">
        <v>1063</v>
      </c>
    </row>
    <row r="536" spans="1:4" ht="14.4" x14ac:dyDescent="0.25">
      <c r="A536" s="65" t="s">
        <v>1064</v>
      </c>
      <c r="B536" s="65" t="s">
        <v>87</v>
      </c>
      <c r="C536" s="65" t="s">
        <v>1000</v>
      </c>
      <c r="D536" s="65" t="s">
        <v>1065</v>
      </c>
    </row>
    <row r="537" spans="1:4" ht="14.4" x14ac:dyDescent="0.25">
      <c r="A537" s="65" t="s">
        <v>1066</v>
      </c>
      <c r="B537" s="65" t="s">
        <v>1067</v>
      </c>
      <c r="C537" s="65" t="s">
        <v>678</v>
      </c>
      <c r="D537" s="65" t="s">
        <v>1068</v>
      </c>
    </row>
    <row r="538" spans="1:4" ht="14.4" x14ac:dyDescent="0.25">
      <c r="A538" s="65" t="s">
        <v>1069</v>
      </c>
      <c r="B538" s="65" t="s">
        <v>1070</v>
      </c>
      <c r="C538" s="65" t="s">
        <v>678</v>
      </c>
      <c r="D538" s="65" t="s">
        <v>1068</v>
      </c>
    </row>
    <row r="539" spans="1:4" ht="14.4" x14ac:dyDescent="0.25">
      <c r="A539" s="65" t="s">
        <v>1071</v>
      </c>
      <c r="B539" s="65" t="s">
        <v>1067</v>
      </c>
      <c r="C539" s="65" t="s">
        <v>678</v>
      </c>
      <c r="D539" s="65" t="s">
        <v>1072</v>
      </c>
    </row>
    <row r="540" spans="1:4" ht="14.4" x14ac:dyDescent="0.25">
      <c r="A540" s="65" t="s">
        <v>1073</v>
      </c>
      <c r="B540" s="65" t="s">
        <v>1067</v>
      </c>
      <c r="C540" s="65" t="s">
        <v>678</v>
      </c>
      <c r="D540" s="65" t="s">
        <v>1074</v>
      </c>
    </row>
    <row r="541" spans="1:4" ht="14.4" x14ac:dyDescent="0.25">
      <c r="A541" s="65" t="s">
        <v>1075</v>
      </c>
      <c r="B541" s="65" t="s">
        <v>1067</v>
      </c>
      <c r="C541" s="65" t="s">
        <v>678</v>
      </c>
      <c r="D541" s="65" t="s">
        <v>1076</v>
      </c>
    </row>
    <row r="542" spans="1:4" ht="14.4" x14ac:dyDescent="0.25">
      <c r="A542" s="65" t="s">
        <v>1077</v>
      </c>
      <c r="B542" s="65" t="s">
        <v>1070</v>
      </c>
      <c r="C542" s="65" t="s">
        <v>678</v>
      </c>
      <c r="D542" s="65" t="s">
        <v>1072</v>
      </c>
    </row>
    <row r="543" spans="1:4" ht="14.4" x14ac:dyDescent="0.25">
      <c r="A543" s="65" t="s">
        <v>1078</v>
      </c>
      <c r="B543" s="65" t="s">
        <v>1070</v>
      </c>
      <c r="C543" s="65" t="s">
        <v>678</v>
      </c>
      <c r="D543" s="65" t="s">
        <v>1074</v>
      </c>
    </row>
    <row r="544" spans="1:4" ht="14.4" x14ac:dyDescent="0.25">
      <c r="A544" s="65" t="s">
        <v>1079</v>
      </c>
      <c r="B544" s="65" t="s">
        <v>1070</v>
      </c>
      <c r="C544" s="65" t="s">
        <v>678</v>
      </c>
      <c r="D544" s="65" t="s">
        <v>1076</v>
      </c>
    </row>
    <row r="545" spans="1:4" ht="14.4" x14ac:dyDescent="0.25">
      <c r="A545" s="65" t="s">
        <v>1080</v>
      </c>
      <c r="B545" s="65" t="s">
        <v>1081</v>
      </c>
      <c r="C545" s="65" t="s">
        <v>678</v>
      </c>
      <c r="D545" s="65" t="s">
        <v>1082</v>
      </c>
    </row>
    <row r="546" spans="1:4" ht="14.4" x14ac:dyDescent="0.25">
      <c r="A546" s="65" t="s">
        <v>1083</v>
      </c>
      <c r="B546" s="65" t="s">
        <v>1084</v>
      </c>
      <c r="C546" s="65" t="s">
        <v>678</v>
      </c>
      <c r="D546" s="65" t="s">
        <v>1082</v>
      </c>
    </row>
    <row r="547" spans="1:4" ht="14.4" x14ac:dyDescent="0.25">
      <c r="A547" s="65" t="s">
        <v>1085</v>
      </c>
      <c r="B547" s="65" t="s">
        <v>1081</v>
      </c>
      <c r="C547" s="65" t="s">
        <v>678</v>
      </c>
      <c r="D547" s="65" t="s">
        <v>1086</v>
      </c>
    </row>
    <row r="548" spans="1:4" ht="14.4" x14ac:dyDescent="0.25">
      <c r="A548" s="65" t="s">
        <v>1087</v>
      </c>
      <c r="B548" s="65" t="s">
        <v>1081</v>
      </c>
      <c r="C548" s="65" t="s">
        <v>678</v>
      </c>
      <c r="D548" s="65" t="s">
        <v>1088</v>
      </c>
    </row>
    <row r="549" spans="1:4" ht="14.4" x14ac:dyDescent="0.25">
      <c r="A549" s="65" t="s">
        <v>1089</v>
      </c>
      <c r="B549" s="65" t="s">
        <v>1081</v>
      </c>
      <c r="C549" s="65" t="s">
        <v>678</v>
      </c>
      <c r="D549" s="65" t="s">
        <v>1090</v>
      </c>
    </row>
    <row r="550" spans="1:4" ht="14.4" x14ac:dyDescent="0.25">
      <c r="A550" s="65" t="s">
        <v>1091</v>
      </c>
      <c r="B550" s="65" t="s">
        <v>1084</v>
      </c>
      <c r="C550" s="65" t="s">
        <v>678</v>
      </c>
      <c r="D550" s="65" t="s">
        <v>1086</v>
      </c>
    </row>
    <row r="551" spans="1:4" ht="14.4" x14ac:dyDescent="0.25">
      <c r="A551" s="65" t="s">
        <v>1092</v>
      </c>
      <c r="B551" s="65" t="s">
        <v>1084</v>
      </c>
      <c r="C551" s="65" t="s">
        <v>678</v>
      </c>
      <c r="D551" s="65" t="s">
        <v>1088</v>
      </c>
    </row>
    <row r="552" spans="1:4" ht="14.4" x14ac:dyDescent="0.25">
      <c r="A552" s="65" t="s">
        <v>1093</v>
      </c>
      <c r="B552" s="65" t="s">
        <v>1084</v>
      </c>
      <c r="C552" s="65" t="s">
        <v>678</v>
      </c>
      <c r="D552" s="65" t="s">
        <v>1090</v>
      </c>
    </row>
    <row r="553" spans="1:4" ht="14.4" x14ac:dyDescent="0.25">
      <c r="A553" s="65" t="s">
        <v>1094</v>
      </c>
      <c r="B553" s="65" t="s">
        <v>1095</v>
      </c>
      <c r="C553" s="65" t="s">
        <v>678</v>
      </c>
      <c r="D553" s="65" t="s">
        <v>1096</v>
      </c>
    </row>
    <row r="554" spans="1:4" ht="14.4" x14ac:dyDescent="0.25">
      <c r="A554" s="65" t="s">
        <v>1097</v>
      </c>
      <c r="B554" s="65" t="s">
        <v>1095</v>
      </c>
      <c r="C554" s="65" t="s">
        <v>678</v>
      </c>
      <c r="D554" s="65" t="s">
        <v>1098</v>
      </c>
    </row>
    <row r="555" spans="1:4" ht="14.4" x14ac:dyDescent="0.25">
      <c r="A555" s="65" t="s">
        <v>1099</v>
      </c>
      <c r="B555" s="65" t="s">
        <v>1100</v>
      </c>
      <c r="C555" s="65" t="s">
        <v>678</v>
      </c>
      <c r="D555" s="65" t="s">
        <v>1096</v>
      </c>
    </row>
    <row r="556" spans="1:4" ht="14.4" x14ac:dyDescent="0.25">
      <c r="A556" s="65" t="s">
        <v>1101</v>
      </c>
      <c r="B556" s="65" t="s">
        <v>1100</v>
      </c>
      <c r="C556" s="65" t="s">
        <v>678</v>
      </c>
      <c r="D556" s="65" t="s">
        <v>1098</v>
      </c>
    </row>
    <row r="557" spans="1:4" ht="14.4" x14ac:dyDescent="0.25">
      <c r="A557" s="65" t="s">
        <v>1102</v>
      </c>
      <c r="B557" s="65" t="s">
        <v>1095</v>
      </c>
      <c r="C557" s="65" t="s">
        <v>678</v>
      </c>
      <c r="D557" s="65" t="s">
        <v>1103</v>
      </c>
    </row>
    <row r="558" spans="1:4" ht="14.4" x14ac:dyDescent="0.25">
      <c r="A558" s="65" t="s">
        <v>1104</v>
      </c>
      <c r="B558" s="65" t="s">
        <v>1095</v>
      </c>
      <c r="C558" s="65" t="s">
        <v>678</v>
      </c>
      <c r="D558" s="65" t="s">
        <v>1105</v>
      </c>
    </row>
    <row r="559" spans="1:4" ht="14.4" x14ac:dyDescent="0.25">
      <c r="A559" s="65" t="s">
        <v>1106</v>
      </c>
      <c r="B559" s="65" t="s">
        <v>1095</v>
      </c>
      <c r="C559" s="65" t="s">
        <v>678</v>
      </c>
      <c r="D559" s="65" t="s">
        <v>1107</v>
      </c>
    </row>
    <row r="560" spans="1:4" ht="14.4" x14ac:dyDescent="0.25">
      <c r="A560" s="65" t="s">
        <v>1108</v>
      </c>
      <c r="B560" s="65" t="s">
        <v>1095</v>
      </c>
      <c r="C560" s="65" t="s">
        <v>678</v>
      </c>
      <c r="D560" s="65" t="s">
        <v>1109</v>
      </c>
    </row>
    <row r="561" spans="1:4" ht="14.4" x14ac:dyDescent="0.25">
      <c r="A561" s="65" t="s">
        <v>1110</v>
      </c>
      <c r="B561" s="65" t="s">
        <v>1095</v>
      </c>
      <c r="C561" s="65" t="s">
        <v>678</v>
      </c>
      <c r="D561" s="65" t="s">
        <v>1111</v>
      </c>
    </row>
    <row r="562" spans="1:4" ht="14.4" x14ac:dyDescent="0.25">
      <c r="A562" s="65" t="s">
        <v>1112</v>
      </c>
      <c r="B562" s="65" t="s">
        <v>1100</v>
      </c>
      <c r="C562" s="65" t="s">
        <v>678</v>
      </c>
      <c r="D562" s="65" t="s">
        <v>1113</v>
      </c>
    </row>
    <row r="563" spans="1:4" ht="14.4" x14ac:dyDescent="0.25">
      <c r="A563" s="65" t="s">
        <v>1114</v>
      </c>
      <c r="B563" s="65" t="s">
        <v>1100</v>
      </c>
      <c r="C563" s="65" t="s">
        <v>678</v>
      </c>
      <c r="D563" s="65" t="s">
        <v>1103</v>
      </c>
    </row>
    <row r="564" spans="1:4" ht="14.4" x14ac:dyDescent="0.25">
      <c r="A564" s="65" t="s">
        <v>1115</v>
      </c>
      <c r="B564" s="65" t="s">
        <v>1100</v>
      </c>
      <c r="C564" s="65" t="s">
        <v>678</v>
      </c>
      <c r="D564" s="65" t="s">
        <v>1107</v>
      </c>
    </row>
    <row r="565" spans="1:4" ht="14.4" x14ac:dyDescent="0.25">
      <c r="A565" s="65" t="s">
        <v>1116</v>
      </c>
      <c r="B565" s="65" t="s">
        <v>1100</v>
      </c>
      <c r="C565" s="65" t="s">
        <v>678</v>
      </c>
      <c r="D565" s="65" t="s">
        <v>1105</v>
      </c>
    </row>
    <row r="566" spans="1:4" ht="14.4" x14ac:dyDescent="0.25">
      <c r="A566" s="65" t="s">
        <v>1117</v>
      </c>
      <c r="B566" s="65" t="s">
        <v>1100</v>
      </c>
      <c r="C566" s="65" t="s">
        <v>678</v>
      </c>
      <c r="D566" s="65" t="s">
        <v>1109</v>
      </c>
    </row>
    <row r="567" spans="1:4" ht="14.4" x14ac:dyDescent="0.25">
      <c r="A567" s="65" t="s">
        <v>1118</v>
      </c>
      <c r="B567" s="65" t="s">
        <v>1100</v>
      </c>
      <c r="C567" s="65" t="s">
        <v>678</v>
      </c>
      <c r="D567" s="65" t="s">
        <v>1113</v>
      </c>
    </row>
    <row r="568" spans="1:4" ht="14.4" x14ac:dyDescent="0.25">
      <c r="A568" s="65" t="s">
        <v>1119</v>
      </c>
      <c r="B568" s="65" t="s">
        <v>1100</v>
      </c>
      <c r="C568" s="65" t="s">
        <v>678</v>
      </c>
      <c r="D568" s="65" t="s">
        <v>1111</v>
      </c>
    </row>
    <row r="569" spans="1:4" ht="14.4" x14ac:dyDescent="0.25">
      <c r="A569" s="65" t="s">
        <v>1120</v>
      </c>
      <c r="B569" s="65" t="s">
        <v>1100</v>
      </c>
      <c r="C569" s="65" t="s">
        <v>678</v>
      </c>
      <c r="D569" s="65" t="s">
        <v>1121</v>
      </c>
    </row>
    <row r="570" spans="1:4" ht="14.4" x14ac:dyDescent="0.25">
      <c r="A570" s="65" t="s">
        <v>1122</v>
      </c>
      <c r="B570" s="65" t="s">
        <v>87</v>
      </c>
      <c r="C570" s="65" t="s">
        <v>158</v>
      </c>
      <c r="D570" s="65" t="s">
        <v>1123</v>
      </c>
    </row>
    <row r="571" spans="1:4" ht="14.4" x14ac:dyDescent="0.25">
      <c r="A571" s="65" t="s">
        <v>1124</v>
      </c>
      <c r="B571" s="65" t="s">
        <v>87</v>
      </c>
      <c r="C571" s="65" t="s">
        <v>158</v>
      </c>
      <c r="D571" s="65" t="s">
        <v>1125</v>
      </c>
    </row>
    <row r="572" spans="1:4" ht="14.4" x14ac:dyDescent="0.25">
      <c r="A572" s="65" t="s">
        <v>1126</v>
      </c>
      <c r="B572" s="65" t="s">
        <v>87</v>
      </c>
      <c r="C572" s="65" t="s">
        <v>678</v>
      </c>
      <c r="D572" s="65" t="s">
        <v>1127</v>
      </c>
    </row>
    <row r="573" spans="1:4" ht="14.4" x14ac:dyDescent="0.25">
      <c r="A573" s="65" t="s">
        <v>1128</v>
      </c>
      <c r="B573" s="65" t="s">
        <v>87</v>
      </c>
      <c r="C573" s="65" t="s">
        <v>678</v>
      </c>
      <c r="D573" s="65" t="s">
        <v>1129</v>
      </c>
    </row>
    <row r="574" spans="1:4" ht="14.4" x14ac:dyDescent="0.25">
      <c r="A574" s="65" t="s">
        <v>1130</v>
      </c>
      <c r="B574" s="65" t="s">
        <v>1100</v>
      </c>
      <c r="C574" s="65" t="s">
        <v>158</v>
      </c>
      <c r="D574" s="65" t="s">
        <v>1131</v>
      </c>
    </row>
    <row r="575" spans="1:4" ht="14.4" x14ac:dyDescent="0.25">
      <c r="A575" s="65" t="s">
        <v>1132</v>
      </c>
      <c r="B575" s="65" t="s">
        <v>87</v>
      </c>
      <c r="C575" s="65" t="s">
        <v>1000</v>
      </c>
      <c r="D575" s="65" t="s">
        <v>1133</v>
      </c>
    </row>
    <row r="576" spans="1:4" ht="14.4" x14ac:dyDescent="0.25">
      <c r="A576" s="65" t="s">
        <v>1134</v>
      </c>
      <c r="B576" s="65" t="s">
        <v>87</v>
      </c>
      <c r="C576" s="65" t="s">
        <v>158</v>
      </c>
      <c r="D576" s="65" t="s">
        <v>1135</v>
      </c>
    </row>
    <row r="577" spans="1:4" ht="14.4" x14ac:dyDescent="0.25">
      <c r="A577" s="65" t="s">
        <v>1136</v>
      </c>
      <c r="B577" s="65" t="s">
        <v>1137</v>
      </c>
      <c r="C577" s="65" t="s">
        <v>678</v>
      </c>
      <c r="D577" s="65" t="s">
        <v>1138</v>
      </c>
    </row>
    <row r="578" spans="1:4" ht="14.4" x14ac:dyDescent="0.25">
      <c r="A578" s="65" t="s">
        <v>1139</v>
      </c>
      <c r="B578" s="65" t="s">
        <v>1140</v>
      </c>
      <c r="C578" s="65" t="s">
        <v>158</v>
      </c>
      <c r="D578" s="65" t="s">
        <v>1141</v>
      </c>
    </row>
    <row r="579" spans="1:4" ht="14.4" x14ac:dyDescent="0.25">
      <c r="A579" s="65" t="s">
        <v>1142</v>
      </c>
      <c r="B579" s="65" t="s">
        <v>1143</v>
      </c>
      <c r="C579" s="65" t="s">
        <v>158</v>
      </c>
      <c r="D579" s="65" t="s">
        <v>1141</v>
      </c>
    </row>
    <row r="580" spans="1:4" ht="14.4" x14ac:dyDescent="0.25">
      <c r="A580" s="65" t="s">
        <v>1144</v>
      </c>
      <c r="B580" s="65" t="s">
        <v>1143</v>
      </c>
      <c r="C580" s="65" t="s">
        <v>158</v>
      </c>
      <c r="D580" s="65" t="s">
        <v>1145</v>
      </c>
    </row>
    <row r="581" spans="1:4" ht="14.4" x14ac:dyDescent="0.25">
      <c r="A581" s="65" t="s">
        <v>1146</v>
      </c>
      <c r="B581" s="65" t="s">
        <v>87</v>
      </c>
      <c r="C581" s="65" t="s">
        <v>678</v>
      </c>
      <c r="D581" s="65" t="s">
        <v>1147</v>
      </c>
    </row>
    <row r="582" spans="1:4" ht="14.4" x14ac:dyDescent="0.25">
      <c r="A582" s="65" t="s">
        <v>1148</v>
      </c>
      <c r="B582" s="65" t="s">
        <v>1143</v>
      </c>
      <c r="C582" s="65" t="s">
        <v>103</v>
      </c>
      <c r="D582" s="65" t="s">
        <v>1149</v>
      </c>
    </row>
    <row r="583" spans="1:4" ht="14.4" x14ac:dyDescent="0.25">
      <c r="A583" s="65" t="s">
        <v>1150</v>
      </c>
      <c r="B583" s="65" t="s">
        <v>87</v>
      </c>
      <c r="C583" s="65" t="s">
        <v>103</v>
      </c>
      <c r="D583" s="65" t="s">
        <v>1149</v>
      </c>
    </row>
    <row r="584" spans="1:4" ht="14.4" x14ac:dyDescent="0.25">
      <c r="A584" s="65" t="s">
        <v>1151</v>
      </c>
      <c r="B584" s="65" t="s">
        <v>87</v>
      </c>
      <c r="C584" s="65" t="s">
        <v>158</v>
      </c>
      <c r="D584" s="65" t="s">
        <v>1152</v>
      </c>
    </row>
    <row r="585" spans="1:4" ht="14.4" x14ac:dyDescent="0.25">
      <c r="A585" s="65" t="s">
        <v>1153</v>
      </c>
      <c r="B585" s="65" t="s">
        <v>1154</v>
      </c>
      <c r="C585" s="65" t="s">
        <v>678</v>
      </c>
      <c r="D585" s="65" t="s">
        <v>1155</v>
      </c>
    </row>
    <row r="586" spans="1:4" ht="14.4" x14ac:dyDescent="0.25">
      <c r="A586" s="65" t="s">
        <v>1156</v>
      </c>
      <c r="B586" s="65" t="s">
        <v>1157</v>
      </c>
      <c r="C586" s="65" t="s">
        <v>678</v>
      </c>
      <c r="D586" s="65" t="s">
        <v>1155</v>
      </c>
    </row>
    <row r="587" spans="1:4" ht="14.4" x14ac:dyDescent="0.25">
      <c r="A587" s="65" t="s">
        <v>1158</v>
      </c>
      <c r="B587" s="65" t="s">
        <v>1159</v>
      </c>
      <c r="C587" s="65" t="s">
        <v>678</v>
      </c>
      <c r="D587" s="65" t="s">
        <v>1160</v>
      </c>
    </row>
    <row r="588" spans="1:4" ht="14.4" x14ac:dyDescent="0.25">
      <c r="A588" s="65" t="s">
        <v>1161</v>
      </c>
      <c r="B588" s="65" t="s">
        <v>1162</v>
      </c>
      <c r="C588" s="65" t="s">
        <v>678</v>
      </c>
      <c r="D588" s="65" t="s">
        <v>1160</v>
      </c>
    </row>
    <row r="589" spans="1:4" ht="14.4" x14ac:dyDescent="0.25">
      <c r="A589" s="65" t="s">
        <v>1163</v>
      </c>
      <c r="B589" s="65" t="s">
        <v>87</v>
      </c>
      <c r="C589" s="65" t="s">
        <v>678</v>
      </c>
      <c r="D589" s="65" t="s">
        <v>1164</v>
      </c>
    </row>
    <row r="590" spans="1:4" ht="14.4" x14ac:dyDescent="0.25">
      <c r="A590" s="65" t="s">
        <v>1165</v>
      </c>
      <c r="B590" s="65" t="s">
        <v>87</v>
      </c>
      <c r="C590" s="65" t="s">
        <v>158</v>
      </c>
      <c r="D590" s="65" t="s">
        <v>1166</v>
      </c>
    </row>
    <row r="591" spans="1:4" ht="14.4" x14ac:dyDescent="0.25">
      <c r="A591" s="65" t="s">
        <v>1167</v>
      </c>
      <c r="B591" s="65" t="s">
        <v>87</v>
      </c>
      <c r="C591" s="65" t="s">
        <v>158</v>
      </c>
      <c r="D591" s="65" t="s">
        <v>1168</v>
      </c>
    </row>
    <row r="592" spans="1:4" ht="14.4" x14ac:dyDescent="0.25">
      <c r="A592" s="65" t="s">
        <v>1169</v>
      </c>
      <c r="B592" s="65" t="s">
        <v>87</v>
      </c>
      <c r="C592" s="65" t="s">
        <v>1170</v>
      </c>
      <c r="D592" s="65" t="s">
        <v>1171</v>
      </c>
    </row>
    <row r="593" spans="1:4" ht="14.4" x14ac:dyDescent="0.25">
      <c r="A593" s="65" t="s">
        <v>1172</v>
      </c>
      <c r="B593" s="65" t="s">
        <v>1173</v>
      </c>
      <c r="C593" s="65" t="s">
        <v>678</v>
      </c>
      <c r="D593" s="65" t="s">
        <v>1174</v>
      </c>
    </row>
    <row r="594" spans="1:4" ht="14.4" x14ac:dyDescent="0.25">
      <c r="A594" s="65" t="s">
        <v>1175</v>
      </c>
      <c r="B594" s="65" t="s">
        <v>1173</v>
      </c>
      <c r="C594" s="65" t="s">
        <v>678</v>
      </c>
      <c r="D594" s="65" t="s">
        <v>1176</v>
      </c>
    </row>
    <row r="595" spans="1:4" ht="14.4" x14ac:dyDescent="0.25">
      <c r="A595" s="65" t="s">
        <v>1177</v>
      </c>
      <c r="B595" s="65" t="s">
        <v>1173</v>
      </c>
      <c r="C595" s="65" t="s">
        <v>678</v>
      </c>
      <c r="D595" s="65" t="s">
        <v>1178</v>
      </c>
    </row>
    <row r="596" spans="1:4" ht="14.4" x14ac:dyDescent="0.25">
      <c r="A596" s="65" t="s">
        <v>1179</v>
      </c>
      <c r="B596" s="65" t="s">
        <v>1180</v>
      </c>
      <c r="C596" s="65" t="s">
        <v>158</v>
      </c>
      <c r="D596" s="65" t="s">
        <v>1181</v>
      </c>
    </row>
    <row r="597" spans="1:4" ht="14.4" x14ac:dyDescent="0.25">
      <c r="A597" s="65" t="s">
        <v>1182</v>
      </c>
      <c r="B597" s="65" t="s">
        <v>1180</v>
      </c>
      <c r="C597" s="65" t="s">
        <v>678</v>
      </c>
      <c r="D597" s="65" t="s">
        <v>1183</v>
      </c>
    </row>
    <row r="598" spans="1:4" ht="14.4" x14ac:dyDescent="0.25">
      <c r="A598" s="65" t="s">
        <v>1184</v>
      </c>
      <c r="B598" s="65" t="s">
        <v>1180</v>
      </c>
      <c r="C598" s="65" t="s">
        <v>1000</v>
      </c>
      <c r="D598" s="65" t="s">
        <v>1185</v>
      </c>
    </row>
    <row r="599" spans="1:4" ht="14.4" x14ac:dyDescent="0.25">
      <c r="A599" s="65" t="s">
        <v>1186</v>
      </c>
      <c r="B599" s="65" t="s">
        <v>1187</v>
      </c>
      <c r="C599" s="65" t="s">
        <v>158</v>
      </c>
      <c r="D599" s="65" t="s">
        <v>1188</v>
      </c>
    </row>
    <row r="600" spans="1:4" ht="14.4" x14ac:dyDescent="0.25">
      <c r="A600" s="65" t="s">
        <v>1189</v>
      </c>
      <c r="B600" s="65" t="s">
        <v>1190</v>
      </c>
      <c r="C600" s="65" t="s">
        <v>158</v>
      </c>
      <c r="D600" s="65" t="s">
        <v>1191</v>
      </c>
    </row>
    <row r="601" spans="1:4" ht="14.4" x14ac:dyDescent="0.25">
      <c r="A601" s="65" t="s">
        <v>1192</v>
      </c>
      <c r="B601" s="65" t="s">
        <v>1190</v>
      </c>
      <c r="C601" s="65" t="s">
        <v>158</v>
      </c>
      <c r="D601" s="65" t="s">
        <v>1193</v>
      </c>
    </row>
    <row r="602" spans="1:4" ht="14.4" x14ac:dyDescent="0.25">
      <c r="A602" s="65" t="s">
        <v>1194</v>
      </c>
      <c r="B602" s="65" t="s">
        <v>1190</v>
      </c>
      <c r="C602" s="65" t="s">
        <v>158</v>
      </c>
      <c r="D602" s="65" t="s">
        <v>1195</v>
      </c>
    </row>
    <row r="603" spans="1:4" ht="14.4" x14ac:dyDescent="0.25">
      <c r="A603" s="65" t="s">
        <v>1196</v>
      </c>
      <c r="B603" s="65" t="s">
        <v>1190</v>
      </c>
      <c r="C603" s="65" t="s">
        <v>158</v>
      </c>
      <c r="D603" s="65" t="s">
        <v>1197</v>
      </c>
    </row>
    <row r="604" spans="1:4" ht="14.4" x14ac:dyDescent="0.25">
      <c r="A604" s="65" t="s">
        <v>1198</v>
      </c>
      <c r="B604" s="65" t="s">
        <v>1190</v>
      </c>
      <c r="C604" s="65" t="s">
        <v>158</v>
      </c>
      <c r="D604" s="65" t="s">
        <v>1199</v>
      </c>
    </row>
    <row r="605" spans="1:4" ht="14.4" x14ac:dyDescent="0.25">
      <c r="A605" s="65" t="s">
        <v>1200</v>
      </c>
      <c r="B605" s="65" t="s">
        <v>1190</v>
      </c>
      <c r="C605" s="65" t="s">
        <v>158</v>
      </c>
      <c r="D605" s="65" t="s">
        <v>1201</v>
      </c>
    </row>
    <row r="606" spans="1:4" ht="14.4" x14ac:dyDescent="0.25">
      <c r="A606" s="65" t="s">
        <v>1202</v>
      </c>
      <c r="B606" s="65" t="s">
        <v>1190</v>
      </c>
      <c r="C606" s="65" t="s">
        <v>158</v>
      </c>
      <c r="D606" s="65" t="s">
        <v>1203</v>
      </c>
    </row>
    <row r="607" spans="1:4" ht="14.4" x14ac:dyDescent="0.25">
      <c r="A607" s="65" t="s">
        <v>1204</v>
      </c>
      <c r="B607" s="65" t="s">
        <v>1190</v>
      </c>
      <c r="C607" s="65" t="s">
        <v>158</v>
      </c>
      <c r="D607" s="65" t="s">
        <v>1205</v>
      </c>
    </row>
    <row r="608" spans="1:4" ht="14.4" x14ac:dyDescent="0.25">
      <c r="A608" s="65" t="s">
        <v>1206</v>
      </c>
      <c r="B608" s="65" t="s">
        <v>1190</v>
      </c>
      <c r="C608" s="65" t="s">
        <v>158</v>
      </c>
      <c r="D608" s="65" t="s">
        <v>1207</v>
      </c>
    </row>
    <row r="609" spans="1:4" ht="14.4" x14ac:dyDescent="0.25">
      <c r="A609" s="65" t="s">
        <v>1208</v>
      </c>
      <c r="B609" s="65" t="s">
        <v>1190</v>
      </c>
      <c r="C609" s="65" t="s">
        <v>158</v>
      </c>
      <c r="D609" s="65" t="s">
        <v>1209</v>
      </c>
    </row>
    <row r="610" spans="1:4" ht="14.4" x14ac:dyDescent="0.25">
      <c r="A610" s="65" t="s">
        <v>1210</v>
      </c>
      <c r="B610" s="65" t="s">
        <v>1211</v>
      </c>
      <c r="C610" s="65" t="s">
        <v>158</v>
      </c>
      <c r="D610" s="65" t="s">
        <v>1191</v>
      </c>
    </row>
    <row r="611" spans="1:4" ht="14.4" x14ac:dyDescent="0.25">
      <c r="A611" s="65" t="s">
        <v>1212</v>
      </c>
      <c r="B611" s="65" t="s">
        <v>1211</v>
      </c>
      <c r="C611" s="65" t="s">
        <v>158</v>
      </c>
      <c r="D611" s="65" t="s">
        <v>1195</v>
      </c>
    </row>
    <row r="612" spans="1:4" ht="14.4" x14ac:dyDescent="0.25">
      <c r="A612" s="65" t="s">
        <v>1213</v>
      </c>
      <c r="B612" s="65" t="s">
        <v>1211</v>
      </c>
      <c r="C612" s="65" t="s">
        <v>158</v>
      </c>
      <c r="D612" s="65" t="s">
        <v>1197</v>
      </c>
    </row>
    <row r="613" spans="1:4" ht="14.4" x14ac:dyDescent="0.25">
      <c r="A613" s="65" t="s">
        <v>1214</v>
      </c>
      <c r="B613" s="65" t="s">
        <v>1211</v>
      </c>
      <c r="C613" s="65" t="s">
        <v>158</v>
      </c>
      <c r="D613" s="65" t="s">
        <v>1199</v>
      </c>
    </row>
    <row r="614" spans="1:4" ht="14.4" x14ac:dyDescent="0.25">
      <c r="A614" s="65" t="s">
        <v>1215</v>
      </c>
      <c r="B614" s="65" t="s">
        <v>1211</v>
      </c>
      <c r="C614" s="65" t="s">
        <v>158</v>
      </c>
      <c r="D614" s="65" t="s">
        <v>1201</v>
      </c>
    </row>
    <row r="615" spans="1:4" ht="14.4" x14ac:dyDescent="0.25">
      <c r="A615" s="65" t="s">
        <v>1216</v>
      </c>
      <c r="B615" s="65" t="s">
        <v>1211</v>
      </c>
      <c r="C615" s="65" t="s">
        <v>158</v>
      </c>
      <c r="D615" s="65" t="s">
        <v>1203</v>
      </c>
    </row>
    <row r="616" spans="1:4" ht="14.4" x14ac:dyDescent="0.25">
      <c r="A616" s="65" t="s">
        <v>1217</v>
      </c>
      <c r="B616" s="65" t="s">
        <v>1211</v>
      </c>
      <c r="C616" s="65" t="s">
        <v>158</v>
      </c>
      <c r="D616" s="65" t="s">
        <v>1218</v>
      </c>
    </row>
    <row r="617" spans="1:4" ht="14.4" x14ac:dyDescent="0.25">
      <c r="A617" s="65" t="s">
        <v>1219</v>
      </c>
      <c r="B617" s="65" t="s">
        <v>1211</v>
      </c>
      <c r="C617" s="65" t="s">
        <v>158</v>
      </c>
      <c r="D617" s="65" t="s">
        <v>1205</v>
      </c>
    </row>
    <row r="618" spans="1:4" ht="14.4" x14ac:dyDescent="0.25">
      <c r="A618" s="65" t="s">
        <v>1220</v>
      </c>
      <c r="B618" s="65" t="s">
        <v>1211</v>
      </c>
      <c r="C618" s="65" t="s">
        <v>158</v>
      </c>
      <c r="D618" s="65" t="s">
        <v>1207</v>
      </c>
    </row>
    <row r="619" spans="1:4" ht="14.4" x14ac:dyDescent="0.25">
      <c r="A619" s="65" t="s">
        <v>1221</v>
      </c>
      <c r="B619" s="65" t="s">
        <v>87</v>
      </c>
      <c r="C619" s="65" t="s">
        <v>158</v>
      </c>
      <c r="D619" s="65" t="s">
        <v>1222</v>
      </c>
    </row>
    <row r="620" spans="1:4" ht="14.4" x14ac:dyDescent="0.25">
      <c r="A620" s="65" t="s">
        <v>1223</v>
      </c>
      <c r="B620" s="65" t="s">
        <v>87</v>
      </c>
      <c r="C620" s="65" t="s">
        <v>158</v>
      </c>
      <c r="D620" s="65" t="s">
        <v>1224</v>
      </c>
    </row>
    <row r="621" spans="1:4" ht="14.4" x14ac:dyDescent="0.25">
      <c r="A621" s="65" t="s">
        <v>1225</v>
      </c>
      <c r="B621" s="65" t="s">
        <v>87</v>
      </c>
      <c r="C621" s="65" t="s">
        <v>158</v>
      </c>
      <c r="D621" s="65" t="s">
        <v>1226</v>
      </c>
    </row>
    <row r="622" spans="1:4" ht="14.4" x14ac:dyDescent="0.25">
      <c r="A622" s="65" t="s">
        <v>1227</v>
      </c>
      <c r="B622" s="65" t="s">
        <v>1211</v>
      </c>
      <c r="C622" s="65" t="s">
        <v>158</v>
      </c>
      <c r="D622" s="65" t="s">
        <v>1228</v>
      </c>
    </row>
    <row r="623" spans="1:4" ht="14.4" x14ac:dyDescent="0.25">
      <c r="A623" s="65" t="s">
        <v>1229</v>
      </c>
      <c r="B623" s="65" t="s">
        <v>1211</v>
      </c>
      <c r="C623" s="65" t="s">
        <v>158</v>
      </c>
      <c r="D623" s="65" t="s">
        <v>1230</v>
      </c>
    </row>
    <row r="624" spans="1:4" ht="14.4" x14ac:dyDescent="0.25">
      <c r="A624" s="65" t="s">
        <v>1231</v>
      </c>
      <c r="B624" s="65" t="s">
        <v>1211</v>
      </c>
      <c r="C624" s="65" t="s">
        <v>158</v>
      </c>
      <c r="D624" s="65" t="s">
        <v>1232</v>
      </c>
    </row>
    <row r="625" spans="1:4" ht="14.4" x14ac:dyDescent="0.25">
      <c r="A625" s="65" t="s">
        <v>1233</v>
      </c>
      <c r="B625" s="65" t="s">
        <v>1211</v>
      </c>
      <c r="C625" s="65" t="s">
        <v>158</v>
      </c>
      <c r="D625" s="65" t="s">
        <v>1234</v>
      </c>
    </row>
    <row r="626" spans="1:4" ht="14.4" x14ac:dyDescent="0.25">
      <c r="A626" s="65" t="s">
        <v>1235</v>
      </c>
      <c r="B626" s="65" t="s">
        <v>1211</v>
      </c>
      <c r="C626" s="65" t="s">
        <v>158</v>
      </c>
      <c r="D626" s="65" t="s">
        <v>1236</v>
      </c>
    </row>
    <row r="627" spans="1:4" ht="14.4" x14ac:dyDescent="0.25">
      <c r="A627" s="65" t="s">
        <v>1237</v>
      </c>
      <c r="B627" s="65" t="s">
        <v>1211</v>
      </c>
      <c r="C627" s="65" t="s">
        <v>158</v>
      </c>
      <c r="D627" s="65" t="s">
        <v>1238</v>
      </c>
    </row>
    <row r="628" spans="1:4" ht="14.4" x14ac:dyDescent="0.25">
      <c r="A628" s="65" t="s">
        <v>1239</v>
      </c>
      <c r="B628" s="65" t="s">
        <v>87</v>
      </c>
      <c r="C628" s="65" t="s">
        <v>158</v>
      </c>
      <c r="D628" s="65" t="s">
        <v>1240</v>
      </c>
    </row>
    <row r="629" spans="1:4" ht="14.4" x14ac:dyDescent="0.25">
      <c r="A629" s="65" t="s">
        <v>1241</v>
      </c>
      <c r="B629" s="65" t="s">
        <v>87</v>
      </c>
      <c r="C629" s="65" t="s">
        <v>158</v>
      </c>
      <c r="D629" s="65" t="s">
        <v>1242</v>
      </c>
    </row>
    <row r="630" spans="1:4" ht="14.4" x14ac:dyDescent="0.25">
      <c r="A630" s="65" t="s">
        <v>1243</v>
      </c>
      <c r="B630" s="65" t="s">
        <v>1244</v>
      </c>
      <c r="C630" s="65" t="s">
        <v>1245</v>
      </c>
      <c r="D630" s="65" t="s">
        <v>1246</v>
      </c>
    </row>
    <row r="631" spans="1:4" ht="14.4" x14ac:dyDescent="0.25">
      <c r="A631" s="65" t="s">
        <v>1247</v>
      </c>
      <c r="B631" s="65" t="s">
        <v>1248</v>
      </c>
      <c r="C631" s="65" t="s">
        <v>1245</v>
      </c>
      <c r="D631" s="65" t="s">
        <v>1249</v>
      </c>
    </row>
    <row r="632" spans="1:4" ht="14.4" x14ac:dyDescent="0.25">
      <c r="A632" s="65" t="s">
        <v>1250</v>
      </c>
      <c r="B632" s="65" t="s">
        <v>1244</v>
      </c>
      <c r="C632" s="65" t="s">
        <v>1245</v>
      </c>
      <c r="D632" s="65" t="s">
        <v>1251</v>
      </c>
    </row>
    <row r="633" spans="1:4" ht="14.4" x14ac:dyDescent="0.25">
      <c r="A633" s="65" t="s">
        <v>1252</v>
      </c>
      <c r="B633" s="65" t="s">
        <v>1253</v>
      </c>
      <c r="C633" s="65" t="s">
        <v>158</v>
      </c>
      <c r="D633" s="65" t="s">
        <v>1254</v>
      </c>
    </row>
    <row r="634" spans="1:4" ht="14.4" x14ac:dyDescent="0.25">
      <c r="A634" s="65" t="s">
        <v>1255</v>
      </c>
      <c r="B634" s="65" t="s">
        <v>1253</v>
      </c>
      <c r="C634" s="65" t="s">
        <v>158</v>
      </c>
      <c r="D634" s="65" t="s">
        <v>1256</v>
      </c>
    </row>
    <row r="635" spans="1:4" ht="14.4" x14ac:dyDescent="0.25">
      <c r="A635" s="65" t="s">
        <v>1257</v>
      </c>
      <c r="B635" s="65" t="s">
        <v>1253</v>
      </c>
      <c r="C635" s="65" t="s">
        <v>158</v>
      </c>
      <c r="D635" s="65" t="s">
        <v>1258</v>
      </c>
    </row>
    <row r="636" spans="1:4" ht="14.4" x14ac:dyDescent="0.25">
      <c r="A636" s="65" t="s">
        <v>1259</v>
      </c>
      <c r="B636" s="65" t="s">
        <v>1260</v>
      </c>
      <c r="C636" s="65" t="s">
        <v>158</v>
      </c>
      <c r="D636" s="65" t="s">
        <v>1261</v>
      </c>
    </row>
    <row r="637" spans="1:4" ht="14.4" x14ac:dyDescent="0.25">
      <c r="A637" s="65" t="s">
        <v>1262</v>
      </c>
      <c r="B637" s="65" t="s">
        <v>1263</v>
      </c>
      <c r="C637" s="65" t="s">
        <v>230</v>
      </c>
      <c r="D637" s="65" t="s">
        <v>1264</v>
      </c>
    </row>
    <row r="638" spans="1:4" ht="14.4" x14ac:dyDescent="0.25">
      <c r="A638" s="65" t="s">
        <v>1265</v>
      </c>
      <c r="B638" s="65" t="s">
        <v>1266</v>
      </c>
      <c r="C638" s="65" t="s">
        <v>230</v>
      </c>
      <c r="D638" s="65" t="s">
        <v>1264</v>
      </c>
    </row>
    <row r="639" spans="1:4" ht="14.4" x14ac:dyDescent="0.25">
      <c r="A639" s="65" t="s">
        <v>1267</v>
      </c>
      <c r="B639" s="65" t="s">
        <v>1263</v>
      </c>
      <c r="C639" s="65" t="s">
        <v>230</v>
      </c>
      <c r="D639" s="65" t="s">
        <v>1268</v>
      </c>
    </row>
    <row r="640" spans="1:4" ht="14.4" x14ac:dyDescent="0.25">
      <c r="A640" s="65" t="s">
        <v>1269</v>
      </c>
      <c r="B640" s="65" t="s">
        <v>1266</v>
      </c>
      <c r="C640" s="65" t="s">
        <v>230</v>
      </c>
      <c r="D640" s="65" t="s">
        <v>1268</v>
      </c>
    </row>
    <row r="641" spans="1:4" ht="14.4" x14ac:dyDescent="0.25">
      <c r="A641" s="65" t="s">
        <v>1270</v>
      </c>
      <c r="B641" s="65" t="s">
        <v>1271</v>
      </c>
      <c r="C641" s="65" t="s">
        <v>158</v>
      </c>
      <c r="D641" s="65" t="s">
        <v>1272</v>
      </c>
    </row>
    <row r="642" spans="1:4" ht="14.4" x14ac:dyDescent="0.25">
      <c r="A642" s="65" t="s">
        <v>1273</v>
      </c>
      <c r="B642" s="65" t="s">
        <v>1274</v>
      </c>
      <c r="C642" s="65" t="s">
        <v>158</v>
      </c>
      <c r="D642" s="65" t="s">
        <v>1272</v>
      </c>
    </row>
    <row r="643" spans="1:4" ht="14.4" x14ac:dyDescent="0.25">
      <c r="A643" s="65" t="s">
        <v>1275</v>
      </c>
      <c r="B643" s="65" t="s">
        <v>1274</v>
      </c>
      <c r="C643" s="65" t="s">
        <v>158</v>
      </c>
      <c r="D643" s="65" t="s">
        <v>1276</v>
      </c>
    </row>
    <row r="644" spans="1:4" ht="14.4" x14ac:dyDescent="0.25">
      <c r="A644" s="65" t="s">
        <v>1277</v>
      </c>
      <c r="B644" s="65" t="s">
        <v>1278</v>
      </c>
      <c r="C644" s="65" t="s">
        <v>158</v>
      </c>
      <c r="D644" s="65" t="s">
        <v>1279</v>
      </c>
    </row>
    <row r="645" spans="1:4" ht="14.4" x14ac:dyDescent="0.25">
      <c r="A645" s="65" t="s">
        <v>1280</v>
      </c>
      <c r="B645" s="65" t="s">
        <v>1281</v>
      </c>
      <c r="C645" s="65" t="s">
        <v>158</v>
      </c>
      <c r="D645" s="65" t="s">
        <v>1282</v>
      </c>
    </row>
    <row r="646" spans="1:4" ht="14.4" x14ac:dyDescent="0.25">
      <c r="A646" s="65" t="s">
        <v>1283</v>
      </c>
      <c r="B646" s="65" t="s">
        <v>87</v>
      </c>
      <c r="C646" s="65" t="s">
        <v>158</v>
      </c>
      <c r="D646" s="65" t="s">
        <v>1284</v>
      </c>
    </row>
    <row r="647" spans="1:4" ht="14.4" x14ac:dyDescent="0.25">
      <c r="A647" s="65" t="s">
        <v>1285</v>
      </c>
      <c r="B647" s="65" t="s">
        <v>1281</v>
      </c>
      <c r="C647" s="65" t="s">
        <v>158</v>
      </c>
      <c r="D647" s="65" t="s">
        <v>1286</v>
      </c>
    </row>
    <row r="648" spans="1:4" ht="14.4" x14ac:dyDescent="0.25">
      <c r="A648" s="65" t="s">
        <v>1287</v>
      </c>
      <c r="B648" s="65" t="s">
        <v>1281</v>
      </c>
      <c r="C648" s="65" t="s">
        <v>158</v>
      </c>
      <c r="D648" s="65" t="s">
        <v>1288</v>
      </c>
    </row>
    <row r="649" spans="1:4" ht="14.4" x14ac:dyDescent="0.25">
      <c r="A649" s="65" t="s">
        <v>1289</v>
      </c>
      <c r="B649" s="65" t="s">
        <v>1281</v>
      </c>
      <c r="C649" s="65" t="s">
        <v>158</v>
      </c>
      <c r="D649" s="65" t="s">
        <v>1290</v>
      </c>
    </row>
    <row r="650" spans="1:4" ht="14.4" x14ac:dyDescent="0.25">
      <c r="A650" s="65" t="s">
        <v>1291</v>
      </c>
      <c r="B650" s="65" t="s">
        <v>1281</v>
      </c>
      <c r="C650" s="65" t="s">
        <v>158</v>
      </c>
      <c r="D650" s="65" t="s">
        <v>1292</v>
      </c>
    </row>
    <row r="651" spans="1:4" ht="14.4" x14ac:dyDescent="0.25">
      <c r="A651" s="65" t="s">
        <v>1293</v>
      </c>
      <c r="B651" s="65" t="s">
        <v>1281</v>
      </c>
      <c r="C651" s="65" t="s">
        <v>158</v>
      </c>
      <c r="D651" s="65" t="s">
        <v>1294</v>
      </c>
    </row>
    <row r="652" spans="1:4" ht="14.4" x14ac:dyDescent="0.25">
      <c r="A652" s="65" t="s">
        <v>1295</v>
      </c>
      <c r="B652" s="65" t="s">
        <v>1281</v>
      </c>
      <c r="C652" s="65" t="s">
        <v>158</v>
      </c>
      <c r="D652" s="65" t="s">
        <v>1296</v>
      </c>
    </row>
    <row r="653" spans="1:4" ht="14.4" x14ac:dyDescent="0.25">
      <c r="A653" s="65" t="s">
        <v>1297</v>
      </c>
      <c r="B653" s="65" t="s">
        <v>1281</v>
      </c>
      <c r="C653" s="65" t="s">
        <v>158</v>
      </c>
      <c r="D653" s="65" t="s">
        <v>1298</v>
      </c>
    </row>
    <row r="654" spans="1:4" ht="14.4" x14ac:dyDescent="0.25">
      <c r="A654" s="65" t="s">
        <v>1299</v>
      </c>
      <c r="B654" s="65" t="s">
        <v>1300</v>
      </c>
      <c r="C654" s="65" t="s">
        <v>158</v>
      </c>
      <c r="D654" s="65" t="s">
        <v>1286</v>
      </c>
    </row>
    <row r="655" spans="1:4" ht="14.4" x14ac:dyDescent="0.25">
      <c r="A655" s="65" t="s">
        <v>1301</v>
      </c>
      <c r="B655" s="65" t="s">
        <v>1300</v>
      </c>
      <c r="C655" s="65" t="s">
        <v>158</v>
      </c>
      <c r="D655" s="65" t="s">
        <v>1288</v>
      </c>
    </row>
    <row r="656" spans="1:4" ht="14.4" x14ac:dyDescent="0.25">
      <c r="A656" s="65" t="s">
        <v>1302</v>
      </c>
      <c r="B656" s="65" t="s">
        <v>1300</v>
      </c>
      <c r="C656" s="65" t="s">
        <v>158</v>
      </c>
      <c r="D656" s="65" t="s">
        <v>1290</v>
      </c>
    </row>
    <row r="657" spans="1:4" ht="14.4" x14ac:dyDescent="0.25">
      <c r="A657" s="65" t="s">
        <v>1303</v>
      </c>
      <c r="B657" s="65" t="s">
        <v>1300</v>
      </c>
      <c r="C657" s="65" t="s">
        <v>158</v>
      </c>
      <c r="D657" s="65" t="s">
        <v>1292</v>
      </c>
    </row>
    <row r="658" spans="1:4" ht="14.4" x14ac:dyDescent="0.25">
      <c r="A658" s="65" t="s">
        <v>1304</v>
      </c>
      <c r="B658" s="65" t="s">
        <v>1300</v>
      </c>
      <c r="C658" s="65" t="s">
        <v>158</v>
      </c>
      <c r="D658" s="65" t="s">
        <v>1294</v>
      </c>
    </row>
    <row r="659" spans="1:4" ht="14.4" x14ac:dyDescent="0.25">
      <c r="A659" s="65" t="s">
        <v>1305</v>
      </c>
      <c r="B659" s="65" t="s">
        <v>1300</v>
      </c>
      <c r="C659" s="65" t="s">
        <v>158</v>
      </c>
      <c r="D659" s="65" t="s">
        <v>1296</v>
      </c>
    </row>
    <row r="660" spans="1:4" ht="14.4" x14ac:dyDescent="0.25">
      <c r="A660" s="65" t="s">
        <v>1306</v>
      </c>
      <c r="B660" s="65" t="s">
        <v>87</v>
      </c>
      <c r="C660" s="65" t="s">
        <v>158</v>
      </c>
      <c r="D660" s="65" t="s">
        <v>1307</v>
      </c>
    </row>
    <row r="661" spans="1:4" ht="14.4" x14ac:dyDescent="0.25">
      <c r="A661" s="65" t="s">
        <v>1308</v>
      </c>
      <c r="B661" s="65" t="s">
        <v>87</v>
      </c>
      <c r="C661" s="65" t="s">
        <v>1245</v>
      </c>
      <c r="D661" s="65" t="s">
        <v>1309</v>
      </c>
    </row>
    <row r="662" spans="1:4" ht="14.4" x14ac:dyDescent="0.25">
      <c r="A662" s="65" t="s">
        <v>1310</v>
      </c>
      <c r="B662" s="65" t="s">
        <v>1300</v>
      </c>
      <c r="C662" s="65" t="s">
        <v>158</v>
      </c>
      <c r="D662" s="65" t="s">
        <v>1311</v>
      </c>
    </row>
    <row r="663" spans="1:4" ht="14.4" x14ac:dyDescent="0.25">
      <c r="A663" s="65" t="s">
        <v>1312</v>
      </c>
      <c r="B663" s="65" t="s">
        <v>1300</v>
      </c>
      <c r="C663" s="65" t="s">
        <v>158</v>
      </c>
      <c r="D663" s="65" t="s">
        <v>1313</v>
      </c>
    </row>
    <row r="664" spans="1:4" ht="14.4" x14ac:dyDescent="0.25">
      <c r="A664" s="65" t="s">
        <v>1314</v>
      </c>
      <c r="B664" s="65" t="s">
        <v>87</v>
      </c>
      <c r="C664" s="65" t="s">
        <v>158</v>
      </c>
      <c r="D664" s="65" t="s">
        <v>1315</v>
      </c>
    </row>
    <row r="665" spans="1:4" ht="14.4" x14ac:dyDescent="0.25">
      <c r="A665" s="65" t="s">
        <v>1316</v>
      </c>
      <c r="B665" s="65" t="s">
        <v>87</v>
      </c>
      <c r="C665" s="65" t="s">
        <v>91</v>
      </c>
      <c r="D665" s="65" t="s">
        <v>1317</v>
      </c>
    </row>
    <row r="666" spans="1:4" ht="14.4" x14ac:dyDescent="0.25">
      <c r="A666" s="65" t="s">
        <v>1318</v>
      </c>
      <c r="B666" s="65" t="s">
        <v>1319</v>
      </c>
      <c r="C666" s="65" t="s">
        <v>103</v>
      </c>
      <c r="D666" s="65" t="s">
        <v>1320</v>
      </c>
    </row>
    <row r="667" spans="1:4" ht="14.4" x14ac:dyDescent="0.25">
      <c r="A667" s="65" t="s">
        <v>1321</v>
      </c>
      <c r="B667" s="65" t="s">
        <v>1319</v>
      </c>
      <c r="C667" s="65" t="s">
        <v>103</v>
      </c>
      <c r="D667" s="65" t="s">
        <v>1322</v>
      </c>
    </row>
    <row r="668" spans="1:4" ht="14.4" x14ac:dyDescent="0.25">
      <c r="A668" s="65" t="s">
        <v>1323</v>
      </c>
      <c r="B668" s="65" t="s">
        <v>1319</v>
      </c>
      <c r="C668" s="65" t="s">
        <v>103</v>
      </c>
      <c r="D668" s="65" t="s">
        <v>1324</v>
      </c>
    </row>
    <row r="669" spans="1:4" ht="14.4" x14ac:dyDescent="0.25">
      <c r="A669" s="65" t="s">
        <v>1325</v>
      </c>
      <c r="B669" s="65" t="s">
        <v>1319</v>
      </c>
      <c r="C669" s="65" t="s">
        <v>103</v>
      </c>
      <c r="D669" s="65" t="s">
        <v>1326</v>
      </c>
    </row>
    <row r="670" spans="1:4" ht="14.4" x14ac:dyDescent="0.25">
      <c r="A670" s="65" t="s">
        <v>1327</v>
      </c>
      <c r="B670" s="65" t="s">
        <v>1328</v>
      </c>
      <c r="C670" s="65" t="s">
        <v>103</v>
      </c>
      <c r="D670" s="65" t="s">
        <v>1320</v>
      </c>
    </row>
    <row r="671" spans="1:4" ht="14.4" x14ac:dyDescent="0.25">
      <c r="A671" s="65" t="s">
        <v>1329</v>
      </c>
      <c r="B671" s="65" t="s">
        <v>87</v>
      </c>
      <c r="C671" s="65" t="s">
        <v>103</v>
      </c>
      <c r="D671" s="65" t="s">
        <v>1330</v>
      </c>
    </row>
    <row r="672" spans="1:4" ht="14.4" x14ac:dyDescent="0.25">
      <c r="A672" s="65" t="s">
        <v>1331</v>
      </c>
      <c r="B672" s="65" t="s">
        <v>1332</v>
      </c>
      <c r="C672" s="65" t="s">
        <v>158</v>
      </c>
      <c r="D672" s="65" t="s">
        <v>1333</v>
      </c>
    </row>
    <row r="673" spans="1:4" ht="14.4" x14ac:dyDescent="0.25">
      <c r="A673" s="65" t="s">
        <v>1334</v>
      </c>
      <c r="B673" s="65" t="s">
        <v>1335</v>
      </c>
      <c r="C673" s="65" t="s">
        <v>158</v>
      </c>
      <c r="D673" s="65" t="s">
        <v>1333</v>
      </c>
    </row>
    <row r="674" spans="1:4" ht="14.4" x14ac:dyDescent="0.25">
      <c r="A674" s="65" t="s">
        <v>1336</v>
      </c>
      <c r="B674" s="65" t="s">
        <v>1337</v>
      </c>
      <c r="C674" s="65" t="s">
        <v>158</v>
      </c>
      <c r="D674" s="65" t="s">
        <v>1333</v>
      </c>
    </row>
    <row r="675" spans="1:4" ht="14.4" x14ac:dyDescent="0.25">
      <c r="A675" s="65" t="s">
        <v>1338</v>
      </c>
      <c r="B675" s="65" t="s">
        <v>87</v>
      </c>
      <c r="C675" s="65" t="s">
        <v>158</v>
      </c>
      <c r="D675" s="65" t="s">
        <v>1339</v>
      </c>
    </row>
    <row r="676" spans="1:4" ht="14.4" x14ac:dyDescent="0.25">
      <c r="A676" s="65" t="s">
        <v>1340</v>
      </c>
      <c r="B676" s="65" t="s">
        <v>1341</v>
      </c>
      <c r="C676" s="65" t="s">
        <v>158</v>
      </c>
      <c r="D676" s="65" t="s">
        <v>1333</v>
      </c>
    </row>
    <row r="677" spans="1:4" ht="14.4" x14ac:dyDescent="0.25">
      <c r="A677" s="65" t="s">
        <v>1342</v>
      </c>
      <c r="B677" s="65" t="s">
        <v>1341</v>
      </c>
      <c r="C677" s="65" t="s">
        <v>158</v>
      </c>
      <c r="D677" s="65" t="s">
        <v>1343</v>
      </c>
    </row>
    <row r="678" spans="1:4" ht="14.4" x14ac:dyDescent="0.25">
      <c r="A678" s="65" t="s">
        <v>1344</v>
      </c>
      <c r="B678" s="65" t="s">
        <v>1345</v>
      </c>
      <c r="C678" s="65" t="s">
        <v>103</v>
      </c>
      <c r="D678" s="65" t="s">
        <v>1346</v>
      </c>
    </row>
    <row r="679" spans="1:4" ht="14.4" x14ac:dyDescent="0.25">
      <c r="A679" s="65" t="s">
        <v>1347</v>
      </c>
      <c r="B679" s="65" t="s">
        <v>1348</v>
      </c>
      <c r="C679" s="65" t="s">
        <v>158</v>
      </c>
      <c r="D679" s="65" t="s">
        <v>1349</v>
      </c>
    </row>
    <row r="680" spans="1:4" ht="14.4" x14ac:dyDescent="0.25">
      <c r="A680" s="65" t="s">
        <v>1350</v>
      </c>
      <c r="B680" s="65" t="s">
        <v>1348</v>
      </c>
      <c r="C680" s="65" t="s">
        <v>158</v>
      </c>
      <c r="D680" s="65" t="s">
        <v>1351</v>
      </c>
    </row>
    <row r="681" spans="1:4" ht="14.4" x14ac:dyDescent="0.25">
      <c r="A681" s="65" t="s">
        <v>1352</v>
      </c>
      <c r="B681" s="65" t="s">
        <v>1353</v>
      </c>
      <c r="C681" s="65" t="s">
        <v>158</v>
      </c>
      <c r="D681" s="65" t="s">
        <v>1351</v>
      </c>
    </row>
    <row r="682" spans="1:4" ht="14.4" x14ac:dyDescent="0.25">
      <c r="A682" s="65" t="s">
        <v>1354</v>
      </c>
      <c r="B682" s="65" t="s">
        <v>1355</v>
      </c>
      <c r="C682" s="65" t="s">
        <v>95</v>
      </c>
      <c r="D682" s="65" t="s">
        <v>1356</v>
      </c>
    </row>
    <row r="683" spans="1:4" ht="14.4" x14ac:dyDescent="0.25">
      <c r="A683" s="65" t="s">
        <v>1357</v>
      </c>
      <c r="B683" s="65" t="s">
        <v>1358</v>
      </c>
      <c r="C683" s="65" t="s">
        <v>95</v>
      </c>
      <c r="D683" s="65" t="s">
        <v>1356</v>
      </c>
    </row>
    <row r="684" spans="1:4" ht="14.4" x14ac:dyDescent="0.25">
      <c r="A684" s="65" t="s">
        <v>1359</v>
      </c>
      <c r="B684" s="65" t="s">
        <v>1358</v>
      </c>
      <c r="C684" s="65" t="s">
        <v>95</v>
      </c>
      <c r="D684" s="65" t="s">
        <v>1356</v>
      </c>
    </row>
    <row r="685" spans="1:4" ht="14.4" x14ac:dyDescent="0.25">
      <c r="A685" s="65" t="s">
        <v>1360</v>
      </c>
      <c r="B685" s="65" t="s">
        <v>1361</v>
      </c>
      <c r="C685" s="65" t="s">
        <v>91</v>
      </c>
      <c r="D685" s="65" t="s">
        <v>1362</v>
      </c>
    </row>
    <row r="686" spans="1:4" ht="14.4" x14ac:dyDescent="0.25">
      <c r="A686" s="65" t="s">
        <v>1363</v>
      </c>
      <c r="B686" s="65" t="s">
        <v>1361</v>
      </c>
      <c r="C686" s="65" t="s">
        <v>91</v>
      </c>
      <c r="D686" s="65" t="s">
        <v>1364</v>
      </c>
    </row>
    <row r="687" spans="1:4" ht="14.4" x14ac:dyDescent="0.25">
      <c r="A687" s="65" t="s">
        <v>1365</v>
      </c>
      <c r="B687" s="65" t="s">
        <v>1366</v>
      </c>
      <c r="C687" s="65" t="s">
        <v>91</v>
      </c>
      <c r="D687" s="65" t="s">
        <v>1362</v>
      </c>
    </row>
    <row r="688" spans="1:4" ht="14.4" x14ac:dyDescent="0.25">
      <c r="A688" s="65" t="s">
        <v>1367</v>
      </c>
      <c r="B688" s="65" t="s">
        <v>1366</v>
      </c>
      <c r="C688" s="65" t="s">
        <v>91</v>
      </c>
      <c r="D688" s="65" t="s">
        <v>1364</v>
      </c>
    </row>
    <row r="689" spans="1:4" ht="14.4" x14ac:dyDescent="0.25">
      <c r="A689" s="65" t="s">
        <v>1368</v>
      </c>
      <c r="B689" s="65" t="s">
        <v>1369</v>
      </c>
      <c r="C689" s="65" t="s">
        <v>95</v>
      </c>
      <c r="D689" s="65" t="s">
        <v>1370</v>
      </c>
    </row>
    <row r="690" spans="1:4" ht="14.4" x14ac:dyDescent="0.25">
      <c r="A690" s="65" t="s">
        <v>1371</v>
      </c>
      <c r="B690" s="65" t="s">
        <v>1369</v>
      </c>
      <c r="C690" s="65" t="s">
        <v>95</v>
      </c>
      <c r="D690" s="65" t="s">
        <v>1372</v>
      </c>
    </row>
    <row r="691" spans="1:4" ht="14.4" x14ac:dyDescent="0.25">
      <c r="A691" s="65" t="s">
        <v>1373</v>
      </c>
      <c r="B691" s="65" t="s">
        <v>1374</v>
      </c>
      <c r="C691" s="65" t="s">
        <v>95</v>
      </c>
      <c r="D691" s="65" t="s">
        <v>1370</v>
      </c>
    </row>
    <row r="692" spans="1:4" ht="14.4" x14ac:dyDescent="0.25">
      <c r="A692" s="65" t="s">
        <v>1375</v>
      </c>
      <c r="B692" s="65" t="s">
        <v>1376</v>
      </c>
      <c r="C692" s="65" t="s">
        <v>95</v>
      </c>
      <c r="D692" s="65" t="s">
        <v>1370</v>
      </c>
    </row>
    <row r="693" spans="1:4" ht="14.4" x14ac:dyDescent="0.25">
      <c r="A693" s="65" t="s">
        <v>1377</v>
      </c>
      <c r="B693" s="65" t="s">
        <v>1378</v>
      </c>
      <c r="C693" s="65" t="s">
        <v>95</v>
      </c>
      <c r="D693" s="65" t="s">
        <v>1370</v>
      </c>
    </row>
    <row r="694" spans="1:4" ht="14.4" x14ac:dyDescent="0.25">
      <c r="A694" s="65" t="s">
        <v>1379</v>
      </c>
      <c r="B694" s="65" t="s">
        <v>1378</v>
      </c>
      <c r="C694" s="65" t="s">
        <v>95</v>
      </c>
      <c r="D694" s="65" t="s">
        <v>1372</v>
      </c>
    </row>
    <row r="695" spans="1:4" ht="14.4" x14ac:dyDescent="0.25">
      <c r="A695" s="65" t="s">
        <v>1380</v>
      </c>
      <c r="B695" s="65" t="s">
        <v>1369</v>
      </c>
      <c r="C695" s="65" t="s">
        <v>103</v>
      </c>
      <c r="D695" s="65" t="s">
        <v>1381</v>
      </c>
    </row>
    <row r="696" spans="1:4" ht="14.4" x14ac:dyDescent="0.25">
      <c r="A696" s="65" t="s">
        <v>1382</v>
      </c>
      <c r="B696" s="65" t="s">
        <v>1369</v>
      </c>
      <c r="C696" s="65" t="s">
        <v>103</v>
      </c>
      <c r="D696" s="65" t="s">
        <v>1383</v>
      </c>
    </row>
    <row r="697" spans="1:4" ht="14.4" x14ac:dyDescent="0.25">
      <c r="A697" s="65" t="s">
        <v>1384</v>
      </c>
      <c r="B697" s="65" t="s">
        <v>1369</v>
      </c>
      <c r="C697" s="65" t="s">
        <v>103</v>
      </c>
      <c r="D697" s="65" t="s">
        <v>1385</v>
      </c>
    </row>
    <row r="698" spans="1:4" ht="14.4" x14ac:dyDescent="0.25">
      <c r="A698" s="65" t="s">
        <v>1386</v>
      </c>
      <c r="B698" s="65" t="s">
        <v>87</v>
      </c>
      <c r="C698" s="65" t="s">
        <v>1387</v>
      </c>
      <c r="D698" s="65" t="s">
        <v>1388</v>
      </c>
    </row>
    <row r="699" spans="1:4" ht="14.4" x14ac:dyDescent="0.25">
      <c r="A699" s="65" t="s">
        <v>1389</v>
      </c>
      <c r="B699" s="65" t="s">
        <v>1369</v>
      </c>
      <c r="C699" s="65" t="s">
        <v>103</v>
      </c>
      <c r="D699" s="65" t="s">
        <v>1390</v>
      </c>
    </row>
    <row r="700" spans="1:4" ht="14.4" x14ac:dyDescent="0.25">
      <c r="A700" s="65" t="s">
        <v>1391</v>
      </c>
      <c r="B700" s="65" t="s">
        <v>1378</v>
      </c>
      <c r="C700" s="65" t="s">
        <v>103</v>
      </c>
      <c r="D700" s="65" t="s">
        <v>1390</v>
      </c>
    </row>
    <row r="701" spans="1:4" ht="14.4" x14ac:dyDescent="0.25">
      <c r="A701" s="65" t="s">
        <v>1392</v>
      </c>
      <c r="B701" s="65" t="s">
        <v>1369</v>
      </c>
      <c r="C701" s="65" t="s">
        <v>103</v>
      </c>
      <c r="D701" s="65" t="s">
        <v>1393</v>
      </c>
    </row>
    <row r="702" spans="1:4" ht="14.4" x14ac:dyDescent="0.25">
      <c r="A702" s="65" t="s">
        <v>1394</v>
      </c>
      <c r="B702" s="65" t="s">
        <v>1369</v>
      </c>
      <c r="C702" s="65" t="s">
        <v>103</v>
      </c>
      <c r="D702" s="65" t="s">
        <v>1395</v>
      </c>
    </row>
    <row r="703" spans="1:4" ht="14.4" x14ac:dyDescent="0.25">
      <c r="A703" s="65" t="s">
        <v>1396</v>
      </c>
      <c r="B703" s="65" t="s">
        <v>1378</v>
      </c>
      <c r="C703" s="65" t="s">
        <v>103</v>
      </c>
      <c r="D703" s="65" t="s">
        <v>1395</v>
      </c>
    </row>
    <row r="704" spans="1:4" ht="14.4" x14ac:dyDescent="0.25">
      <c r="A704" s="65" t="s">
        <v>1397</v>
      </c>
      <c r="B704" s="65" t="s">
        <v>1369</v>
      </c>
      <c r="C704" s="65" t="s">
        <v>103</v>
      </c>
      <c r="D704" s="65" t="s">
        <v>1398</v>
      </c>
    </row>
    <row r="705" spans="1:4" ht="14.4" x14ac:dyDescent="0.25">
      <c r="A705" s="65" t="s">
        <v>1399</v>
      </c>
      <c r="B705" s="65" t="s">
        <v>1369</v>
      </c>
      <c r="C705" s="65" t="s">
        <v>103</v>
      </c>
      <c r="D705" s="65" t="s">
        <v>1400</v>
      </c>
    </row>
    <row r="706" spans="1:4" ht="14.4" x14ac:dyDescent="0.25">
      <c r="A706" s="65" t="s">
        <v>1401</v>
      </c>
      <c r="B706" s="65" t="s">
        <v>1378</v>
      </c>
      <c r="C706" s="65" t="s">
        <v>103</v>
      </c>
      <c r="D706" s="65" t="s">
        <v>1400</v>
      </c>
    </row>
    <row r="707" spans="1:4" ht="14.4" x14ac:dyDescent="0.25">
      <c r="A707" s="65" t="s">
        <v>1402</v>
      </c>
      <c r="B707" s="65" t="s">
        <v>1369</v>
      </c>
      <c r="C707" s="65" t="s">
        <v>103</v>
      </c>
      <c r="D707" s="65" t="s">
        <v>1403</v>
      </c>
    </row>
    <row r="708" spans="1:4" ht="14.4" x14ac:dyDescent="0.25">
      <c r="A708" s="65" t="s">
        <v>1404</v>
      </c>
      <c r="B708" s="65" t="s">
        <v>1369</v>
      </c>
      <c r="C708" s="65" t="s">
        <v>103</v>
      </c>
      <c r="D708" s="65" t="s">
        <v>1405</v>
      </c>
    </row>
    <row r="709" spans="1:4" ht="14.4" x14ac:dyDescent="0.25">
      <c r="A709" s="65" t="s">
        <v>1406</v>
      </c>
      <c r="B709" s="65" t="s">
        <v>1369</v>
      </c>
      <c r="C709" s="65" t="s">
        <v>103</v>
      </c>
      <c r="D709" s="65" t="s">
        <v>1407</v>
      </c>
    </row>
    <row r="710" spans="1:4" ht="14.4" x14ac:dyDescent="0.25">
      <c r="A710" s="65" t="s">
        <v>1408</v>
      </c>
      <c r="B710" s="65" t="s">
        <v>1369</v>
      </c>
      <c r="C710" s="65" t="s">
        <v>103</v>
      </c>
      <c r="D710" s="65" t="s">
        <v>1409</v>
      </c>
    </row>
    <row r="711" spans="1:4" ht="14.4" x14ac:dyDescent="0.25">
      <c r="A711" s="65" t="s">
        <v>1410</v>
      </c>
      <c r="B711" s="65" t="s">
        <v>1369</v>
      </c>
      <c r="C711" s="65" t="s">
        <v>103</v>
      </c>
      <c r="D711" s="65" t="s">
        <v>1411</v>
      </c>
    </row>
    <row r="712" spans="1:4" ht="14.4" x14ac:dyDescent="0.25">
      <c r="A712" s="65" t="s">
        <v>1412</v>
      </c>
      <c r="B712" s="65" t="s">
        <v>1369</v>
      </c>
      <c r="C712" s="65" t="s">
        <v>103</v>
      </c>
      <c r="D712" s="65" t="s">
        <v>1413</v>
      </c>
    </row>
    <row r="713" spans="1:4" ht="14.4" x14ac:dyDescent="0.25">
      <c r="A713" s="65" t="s">
        <v>1414</v>
      </c>
      <c r="B713" s="65" t="s">
        <v>1369</v>
      </c>
      <c r="C713" s="65" t="s">
        <v>103</v>
      </c>
      <c r="D713" s="65" t="s">
        <v>1415</v>
      </c>
    </row>
    <row r="714" spans="1:4" ht="14.4" x14ac:dyDescent="0.25">
      <c r="A714" s="65" t="s">
        <v>1416</v>
      </c>
      <c r="B714" s="65" t="s">
        <v>1369</v>
      </c>
      <c r="C714" s="65" t="s">
        <v>103</v>
      </c>
      <c r="D714" s="65" t="s">
        <v>1417</v>
      </c>
    </row>
    <row r="715" spans="1:4" ht="14.4" x14ac:dyDescent="0.25">
      <c r="A715" s="65" t="s">
        <v>1418</v>
      </c>
      <c r="B715" s="65" t="s">
        <v>1369</v>
      </c>
      <c r="C715" s="65" t="s">
        <v>103</v>
      </c>
      <c r="D715" s="65" t="s">
        <v>1419</v>
      </c>
    </row>
    <row r="716" spans="1:4" ht="14.4" x14ac:dyDescent="0.25">
      <c r="A716" s="65" t="s">
        <v>1420</v>
      </c>
      <c r="B716" s="65" t="s">
        <v>1369</v>
      </c>
      <c r="C716" s="65" t="s">
        <v>103</v>
      </c>
      <c r="D716" s="65" t="s">
        <v>1421</v>
      </c>
    </row>
    <row r="717" spans="1:4" ht="14.4" x14ac:dyDescent="0.25">
      <c r="A717" s="65" t="s">
        <v>1422</v>
      </c>
      <c r="B717" s="65" t="s">
        <v>1369</v>
      </c>
      <c r="C717" s="65" t="s">
        <v>103</v>
      </c>
      <c r="D717" s="65" t="s">
        <v>1423</v>
      </c>
    </row>
    <row r="718" spans="1:4" ht="14.4" x14ac:dyDescent="0.25">
      <c r="A718" s="65" t="s">
        <v>1424</v>
      </c>
      <c r="B718" s="65" t="s">
        <v>1369</v>
      </c>
      <c r="C718" s="65" t="s">
        <v>103</v>
      </c>
      <c r="D718" s="65" t="s">
        <v>1425</v>
      </c>
    </row>
    <row r="719" spans="1:4" ht="14.4" x14ac:dyDescent="0.25">
      <c r="A719" s="65" t="s">
        <v>1426</v>
      </c>
      <c r="B719" s="65" t="s">
        <v>1369</v>
      </c>
      <c r="C719" s="65" t="s">
        <v>103</v>
      </c>
      <c r="D719" s="65" t="s">
        <v>1427</v>
      </c>
    </row>
    <row r="720" spans="1:4" ht="14.4" x14ac:dyDescent="0.25">
      <c r="A720" s="65" t="s">
        <v>1428</v>
      </c>
      <c r="B720" s="65" t="s">
        <v>1369</v>
      </c>
      <c r="C720" s="65" t="s">
        <v>103</v>
      </c>
      <c r="D720" s="65" t="s">
        <v>1429</v>
      </c>
    </row>
    <row r="721" spans="1:4" ht="14.4" x14ac:dyDescent="0.25">
      <c r="A721" s="65" t="s">
        <v>1430</v>
      </c>
      <c r="B721" s="65" t="s">
        <v>1369</v>
      </c>
      <c r="C721" s="65" t="s">
        <v>103</v>
      </c>
      <c r="D721" s="65" t="s">
        <v>1431</v>
      </c>
    </row>
    <row r="722" spans="1:4" ht="14.4" x14ac:dyDescent="0.25">
      <c r="A722" s="65" t="s">
        <v>1432</v>
      </c>
      <c r="B722" s="65" t="s">
        <v>1369</v>
      </c>
      <c r="C722" s="65" t="s">
        <v>103</v>
      </c>
      <c r="D722" s="65" t="s">
        <v>1433</v>
      </c>
    </row>
    <row r="723" spans="1:4" ht="14.4" x14ac:dyDescent="0.25">
      <c r="A723" s="65" t="s">
        <v>1434</v>
      </c>
      <c r="B723" s="65" t="s">
        <v>1369</v>
      </c>
      <c r="C723" s="65" t="s">
        <v>103</v>
      </c>
      <c r="D723" s="65" t="s">
        <v>1435</v>
      </c>
    </row>
    <row r="724" spans="1:4" ht="14.4" x14ac:dyDescent="0.25">
      <c r="A724" s="65" t="s">
        <v>1436</v>
      </c>
      <c r="B724" s="65" t="s">
        <v>1369</v>
      </c>
      <c r="C724" s="65" t="s">
        <v>103</v>
      </c>
      <c r="D724" s="65" t="s">
        <v>1437</v>
      </c>
    </row>
    <row r="725" spans="1:4" ht="14.4" x14ac:dyDescent="0.25">
      <c r="A725" s="65" t="s">
        <v>1438</v>
      </c>
      <c r="B725" s="65" t="s">
        <v>1369</v>
      </c>
      <c r="C725" s="65" t="s">
        <v>103</v>
      </c>
      <c r="D725" s="65" t="s">
        <v>1439</v>
      </c>
    </row>
    <row r="726" spans="1:4" ht="14.4" x14ac:dyDescent="0.25">
      <c r="A726" s="65" t="s">
        <v>1440</v>
      </c>
      <c r="B726" s="65" t="s">
        <v>1369</v>
      </c>
      <c r="C726" s="65" t="s">
        <v>103</v>
      </c>
      <c r="D726" s="65" t="s">
        <v>1441</v>
      </c>
    </row>
    <row r="727" spans="1:4" ht="14.4" x14ac:dyDescent="0.25">
      <c r="A727" s="65" t="s">
        <v>1442</v>
      </c>
      <c r="B727" s="65" t="s">
        <v>1369</v>
      </c>
      <c r="C727" s="65" t="s">
        <v>103</v>
      </c>
      <c r="D727" s="65" t="s">
        <v>1443</v>
      </c>
    </row>
    <row r="728" spans="1:4" ht="14.4" x14ac:dyDescent="0.25">
      <c r="A728" s="65" t="s">
        <v>1444</v>
      </c>
      <c r="B728" s="65" t="s">
        <v>1378</v>
      </c>
      <c r="C728" s="65" t="s">
        <v>103</v>
      </c>
      <c r="D728" s="65" t="s">
        <v>1443</v>
      </c>
    </row>
    <row r="729" spans="1:4" ht="14.4" x14ac:dyDescent="0.25">
      <c r="A729" s="65" t="s">
        <v>1445</v>
      </c>
      <c r="B729" s="65" t="s">
        <v>1446</v>
      </c>
      <c r="C729" s="65" t="s">
        <v>1447</v>
      </c>
      <c r="D729" s="65" t="s">
        <v>1448</v>
      </c>
    </row>
    <row r="730" spans="1:4" ht="14.4" x14ac:dyDescent="0.25">
      <c r="A730" s="65" t="s">
        <v>1449</v>
      </c>
      <c r="B730" s="65" t="s">
        <v>1450</v>
      </c>
      <c r="C730" s="65" t="s">
        <v>1447</v>
      </c>
      <c r="D730" s="65" t="s">
        <v>1451</v>
      </c>
    </row>
    <row r="731" spans="1:4" ht="14.4" x14ac:dyDescent="0.25">
      <c r="A731" s="65" t="s">
        <v>1452</v>
      </c>
      <c r="B731" s="65" t="s">
        <v>1450</v>
      </c>
      <c r="C731" s="65" t="s">
        <v>1447</v>
      </c>
      <c r="D731" s="65" t="s">
        <v>1448</v>
      </c>
    </row>
    <row r="732" spans="1:4" ht="14.4" x14ac:dyDescent="0.25">
      <c r="A732" s="65" t="s">
        <v>1453</v>
      </c>
      <c r="B732" s="65" t="s">
        <v>1450</v>
      </c>
      <c r="C732" s="65" t="s">
        <v>91</v>
      </c>
      <c r="D732" s="65" t="s">
        <v>1454</v>
      </c>
    </row>
    <row r="733" spans="1:4" ht="14.4" x14ac:dyDescent="0.25">
      <c r="A733" s="65" t="s">
        <v>1455</v>
      </c>
      <c r="B733" s="65" t="s">
        <v>1450</v>
      </c>
      <c r="C733" s="65" t="s">
        <v>103</v>
      </c>
      <c r="D733" s="65" t="s">
        <v>1456</v>
      </c>
    </row>
    <row r="734" spans="1:4" ht="14.4" x14ac:dyDescent="0.25">
      <c r="A734" s="65" t="s">
        <v>1457</v>
      </c>
      <c r="B734" s="65" t="s">
        <v>1446</v>
      </c>
      <c r="C734" s="65" t="s">
        <v>103</v>
      </c>
      <c r="D734" s="65" t="s">
        <v>1456</v>
      </c>
    </row>
    <row r="735" spans="1:4" ht="14.4" x14ac:dyDescent="0.25">
      <c r="A735" s="65" t="s">
        <v>1458</v>
      </c>
      <c r="B735" s="65" t="s">
        <v>1450</v>
      </c>
      <c r="C735" s="65" t="s">
        <v>103</v>
      </c>
      <c r="D735" s="65" t="s">
        <v>1459</v>
      </c>
    </row>
    <row r="736" spans="1:4" ht="14.4" x14ac:dyDescent="0.25">
      <c r="A736" s="65" t="s">
        <v>1460</v>
      </c>
      <c r="B736" s="65" t="s">
        <v>1450</v>
      </c>
      <c r="C736" s="65" t="s">
        <v>103</v>
      </c>
      <c r="D736" s="65" t="s">
        <v>1461</v>
      </c>
    </row>
    <row r="737" spans="1:4" ht="14.4" x14ac:dyDescent="0.25">
      <c r="A737" s="65" t="s">
        <v>1462</v>
      </c>
      <c r="B737" s="65" t="s">
        <v>1450</v>
      </c>
      <c r="C737" s="65" t="s">
        <v>91</v>
      </c>
      <c r="D737" s="65" t="s">
        <v>1463</v>
      </c>
    </row>
    <row r="738" spans="1:4" ht="14.4" x14ac:dyDescent="0.25">
      <c r="A738" s="65" t="s">
        <v>1464</v>
      </c>
      <c r="B738" s="65" t="s">
        <v>1446</v>
      </c>
      <c r="C738" s="65" t="s">
        <v>91</v>
      </c>
      <c r="D738" s="65" t="s">
        <v>1463</v>
      </c>
    </row>
    <row r="739" spans="1:4" ht="14.4" x14ac:dyDescent="0.25">
      <c r="A739" s="65" t="s">
        <v>1465</v>
      </c>
      <c r="B739" s="65" t="s">
        <v>1446</v>
      </c>
      <c r="C739" s="65" t="s">
        <v>91</v>
      </c>
      <c r="D739" s="65" t="s">
        <v>1466</v>
      </c>
    </row>
    <row r="740" spans="1:4" ht="14.4" x14ac:dyDescent="0.25">
      <c r="A740" s="65" t="s">
        <v>1467</v>
      </c>
      <c r="B740" s="65" t="s">
        <v>1450</v>
      </c>
      <c r="C740" s="65" t="s">
        <v>91</v>
      </c>
      <c r="D740" s="65" t="s">
        <v>1466</v>
      </c>
    </row>
    <row r="741" spans="1:4" ht="14.4" x14ac:dyDescent="0.25">
      <c r="A741" s="65" t="s">
        <v>1468</v>
      </c>
      <c r="B741" s="65" t="s">
        <v>1450</v>
      </c>
      <c r="C741" s="65" t="s">
        <v>91</v>
      </c>
      <c r="D741" s="65" t="s">
        <v>1469</v>
      </c>
    </row>
    <row r="742" spans="1:4" ht="14.4" x14ac:dyDescent="0.25">
      <c r="A742" s="65" t="s">
        <v>1470</v>
      </c>
      <c r="B742" s="65" t="s">
        <v>87</v>
      </c>
      <c r="C742" s="65" t="s">
        <v>103</v>
      </c>
      <c r="D742" s="65" t="s">
        <v>1471</v>
      </c>
    </row>
    <row r="743" spans="1:4" ht="14.4" x14ac:dyDescent="0.25">
      <c r="A743" s="65" t="s">
        <v>1472</v>
      </c>
      <c r="B743" s="65" t="s">
        <v>1446</v>
      </c>
      <c r="C743" s="65" t="s">
        <v>103</v>
      </c>
      <c r="D743" s="65" t="s">
        <v>1473</v>
      </c>
    </row>
    <row r="744" spans="1:4" ht="14.4" x14ac:dyDescent="0.25">
      <c r="A744" s="65" t="s">
        <v>1474</v>
      </c>
      <c r="B744" s="65" t="s">
        <v>1475</v>
      </c>
      <c r="C744" s="65" t="s">
        <v>103</v>
      </c>
      <c r="D744" s="65" t="s">
        <v>1473</v>
      </c>
    </row>
    <row r="745" spans="1:4" ht="14.4" x14ac:dyDescent="0.25">
      <c r="A745" s="65" t="s">
        <v>1476</v>
      </c>
      <c r="B745" s="65" t="s">
        <v>1450</v>
      </c>
      <c r="C745" s="65" t="s">
        <v>103</v>
      </c>
      <c r="D745" s="65" t="s">
        <v>1477</v>
      </c>
    </row>
    <row r="746" spans="1:4" ht="14.4" x14ac:dyDescent="0.25">
      <c r="A746" s="65" t="s">
        <v>1478</v>
      </c>
      <c r="B746" s="65" t="s">
        <v>87</v>
      </c>
      <c r="C746" s="65" t="s">
        <v>91</v>
      </c>
      <c r="D746" s="65" t="s">
        <v>1479</v>
      </c>
    </row>
    <row r="747" spans="1:4" ht="14.4" x14ac:dyDescent="0.25">
      <c r="A747" s="65" t="s">
        <v>1480</v>
      </c>
      <c r="B747" s="65" t="s">
        <v>87</v>
      </c>
      <c r="C747" s="65" t="s">
        <v>91</v>
      </c>
      <c r="D747" s="65" t="s">
        <v>1481</v>
      </c>
    </row>
    <row r="748" spans="1:4" ht="14.4" x14ac:dyDescent="0.25">
      <c r="A748" s="65" t="s">
        <v>1482</v>
      </c>
      <c r="B748" s="65" t="s">
        <v>1446</v>
      </c>
      <c r="C748" s="65" t="s">
        <v>103</v>
      </c>
      <c r="D748" s="65" t="s">
        <v>1483</v>
      </c>
    </row>
    <row r="749" spans="1:4" ht="14.4" x14ac:dyDescent="0.25">
      <c r="A749" s="65" t="s">
        <v>1484</v>
      </c>
      <c r="B749" s="65" t="s">
        <v>1475</v>
      </c>
      <c r="C749" s="65" t="s">
        <v>103</v>
      </c>
      <c r="D749" s="65" t="s">
        <v>1483</v>
      </c>
    </row>
    <row r="750" spans="1:4" ht="14.4" x14ac:dyDescent="0.25">
      <c r="A750" s="65" t="s">
        <v>1485</v>
      </c>
      <c r="B750" s="65" t="s">
        <v>1450</v>
      </c>
      <c r="C750" s="65" t="s">
        <v>103</v>
      </c>
      <c r="D750" s="65" t="s">
        <v>1486</v>
      </c>
    </row>
    <row r="751" spans="1:4" ht="14.4" x14ac:dyDescent="0.25">
      <c r="A751" s="65" t="s">
        <v>1487</v>
      </c>
      <c r="B751" s="65" t="s">
        <v>87</v>
      </c>
      <c r="C751" s="65" t="s">
        <v>95</v>
      </c>
      <c r="D751" s="65" t="s">
        <v>1488</v>
      </c>
    </row>
    <row r="752" spans="1:4" ht="14.4" x14ac:dyDescent="0.25">
      <c r="A752" s="65" t="s">
        <v>1489</v>
      </c>
      <c r="B752" s="65" t="s">
        <v>87</v>
      </c>
      <c r="C752" s="65" t="s">
        <v>1490</v>
      </c>
      <c r="D752" s="65" t="s">
        <v>1491</v>
      </c>
    </row>
    <row r="753" spans="1:4" ht="14.4" x14ac:dyDescent="0.25">
      <c r="A753" s="65" t="s">
        <v>1492</v>
      </c>
      <c r="B753" s="65" t="s">
        <v>1493</v>
      </c>
      <c r="C753" s="65" t="s">
        <v>103</v>
      </c>
      <c r="D753" s="65" t="s">
        <v>1494</v>
      </c>
    </row>
    <row r="754" spans="1:4" ht="14.4" x14ac:dyDescent="0.25">
      <c r="A754" s="65" t="s">
        <v>1495</v>
      </c>
      <c r="B754" s="65" t="s">
        <v>1475</v>
      </c>
      <c r="C754" s="65" t="s">
        <v>103</v>
      </c>
      <c r="D754" s="65" t="s">
        <v>1494</v>
      </c>
    </row>
    <row r="755" spans="1:4" ht="14.4" x14ac:dyDescent="0.25">
      <c r="A755" s="65" t="s">
        <v>1496</v>
      </c>
      <c r="B755" s="65" t="s">
        <v>1493</v>
      </c>
      <c r="C755" s="65" t="s">
        <v>91</v>
      </c>
      <c r="D755" s="65" t="s">
        <v>1497</v>
      </c>
    </row>
    <row r="756" spans="1:4" ht="14.4" x14ac:dyDescent="0.25">
      <c r="A756" s="65" t="s">
        <v>1498</v>
      </c>
      <c r="B756" s="65" t="s">
        <v>1493</v>
      </c>
      <c r="C756" s="65" t="s">
        <v>91</v>
      </c>
      <c r="D756" s="65" t="s">
        <v>1499</v>
      </c>
    </row>
    <row r="757" spans="1:4" ht="14.4" x14ac:dyDescent="0.25">
      <c r="A757" s="65" t="s">
        <v>1500</v>
      </c>
      <c r="B757" s="65" t="s">
        <v>1493</v>
      </c>
      <c r="C757" s="65" t="s">
        <v>91</v>
      </c>
      <c r="D757" s="65" t="s">
        <v>1501</v>
      </c>
    </row>
    <row r="758" spans="1:4" ht="14.4" x14ac:dyDescent="0.25">
      <c r="A758" s="65" t="s">
        <v>1502</v>
      </c>
      <c r="B758" s="65" t="s">
        <v>87</v>
      </c>
      <c r="C758" s="65" t="s">
        <v>1490</v>
      </c>
      <c r="D758" s="65" t="s">
        <v>1503</v>
      </c>
    </row>
    <row r="759" spans="1:4" ht="14.4" x14ac:dyDescent="0.25">
      <c r="A759" s="65" t="s">
        <v>1504</v>
      </c>
      <c r="B759" s="65" t="s">
        <v>1450</v>
      </c>
      <c r="C759" s="65" t="s">
        <v>91</v>
      </c>
      <c r="D759" s="65" t="s">
        <v>1505</v>
      </c>
    </row>
    <row r="760" spans="1:4" ht="14.4" x14ac:dyDescent="0.25">
      <c r="A760" s="65" t="s">
        <v>1506</v>
      </c>
      <c r="B760" s="65" t="s">
        <v>1493</v>
      </c>
      <c r="C760" s="65" t="s">
        <v>103</v>
      </c>
      <c r="D760" s="65" t="s">
        <v>1507</v>
      </c>
    </row>
    <row r="761" spans="1:4" ht="14.4" x14ac:dyDescent="0.25">
      <c r="A761" s="65" t="s">
        <v>1508</v>
      </c>
      <c r="B761" s="65" t="s">
        <v>1475</v>
      </c>
      <c r="C761" s="65" t="s">
        <v>103</v>
      </c>
      <c r="D761" s="65" t="s">
        <v>1507</v>
      </c>
    </row>
    <row r="762" spans="1:4" ht="14.4" x14ac:dyDescent="0.25">
      <c r="A762" s="65" t="s">
        <v>1509</v>
      </c>
      <c r="B762" s="65" t="s">
        <v>1475</v>
      </c>
      <c r="C762" s="65" t="s">
        <v>103</v>
      </c>
      <c r="D762" s="65" t="s">
        <v>1510</v>
      </c>
    </row>
    <row r="763" spans="1:4" ht="14.4" x14ac:dyDescent="0.25">
      <c r="A763" s="65" t="s">
        <v>1511</v>
      </c>
      <c r="B763" s="65" t="s">
        <v>1493</v>
      </c>
      <c r="C763" s="65" t="s">
        <v>103</v>
      </c>
      <c r="D763" s="65" t="s">
        <v>1510</v>
      </c>
    </row>
    <row r="764" spans="1:4" ht="14.4" x14ac:dyDescent="0.25">
      <c r="A764" s="65" t="s">
        <v>1512</v>
      </c>
      <c r="B764" s="65" t="s">
        <v>1493</v>
      </c>
      <c r="C764" s="65" t="s">
        <v>91</v>
      </c>
      <c r="D764" s="65" t="s">
        <v>1513</v>
      </c>
    </row>
    <row r="765" spans="1:4" ht="14.4" x14ac:dyDescent="0.25">
      <c r="A765" s="65" t="s">
        <v>1514</v>
      </c>
      <c r="B765" s="65" t="s">
        <v>1493</v>
      </c>
      <c r="C765" s="65" t="s">
        <v>91</v>
      </c>
      <c r="D765" s="65" t="s">
        <v>1515</v>
      </c>
    </row>
    <row r="766" spans="1:4" ht="14.4" x14ac:dyDescent="0.25">
      <c r="A766" s="65" t="s">
        <v>1516</v>
      </c>
      <c r="B766" s="65" t="s">
        <v>1493</v>
      </c>
      <c r="C766" s="65" t="s">
        <v>103</v>
      </c>
      <c r="D766" s="65" t="s">
        <v>1517</v>
      </c>
    </row>
    <row r="767" spans="1:4" ht="14.4" x14ac:dyDescent="0.25">
      <c r="A767" s="65" t="s">
        <v>1518</v>
      </c>
      <c r="B767" s="65" t="s">
        <v>1493</v>
      </c>
      <c r="C767" s="65" t="s">
        <v>91</v>
      </c>
      <c r="D767" s="65" t="s">
        <v>1519</v>
      </c>
    </row>
    <row r="768" spans="1:4" ht="14.4" x14ac:dyDescent="0.25">
      <c r="A768" s="65" t="s">
        <v>1520</v>
      </c>
      <c r="B768" s="65" t="s">
        <v>1493</v>
      </c>
      <c r="C768" s="65" t="s">
        <v>91</v>
      </c>
      <c r="D768" s="65" t="s">
        <v>1521</v>
      </c>
    </row>
    <row r="769" spans="1:4" ht="14.4" x14ac:dyDescent="0.25">
      <c r="A769" s="65" t="s">
        <v>1522</v>
      </c>
      <c r="B769" s="65" t="s">
        <v>1493</v>
      </c>
      <c r="C769" s="65" t="s">
        <v>91</v>
      </c>
      <c r="D769" s="65" t="s">
        <v>1523</v>
      </c>
    </row>
    <row r="770" spans="1:4" ht="14.4" x14ac:dyDescent="0.25">
      <c r="A770" s="65" t="s">
        <v>1524</v>
      </c>
      <c r="B770" s="65" t="s">
        <v>1475</v>
      </c>
      <c r="C770" s="65" t="s">
        <v>91</v>
      </c>
      <c r="D770" s="65" t="s">
        <v>1525</v>
      </c>
    </row>
    <row r="771" spans="1:4" ht="14.4" x14ac:dyDescent="0.25">
      <c r="A771" s="65" t="s">
        <v>1526</v>
      </c>
      <c r="B771" s="65" t="s">
        <v>1493</v>
      </c>
      <c r="C771" s="65" t="s">
        <v>91</v>
      </c>
      <c r="D771" s="65" t="s">
        <v>1527</v>
      </c>
    </row>
    <row r="772" spans="1:4" ht="14.4" x14ac:dyDescent="0.25">
      <c r="A772" s="65" t="s">
        <v>1528</v>
      </c>
      <c r="B772" s="65" t="s">
        <v>1493</v>
      </c>
      <c r="C772" s="65" t="s">
        <v>91</v>
      </c>
      <c r="D772" s="65" t="s">
        <v>1529</v>
      </c>
    </row>
    <row r="773" spans="1:4" ht="14.4" x14ac:dyDescent="0.25">
      <c r="A773" s="65" t="s">
        <v>1530</v>
      </c>
      <c r="B773" s="65" t="s">
        <v>1475</v>
      </c>
      <c r="C773" s="65" t="s">
        <v>103</v>
      </c>
      <c r="D773" s="65" t="s">
        <v>1517</v>
      </c>
    </row>
    <row r="774" spans="1:4" ht="14.4" x14ac:dyDescent="0.25">
      <c r="A774" s="65" t="s">
        <v>1531</v>
      </c>
      <c r="B774" s="65" t="s">
        <v>1493</v>
      </c>
      <c r="C774" s="65" t="s">
        <v>91</v>
      </c>
      <c r="D774" s="65" t="s">
        <v>1525</v>
      </c>
    </row>
    <row r="775" spans="1:4" ht="14.4" x14ac:dyDescent="0.25">
      <c r="A775" s="65" t="s">
        <v>1532</v>
      </c>
      <c r="B775" s="65" t="s">
        <v>1446</v>
      </c>
      <c r="C775" s="65" t="s">
        <v>91</v>
      </c>
      <c r="D775" s="65" t="s">
        <v>1533</v>
      </c>
    </row>
    <row r="776" spans="1:4" ht="14.4" x14ac:dyDescent="0.25">
      <c r="A776" s="65" t="s">
        <v>1534</v>
      </c>
      <c r="B776" s="65" t="s">
        <v>1446</v>
      </c>
      <c r="C776" s="65" t="s">
        <v>1490</v>
      </c>
      <c r="D776" s="65" t="s">
        <v>1533</v>
      </c>
    </row>
    <row r="777" spans="1:4" ht="14.4" x14ac:dyDescent="0.25">
      <c r="A777" s="65" t="s">
        <v>1535</v>
      </c>
      <c r="B777" s="65" t="s">
        <v>1446</v>
      </c>
      <c r="C777" s="65" t="s">
        <v>1490</v>
      </c>
      <c r="D777" s="65" t="s">
        <v>1536</v>
      </c>
    </row>
    <row r="778" spans="1:4" ht="14.4" x14ac:dyDescent="0.25">
      <c r="A778" s="65" t="s">
        <v>1537</v>
      </c>
      <c r="B778" s="65" t="s">
        <v>1450</v>
      </c>
      <c r="C778" s="65" t="s">
        <v>91</v>
      </c>
      <c r="D778" s="65" t="s">
        <v>1538</v>
      </c>
    </row>
    <row r="779" spans="1:4" ht="14.4" x14ac:dyDescent="0.25">
      <c r="A779" s="65" t="s">
        <v>1539</v>
      </c>
      <c r="B779" s="65" t="s">
        <v>1450</v>
      </c>
      <c r="C779" s="65" t="s">
        <v>1540</v>
      </c>
      <c r="D779" s="65" t="s">
        <v>1541</v>
      </c>
    </row>
    <row r="780" spans="1:4" ht="14.4" x14ac:dyDescent="0.25">
      <c r="A780" s="65" t="s">
        <v>1542</v>
      </c>
      <c r="B780" s="65" t="s">
        <v>1450</v>
      </c>
      <c r="C780" s="65" t="s">
        <v>1490</v>
      </c>
      <c r="D780" s="65" t="s">
        <v>1533</v>
      </c>
    </row>
    <row r="781" spans="1:4" ht="14.4" x14ac:dyDescent="0.25">
      <c r="A781" s="65" t="s">
        <v>1543</v>
      </c>
      <c r="B781" s="65" t="s">
        <v>1446</v>
      </c>
      <c r="C781" s="65" t="s">
        <v>1490</v>
      </c>
      <c r="D781" s="65" t="s">
        <v>1536</v>
      </c>
    </row>
    <row r="782" spans="1:4" ht="14.4" x14ac:dyDescent="0.25">
      <c r="A782" s="65" t="s">
        <v>1544</v>
      </c>
      <c r="B782" s="65" t="s">
        <v>1450</v>
      </c>
      <c r="C782" s="65" t="s">
        <v>1540</v>
      </c>
      <c r="D782" s="65" t="s">
        <v>1536</v>
      </c>
    </row>
    <row r="783" spans="1:4" ht="14.4" x14ac:dyDescent="0.25">
      <c r="A783" s="65" t="s">
        <v>1545</v>
      </c>
      <c r="B783" s="65" t="s">
        <v>1450</v>
      </c>
      <c r="C783" s="65" t="s">
        <v>91</v>
      </c>
      <c r="D783" s="65" t="s">
        <v>1536</v>
      </c>
    </row>
    <row r="784" spans="1:4" ht="14.4" x14ac:dyDescent="0.25">
      <c r="A784" s="65" t="s">
        <v>1546</v>
      </c>
      <c r="B784" s="65" t="s">
        <v>1450</v>
      </c>
      <c r="C784" s="65" t="s">
        <v>91</v>
      </c>
      <c r="D784" s="65" t="s">
        <v>1547</v>
      </c>
    </row>
    <row r="785" spans="1:4" ht="14.4" x14ac:dyDescent="0.25">
      <c r="A785" s="65" t="s">
        <v>1548</v>
      </c>
      <c r="B785" s="65" t="s">
        <v>1446</v>
      </c>
      <c r="C785" s="65" t="s">
        <v>91</v>
      </c>
      <c r="D785" s="65" t="s">
        <v>1547</v>
      </c>
    </row>
    <row r="786" spans="1:4" ht="14.4" x14ac:dyDescent="0.25">
      <c r="A786" s="65" t="s">
        <v>1549</v>
      </c>
      <c r="B786" s="65" t="s">
        <v>87</v>
      </c>
      <c r="C786" s="65" t="s">
        <v>91</v>
      </c>
      <c r="D786" s="65" t="s">
        <v>1550</v>
      </c>
    </row>
    <row r="787" spans="1:4" ht="14.4" x14ac:dyDescent="0.25">
      <c r="A787" s="65" t="s">
        <v>1551</v>
      </c>
      <c r="B787" s="65" t="s">
        <v>87</v>
      </c>
      <c r="C787" s="65" t="s">
        <v>103</v>
      </c>
      <c r="D787" s="65" t="s">
        <v>1552</v>
      </c>
    </row>
    <row r="788" spans="1:4" ht="14.4" x14ac:dyDescent="0.25">
      <c r="A788" s="65" t="s">
        <v>1553</v>
      </c>
      <c r="B788" s="65" t="s">
        <v>87</v>
      </c>
      <c r="C788" s="65" t="s">
        <v>91</v>
      </c>
      <c r="D788" s="65" t="s">
        <v>1554</v>
      </c>
    </row>
    <row r="789" spans="1:4" ht="14.4" x14ac:dyDescent="0.25">
      <c r="A789" s="65" t="s">
        <v>1555</v>
      </c>
      <c r="B789" s="65" t="s">
        <v>87</v>
      </c>
      <c r="C789" s="65" t="s">
        <v>95</v>
      </c>
      <c r="D789" s="65" t="s">
        <v>1556</v>
      </c>
    </row>
    <row r="790" spans="1:4" ht="14.4" x14ac:dyDescent="0.25">
      <c r="A790" s="65" t="s">
        <v>1557</v>
      </c>
      <c r="B790" s="65" t="s">
        <v>87</v>
      </c>
      <c r="C790" s="65" t="s">
        <v>91</v>
      </c>
      <c r="D790" s="65" t="s">
        <v>1558</v>
      </c>
    </row>
    <row r="791" spans="1:4" ht="14.4" x14ac:dyDescent="0.25">
      <c r="A791" s="65" t="s">
        <v>1559</v>
      </c>
      <c r="B791" s="65" t="s">
        <v>87</v>
      </c>
      <c r="C791" s="65" t="s">
        <v>1490</v>
      </c>
      <c r="D791" s="65" t="s">
        <v>1560</v>
      </c>
    </row>
    <row r="792" spans="1:4" ht="14.4" x14ac:dyDescent="0.25">
      <c r="A792" s="65" t="s">
        <v>1561</v>
      </c>
      <c r="B792" s="65" t="s">
        <v>87</v>
      </c>
      <c r="C792" s="65" t="s">
        <v>91</v>
      </c>
      <c r="D792" s="65" t="s">
        <v>1562</v>
      </c>
    </row>
    <row r="793" spans="1:4" ht="14.4" x14ac:dyDescent="0.25">
      <c r="A793" s="65" t="s">
        <v>1563</v>
      </c>
      <c r="B793" s="65" t="s">
        <v>87</v>
      </c>
      <c r="C793" s="65" t="s">
        <v>95</v>
      </c>
      <c r="D793" s="65" t="s">
        <v>1564</v>
      </c>
    </row>
    <row r="794" spans="1:4" ht="14.4" x14ac:dyDescent="0.25">
      <c r="A794" s="65" t="s">
        <v>1565</v>
      </c>
      <c r="B794" s="65" t="s">
        <v>87</v>
      </c>
      <c r="C794" s="65" t="s">
        <v>1540</v>
      </c>
      <c r="D794" s="65" t="s">
        <v>1562</v>
      </c>
    </row>
    <row r="795" spans="1:4" ht="14.4" x14ac:dyDescent="0.25">
      <c r="A795" s="65" t="s">
        <v>1566</v>
      </c>
      <c r="B795" s="65" t="s">
        <v>87</v>
      </c>
      <c r="C795" s="65" t="s">
        <v>91</v>
      </c>
      <c r="D795" s="65" t="s">
        <v>1567</v>
      </c>
    </row>
    <row r="796" spans="1:4" ht="14.4" x14ac:dyDescent="0.25">
      <c r="A796" s="65" t="s">
        <v>1568</v>
      </c>
      <c r="B796" s="65" t="s">
        <v>87</v>
      </c>
      <c r="C796" s="65" t="s">
        <v>95</v>
      </c>
      <c r="D796" s="65" t="s">
        <v>1569</v>
      </c>
    </row>
    <row r="797" spans="1:4" ht="14.4" x14ac:dyDescent="0.25">
      <c r="A797" s="65" t="s">
        <v>1570</v>
      </c>
      <c r="B797" s="65" t="s">
        <v>87</v>
      </c>
      <c r="C797" s="65" t="s">
        <v>1571</v>
      </c>
      <c r="D797" s="65" t="s">
        <v>1572</v>
      </c>
    </row>
    <row r="798" spans="1:4" ht="14.4" x14ac:dyDescent="0.25">
      <c r="A798" s="65" t="s">
        <v>1573</v>
      </c>
      <c r="B798" s="65" t="s">
        <v>87</v>
      </c>
      <c r="C798" s="65" t="s">
        <v>91</v>
      </c>
      <c r="D798" s="65" t="s">
        <v>1574</v>
      </c>
    </row>
    <row r="799" spans="1:4" ht="14.4" x14ac:dyDescent="0.25">
      <c r="A799" s="65" t="s">
        <v>1575</v>
      </c>
      <c r="B799" s="65" t="s">
        <v>87</v>
      </c>
      <c r="C799" s="65" t="s">
        <v>91</v>
      </c>
      <c r="D799" s="65" t="s">
        <v>1576</v>
      </c>
    </row>
    <row r="800" spans="1:4" ht="14.4" x14ac:dyDescent="0.25">
      <c r="A800" s="65" t="s">
        <v>1577</v>
      </c>
      <c r="B800" s="65" t="s">
        <v>87</v>
      </c>
      <c r="C800" s="65" t="s">
        <v>91</v>
      </c>
      <c r="D800" s="65" t="s">
        <v>1578</v>
      </c>
    </row>
    <row r="801" spans="1:4" ht="14.4" x14ac:dyDescent="0.25">
      <c r="A801" s="65" t="s">
        <v>1579</v>
      </c>
      <c r="B801" s="65" t="s">
        <v>87</v>
      </c>
      <c r="C801" s="65" t="s">
        <v>91</v>
      </c>
      <c r="D801" s="65" t="s">
        <v>1580</v>
      </c>
    </row>
    <row r="802" spans="1:4" ht="14.4" x14ac:dyDescent="0.25">
      <c r="A802" s="65" t="s">
        <v>1581</v>
      </c>
      <c r="B802" s="65" t="s">
        <v>87</v>
      </c>
      <c r="C802" s="65" t="s">
        <v>91</v>
      </c>
      <c r="D802" s="65" t="s">
        <v>1582</v>
      </c>
    </row>
    <row r="803" spans="1:4" ht="14.4" x14ac:dyDescent="0.25">
      <c r="A803" s="65" t="s">
        <v>1583</v>
      </c>
      <c r="B803" s="65" t="s">
        <v>87</v>
      </c>
      <c r="C803" s="65" t="s">
        <v>91</v>
      </c>
      <c r="D803" s="65" t="s">
        <v>1584</v>
      </c>
    </row>
    <row r="804" spans="1:4" ht="14.4" x14ac:dyDescent="0.25">
      <c r="A804" s="65" t="s">
        <v>1585</v>
      </c>
      <c r="B804" s="65" t="s">
        <v>1586</v>
      </c>
      <c r="C804" s="65" t="s">
        <v>158</v>
      </c>
      <c r="D804" s="65" t="s">
        <v>1587</v>
      </c>
    </row>
    <row r="805" spans="1:4" ht="14.4" x14ac:dyDescent="0.25">
      <c r="A805" s="65" t="s">
        <v>1588</v>
      </c>
      <c r="B805" s="65" t="s">
        <v>1586</v>
      </c>
      <c r="C805" s="65" t="s">
        <v>158</v>
      </c>
      <c r="D805" s="65" t="s">
        <v>1589</v>
      </c>
    </row>
    <row r="806" spans="1:4" ht="14.4" x14ac:dyDescent="0.25">
      <c r="A806" s="65" t="s">
        <v>1590</v>
      </c>
      <c r="B806" s="65" t="s">
        <v>1586</v>
      </c>
      <c r="C806" s="65" t="s">
        <v>158</v>
      </c>
      <c r="D806" s="65" t="s">
        <v>1591</v>
      </c>
    </row>
    <row r="807" spans="1:4" ht="14.4" x14ac:dyDescent="0.25">
      <c r="A807" s="65" t="s">
        <v>1592</v>
      </c>
      <c r="B807" s="65" t="s">
        <v>1593</v>
      </c>
      <c r="C807" s="65" t="s">
        <v>158</v>
      </c>
      <c r="D807" s="65" t="s">
        <v>1594</v>
      </c>
    </row>
    <row r="808" spans="1:4" ht="14.4" x14ac:dyDescent="0.25">
      <c r="A808" s="65" t="s">
        <v>1595</v>
      </c>
      <c r="B808" s="65" t="s">
        <v>1593</v>
      </c>
      <c r="C808" s="65" t="s">
        <v>158</v>
      </c>
      <c r="D808" s="65" t="s">
        <v>1589</v>
      </c>
    </row>
    <row r="809" spans="1:4" ht="14.4" x14ac:dyDescent="0.25">
      <c r="A809" s="65" t="s">
        <v>1596</v>
      </c>
      <c r="B809" s="65" t="s">
        <v>87</v>
      </c>
      <c r="C809" s="65" t="s">
        <v>91</v>
      </c>
      <c r="D809" s="65" t="s">
        <v>1597</v>
      </c>
    </row>
    <row r="810" spans="1:4" ht="14.4" x14ac:dyDescent="0.25">
      <c r="A810" s="65" t="s">
        <v>1598</v>
      </c>
      <c r="B810" s="65" t="s">
        <v>87</v>
      </c>
      <c r="C810" s="65" t="s">
        <v>91</v>
      </c>
      <c r="D810" s="65" t="s">
        <v>1599</v>
      </c>
    </row>
    <row r="811" spans="1:4" ht="14.4" x14ac:dyDescent="0.25">
      <c r="A811" s="65" t="s">
        <v>1600</v>
      </c>
      <c r="B811" s="65" t="s">
        <v>87</v>
      </c>
      <c r="C811" s="65" t="s">
        <v>103</v>
      </c>
      <c r="D811" s="65" t="s">
        <v>1601</v>
      </c>
    </row>
    <row r="812" spans="1:4" ht="14.4" x14ac:dyDescent="0.25">
      <c r="A812" s="65" t="s">
        <v>1602</v>
      </c>
      <c r="B812" s="65" t="s">
        <v>1603</v>
      </c>
      <c r="C812" s="65" t="s">
        <v>103</v>
      </c>
      <c r="D812" s="65" t="s">
        <v>1604</v>
      </c>
    </row>
    <row r="813" spans="1:4" ht="14.4" x14ac:dyDescent="0.25">
      <c r="A813" s="65" t="s">
        <v>1605</v>
      </c>
      <c r="B813" s="65" t="s">
        <v>1603</v>
      </c>
      <c r="C813" s="65" t="s">
        <v>103</v>
      </c>
      <c r="D813" s="65" t="s">
        <v>1606</v>
      </c>
    </row>
    <row r="814" spans="1:4" ht="14.4" x14ac:dyDescent="0.25">
      <c r="A814" s="65" t="s">
        <v>1607</v>
      </c>
      <c r="B814" s="65" t="s">
        <v>1608</v>
      </c>
      <c r="C814" s="65" t="s">
        <v>103</v>
      </c>
      <c r="D814" s="65" t="s">
        <v>1606</v>
      </c>
    </row>
    <row r="815" spans="1:4" ht="14.4" x14ac:dyDescent="0.25">
      <c r="A815" s="65" t="s">
        <v>1609</v>
      </c>
      <c r="B815" s="65" t="s">
        <v>1603</v>
      </c>
      <c r="C815" s="65" t="s">
        <v>103</v>
      </c>
      <c r="D815" s="65" t="s">
        <v>1610</v>
      </c>
    </row>
    <row r="816" spans="1:4" ht="14.4" x14ac:dyDescent="0.25">
      <c r="A816" s="65" t="s">
        <v>1611</v>
      </c>
      <c r="B816" s="65" t="s">
        <v>1603</v>
      </c>
      <c r="C816" s="65" t="s">
        <v>103</v>
      </c>
      <c r="D816" s="65" t="s">
        <v>1612</v>
      </c>
    </row>
    <row r="817" spans="1:4" ht="14.4" x14ac:dyDescent="0.25">
      <c r="A817" s="65" t="s">
        <v>1613</v>
      </c>
      <c r="B817" s="65" t="s">
        <v>1603</v>
      </c>
      <c r="C817" s="65" t="s">
        <v>103</v>
      </c>
      <c r="D817" s="65" t="s">
        <v>1614</v>
      </c>
    </row>
    <row r="818" spans="1:4" ht="14.4" x14ac:dyDescent="0.25">
      <c r="A818" s="65" t="s">
        <v>1615</v>
      </c>
      <c r="B818" s="65" t="s">
        <v>1608</v>
      </c>
      <c r="C818" s="65" t="s">
        <v>103</v>
      </c>
      <c r="D818" s="65" t="s">
        <v>1614</v>
      </c>
    </row>
    <row r="819" spans="1:4" ht="14.4" x14ac:dyDescent="0.25">
      <c r="A819" s="65" t="s">
        <v>1616</v>
      </c>
      <c r="B819" s="65" t="s">
        <v>1603</v>
      </c>
      <c r="C819" s="65" t="s">
        <v>103</v>
      </c>
      <c r="D819" s="65" t="s">
        <v>1617</v>
      </c>
    </row>
    <row r="820" spans="1:4" ht="14.4" x14ac:dyDescent="0.25">
      <c r="A820" s="65" t="s">
        <v>1618</v>
      </c>
      <c r="B820" s="65" t="s">
        <v>1603</v>
      </c>
      <c r="C820" s="65" t="s">
        <v>103</v>
      </c>
      <c r="D820" s="65" t="s">
        <v>1619</v>
      </c>
    </row>
    <row r="821" spans="1:4" ht="14.4" x14ac:dyDescent="0.25">
      <c r="A821" s="65" t="s">
        <v>1620</v>
      </c>
      <c r="B821" s="65" t="s">
        <v>1603</v>
      </c>
      <c r="C821" s="65" t="s">
        <v>103</v>
      </c>
      <c r="D821" s="65" t="s">
        <v>1621</v>
      </c>
    </row>
    <row r="822" spans="1:4" ht="14.4" x14ac:dyDescent="0.25">
      <c r="A822" s="65" t="s">
        <v>1622</v>
      </c>
      <c r="B822" s="65" t="s">
        <v>1608</v>
      </c>
      <c r="C822" s="65" t="s">
        <v>103</v>
      </c>
      <c r="D822" s="65" t="s">
        <v>1621</v>
      </c>
    </row>
    <row r="823" spans="1:4" ht="14.4" x14ac:dyDescent="0.25">
      <c r="A823" s="65" t="s">
        <v>1623</v>
      </c>
      <c r="B823" s="65" t="s">
        <v>1603</v>
      </c>
      <c r="C823" s="65" t="s">
        <v>103</v>
      </c>
      <c r="D823" s="65" t="s">
        <v>1624</v>
      </c>
    </row>
    <row r="824" spans="1:4" ht="14.4" x14ac:dyDescent="0.25">
      <c r="A824" s="65" t="s">
        <v>1625</v>
      </c>
      <c r="B824" s="65" t="s">
        <v>1603</v>
      </c>
      <c r="C824" s="65" t="s">
        <v>103</v>
      </c>
      <c r="D824" s="65" t="s">
        <v>1626</v>
      </c>
    </row>
    <row r="825" spans="1:4" ht="14.4" x14ac:dyDescent="0.25">
      <c r="A825" s="65" t="s">
        <v>1627</v>
      </c>
      <c r="B825" s="65" t="s">
        <v>1608</v>
      </c>
      <c r="C825" s="65" t="s">
        <v>103</v>
      </c>
      <c r="D825" s="65" t="s">
        <v>1626</v>
      </c>
    </row>
    <row r="826" spans="1:4" ht="14.4" x14ac:dyDescent="0.25">
      <c r="A826" s="65" t="s">
        <v>1628</v>
      </c>
      <c r="B826" s="65" t="s">
        <v>1603</v>
      </c>
      <c r="C826" s="65" t="s">
        <v>103</v>
      </c>
      <c r="D826" s="65" t="s">
        <v>1629</v>
      </c>
    </row>
    <row r="827" spans="1:4" ht="14.4" x14ac:dyDescent="0.25">
      <c r="A827" s="65" t="s">
        <v>1630</v>
      </c>
      <c r="B827" s="65" t="s">
        <v>1608</v>
      </c>
      <c r="C827" s="65" t="s">
        <v>103</v>
      </c>
      <c r="D827" s="65" t="s">
        <v>1629</v>
      </c>
    </row>
    <row r="828" spans="1:4" ht="14.4" x14ac:dyDescent="0.25">
      <c r="A828" s="65" t="s">
        <v>1631</v>
      </c>
      <c r="B828" s="65" t="s">
        <v>1603</v>
      </c>
      <c r="C828" s="65" t="s">
        <v>103</v>
      </c>
      <c r="D828" s="65" t="s">
        <v>1632</v>
      </c>
    </row>
    <row r="829" spans="1:4" ht="14.4" x14ac:dyDescent="0.25">
      <c r="A829" s="65" t="s">
        <v>1633</v>
      </c>
      <c r="B829" s="65" t="s">
        <v>1603</v>
      </c>
      <c r="C829" s="65" t="s">
        <v>103</v>
      </c>
      <c r="D829" s="65" t="s">
        <v>1634</v>
      </c>
    </row>
    <row r="830" spans="1:4" ht="14.4" x14ac:dyDescent="0.25">
      <c r="A830" s="65" t="s">
        <v>1635</v>
      </c>
      <c r="B830" s="65" t="s">
        <v>1608</v>
      </c>
      <c r="C830" s="65" t="s">
        <v>103</v>
      </c>
      <c r="D830" s="65" t="s">
        <v>1634</v>
      </c>
    </row>
    <row r="831" spans="1:4" ht="14.4" x14ac:dyDescent="0.25">
      <c r="A831" s="65" t="s">
        <v>1636</v>
      </c>
      <c r="B831" s="65" t="s">
        <v>1603</v>
      </c>
      <c r="C831" s="65" t="s">
        <v>103</v>
      </c>
      <c r="D831" s="65" t="s">
        <v>1637</v>
      </c>
    </row>
    <row r="832" spans="1:4" ht="14.4" x14ac:dyDescent="0.25">
      <c r="A832" s="65" t="s">
        <v>1638</v>
      </c>
      <c r="B832" s="65" t="s">
        <v>1608</v>
      </c>
      <c r="C832" s="65" t="s">
        <v>103</v>
      </c>
      <c r="D832" s="65" t="s">
        <v>1637</v>
      </c>
    </row>
    <row r="833" spans="1:4" ht="14.4" x14ac:dyDescent="0.25">
      <c r="A833" s="65" t="s">
        <v>1639</v>
      </c>
      <c r="B833" s="65" t="s">
        <v>1603</v>
      </c>
      <c r="C833" s="65" t="s">
        <v>103</v>
      </c>
      <c r="D833" s="65" t="s">
        <v>1640</v>
      </c>
    </row>
    <row r="834" spans="1:4" ht="14.4" x14ac:dyDescent="0.25">
      <c r="A834" s="65" t="s">
        <v>1641</v>
      </c>
      <c r="B834" s="65" t="s">
        <v>1603</v>
      </c>
      <c r="C834" s="65" t="s">
        <v>103</v>
      </c>
      <c r="D834" s="65" t="s">
        <v>1642</v>
      </c>
    </row>
    <row r="835" spans="1:4" ht="14.4" x14ac:dyDescent="0.25">
      <c r="A835" s="65" t="s">
        <v>1643</v>
      </c>
      <c r="B835" s="65" t="s">
        <v>1608</v>
      </c>
      <c r="C835" s="65" t="s">
        <v>103</v>
      </c>
      <c r="D835" s="65" t="s">
        <v>1642</v>
      </c>
    </row>
    <row r="836" spans="1:4" ht="14.4" x14ac:dyDescent="0.25">
      <c r="A836" s="65" t="s">
        <v>1644</v>
      </c>
      <c r="B836" s="65" t="s">
        <v>1603</v>
      </c>
      <c r="C836" s="65" t="s">
        <v>103</v>
      </c>
      <c r="D836" s="65" t="s">
        <v>1645</v>
      </c>
    </row>
    <row r="837" spans="1:4" ht="14.4" x14ac:dyDescent="0.25">
      <c r="A837" s="65" t="s">
        <v>1646</v>
      </c>
      <c r="B837" s="65" t="s">
        <v>1608</v>
      </c>
      <c r="C837" s="65" t="s">
        <v>103</v>
      </c>
      <c r="D837" s="65" t="s">
        <v>1645</v>
      </c>
    </row>
    <row r="838" spans="1:4" ht="14.4" x14ac:dyDescent="0.25">
      <c r="A838" s="65" t="s">
        <v>1647</v>
      </c>
      <c r="B838" s="65" t="s">
        <v>1603</v>
      </c>
      <c r="C838" s="65" t="s">
        <v>103</v>
      </c>
      <c r="D838" s="65" t="s">
        <v>1648</v>
      </c>
    </row>
    <row r="839" spans="1:4" ht="14.4" x14ac:dyDescent="0.25">
      <c r="A839" s="65" t="s">
        <v>1649</v>
      </c>
      <c r="B839" s="65" t="s">
        <v>1603</v>
      </c>
      <c r="C839" s="65" t="s">
        <v>103</v>
      </c>
      <c r="D839" s="65" t="s">
        <v>1650</v>
      </c>
    </row>
    <row r="840" spans="1:4" ht="14.4" x14ac:dyDescent="0.25">
      <c r="A840" s="65" t="s">
        <v>1651</v>
      </c>
      <c r="B840" s="65" t="s">
        <v>1608</v>
      </c>
      <c r="C840" s="65" t="s">
        <v>103</v>
      </c>
      <c r="D840" s="65" t="s">
        <v>1650</v>
      </c>
    </row>
    <row r="841" spans="1:4" ht="14.4" x14ac:dyDescent="0.25">
      <c r="A841" s="65" t="s">
        <v>1652</v>
      </c>
      <c r="B841" s="65" t="s">
        <v>1603</v>
      </c>
      <c r="C841" s="65" t="s">
        <v>103</v>
      </c>
      <c r="D841" s="65" t="s">
        <v>1653</v>
      </c>
    </row>
    <row r="842" spans="1:4" ht="14.4" x14ac:dyDescent="0.25">
      <c r="A842" s="65" t="s">
        <v>1654</v>
      </c>
      <c r="B842" s="65" t="s">
        <v>1608</v>
      </c>
      <c r="C842" s="65" t="s">
        <v>103</v>
      </c>
      <c r="D842" s="65" t="s">
        <v>1653</v>
      </c>
    </row>
    <row r="843" spans="1:4" ht="14.4" x14ac:dyDescent="0.25">
      <c r="A843" s="65" t="s">
        <v>1655</v>
      </c>
      <c r="B843" s="65" t="s">
        <v>1603</v>
      </c>
      <c r="C843" s="65" t="s">
        <v>103</v>
      </c>
      <c r="D843" s="65" t="s">
        <v>1656</v>
      </c>
    </row>
    <row r="844" spans="1:4" ht="14.4" x14ac:dyDescent="0.25">
      <c r="A844" s="65" t="s">
        <v>1657</v>
      </c>
      <c r="B844" s="65" t="s">
        <v>1603</v>
      </c>
      <c r="C844" s="65" t="s">
        <v>103</v>
      </c>
      <c r="D844" s="65" t="s">
        <v>1658</v>
      </c>
    </row>
    <row r="845" spans="1:4" ht="14.4" x14ac:dyDescent="0.25">
      <c r="A845" s="65" t="s">
        <v>1659</v>
      </c>
      <c r="B845" s="65" t="s">
        <v>1608</v>
      </c>
      <c r="C845" s="65" t="s">
        <v>103</v>
      </c>
      <c r="D845" s="65" t="s">
        <v>1658</v>
      </c>
    </row>
    <row r="846" spans="1:4" ht="14.4" x14ac:dyDescent="0.25">
      <c r="A846" s="65" t="s">
        <v>1660</v>
      </c>
      <c r="B846" s="65" t="s">
        <v>1603</v>
      </c>
      <c r="C846" s="65" t="s">
        <v>103</v>
      </c>
      <c r="D846" s="65" t="s">
        <v>1661</v>
      </c>
    </row>
    <row r="847" spans="1:4" ht="14.4" x14ac:dyDescent="0.25">
      <c r="A847" s="65" t="s">
        <v>1662</v>
      </c>
      <c r="B847" s="65" t="s">
        <v>1608</v>
      </c>
      <c r="C847" s="65" t="s">
        <v>103</v>
      </c>
      <c r="D847" s="65" t="s">
        <v>1661</v>
      </c>
    </row>
    <row r="848" spans="1:4" ht="14.4" x14ac:dyDescent="0.25">
      <c r="A848" s="65" t="s">
        <v>1663</v>
      </c>
      <c r="B848" s="65" t="s">
        <v>1603</v>
      </c>
      <c r="C848" s="65" t="s">
        <v>103</v>
      </c>
      <c r="D848" s="65" t="s">
        <v>1664</v>
      </c>
    </row>
    <row r="849" spans="1:4" ht="14.4" x14ac:dyDescent="0.25">
      <c r="A849" s="65" t="s">
        <v>1665</v>
      </c>
      <c r="B849" s="65" t="s">
        <v>1603</v>
      </c>
      <c r="C849" s="65" t="s">
        <v>103</v>
      </c>
      <c r="D849" s="65" t="s">
        <v>1666</v>
      </c>
    </row>
    <row r="850" spans="1:4" ht="14.4" x14ac:dyDescent="0.25">
      <c r="A850" s="65" t="s">
        <v>1667</v>
      </c>
      <c r="B850" s="65" t="s">
        <v>1608</v>
      </c>
      <c r="C850" s="65" t="s">
        <v>103</v>
      </c>
      <c r="D850" s="65" t="s">
        <v>1666</v>
      </c>
    </row>
    <row r="851" spans="1:4" ht="14.4" x14ac:dyDescent="0.25">
      <c r="A851" s="65" t="s">
        <v>1668</v>
      </c>
      <c r="B851" s="65" t="s">
        <v>1603</v>
      </c>
      <c r="C851" s="65" t="s">
        <v>103</v>
      </c>
      <c r="D851" s="65" t="s">
        <v>1669</v>
      </c>
    </row>
    <row r="852" spans="1:4" ht="14.4" x14ac:dyDescent="0.25">
      <c r="A852" s="65" t="s">
        <v>1670</v>
      </c>
      <c r="B852" s="65" t="s">
        <v>1608</v>
      </c>
      <c r="C852" s="65" t="s">
        <v>103</v>
      </c>
      <c r="D852" s="65" t="s">
        <v>1669</v>
      </c>
    </row>
    <row r="853" spans="1:4" ht="14.4" x14ac:dyDescent="0.25">
      <c r="A853" s="65" t="s">
        <v>1671</v>
      </c>
      <c r="B853" s="65" t="s">
        <v>1603</v>
      </c>
      <c r="C853" s="65" t="s">
        <v>103</v>
      </c>
      <c r="D853" s="65" t="s">
        <v>1672</v>
      </c>
    </row>
    <row r="854" spans="1:4" ht="14.4" x14ac:dyDescent="0.25">
      <c r="A854" s="65" t="s">
        <v>1673</v>
      </c>
      <c r="B854" s="65" t="s">
        <v>1603</v>
      </c>
      <c r="C854" s="65" t="s">
        <v>103</v>
      </c>
      <c r="D854" s="65" t="s">
        <v>1674</v>
      </c>
    </row>
    <row r="855" spans="1:4" ht="14.4" x14ac:dyDescent="0.25">
      <c r="A855" s="65" t="s">
        <v>1675</v>
      </c>
      <c r="B855" s="65" t="s">
        <v>1608</v>
      </c>
      <c r="C855" s="65" t="s">
        <v>103</v>
      </c>
      <c r="D855" s="65" t="s">
        <v>1674</v>
      </c>
    </row>
    <row r="856" spans="1:4" ht="14.4" x14ac:dyDescent="0.25">
      <c r="A856" s="65" t="s">
        <v>1676</v>
      </c>
      <c r="B856" s="65" t="s">
        <v>1603</v>
      </c>
      <c r="C856" s="65" t="s">
        <v>103</v>
      </c>
      <c r="D856" s="65" t="s">
        <v>1677</v>
      </c>
    </row>
    <row r="857" spans="1:4" ht="14.4" x14ac:dyDescent="0.25">
      <c r="A857" s="65" t="s">
        <v>1678</v>
      </c>
      <c r="B857" s="65" t="s">
        <v>1608</v>
      </c>
      <c r="C857" s="65" t="s">
        <v>103</v>
      </c>
      <c r="D857" s="65" t="s">
        <v>1677</v>
      </c>
    </row>
    <row r="858" spans="1:4" ht="14.4" x14ac:dyDescent="0.25">
      <c r="A858" s="65" t="s">
        <v>1679</v>
      </c>
      <c r="B858" s="65" t="s">
        <v>1603</v>
      </c>
      <c r="C858" s="65" t="s">
        <v>103</v>
      </c>
      <c r="D858" s="65" t="s">
        <v>1680</v>
      </c>
    </row>
    <row r="859" spans="1:4" ht="14.4" x14ac:dyDescent="0.25">
      <c r="A859" s="65" t="s">
        <v>1681</v>
      </c>
      <c r="B859" s="65" t="s">
        <v>1603</v>
      </c>
      <c r="C859" s="65" t="s">
        <v>103</v>
      </c>
      <c r="D859" s="65" t="s">
        <v>1682</v>
      </c>
    </row>
    <row r="860" spans="1:4" ht="14.4" x14ac:dyDescent="0.25">
      <c r="A860" s="65" t="s">
        <v>1683</v>
      </c>
      <c r="B860" s="65" t="s">
        <v>1608</v>
      </c>
      <c r="C860" s="65" t="s">
        <v>103</v>
      </c>
      <c r="D860" s="65" t="s">
        <v>1680</v>
      </c>
    </row>
    <row r="861" spans="1:4" ht="14.4" x14ac:dyDescent="0.25">
      <c r="A861" s="65" t="s">
        <v>1684</v>
      </c>
      <c r="B861" s="65" t="s">
        <v>1603</v>
      </c>
      <c r="C861" s="65" t="s">
        <v>103</v>
      </c>
      <c r="D861" s="65" t="s">
        <v>1685</v>
      </c>
    </row>
    <row r="862" spans="1:4" ht="14.4" x14ac:dyDescent="0.25">
      <c r="A862" s="65" t="s">
        <v>1686</v>
      </c>
      <c r="B862" s="65" t="s">
        <v>1608</v>
      </c>
      <c r="C862" s="65" t="s">
        <v>103</v>
      </c>
      <c r="D862" s="65" t="s">
        <v>1685</v>
      </c>
    </row>
    <row r="863" spans="1:4" ht="14.4" x14ac:dyDescent="0.25">
      <c r="A863" s="65" t="s">
        <v>1687</v>
      </c>
      <c r="B863" s="65" t="s">
        <v>1603</v>
      </c>
      <c r="C863" s="65" t="s">
        <v>103</v>
      </c>
      <c r="D863" s="65" t="s">
        <v>1688</v>
      </c>
    </row>
    <row r="864" spans="1:4" ht="14.4" x14ac:dyDescent="0.25">
      <c r="A864" s="65" t="s">
        <v>1689</v>
      </c>
      <c r="B864" s="65" t="s">
        <v>1603</v>
      </c>
      <c r="C864" s="65" t="s">
        <v>103</v>
      </c>
      <c r="D864" s="65" t="s">
        <v>1690</v>
      </c>
    </row>
    <row r="865" spans="1:4" ht="14.4" x14ac:dyDescent="0.25">
      <c r="A865" s="65" t="s">
        <v>1691</v>
      </c>
      <c r="B865" s="65" t="s">
        <v>1608</v>
      </c>
      <c r="C865" s="65" t="s">
        <v>103</v>
      </c>
      <c r="D865" s="65" t="s">
        <v>1690</v>
      </c>
    </row>
    <row r="866" spans="1:4" ht="14.4" x14ac:dyDescent="0.25">
      <c r="A866" s="65" t="s">
        <v>1692</v>
      </c>
      <c r="B866" s="65" t="s">
        <v>1603</v>
      </c>
      <c r="C866" s="65" t="s">
        <v>103</v>
      </c>
      <c r="D866" s="65" t="s">
        <v>1693</v>
      </c>
    </row>
    <row r="867" spans="1:4" ht="14.4" x14ac:dyDescent="0.25">
      <c r="A867" s="65" t="s">
        <v>1694</v>
      </c>
      <c r="B867" s="65" t="s">
        <v>1608</v>
      </c>
      <c r="C867" s="65" t="s">
        <v>103</v>
      </c>
      <c r="D867" s="65" t="s">
        <v>1693</v>
      </c>
    </row>
    <row r="868" spans="1:4" ht="14.4" x14ac:dyDescent="0.25">
      <c r="A868" s="65" t="s">
        <v>1695</v>
      </c>
      <c r="B868" s="65" t="s">
        <v>1603</v>
      </c>
      <c r="C868" s="65" t="s">
        <v>103</v>
      </c>
      <c r="D868" s="65" t="s">
        <v>1696</v>
      </c>
    </row>
    <row r="869" spans="1:4" ht="14.4" x14ac:dyDescent="0.25">
      <c r="A869" s="65" t="s">
        <v>1697</v>
      </c>
      <c r="B869" s="65" t="s">
        <v>1603</v>
      </c>
      <c r="C869" s="65" t="s">
        <v>103</v>
      </c>
      <c r="D869" s="65" t="s">
        <v>1698</v>
      </c>
    </row>
    <row r="870" spans="1:4" ht="14.4" x14ac:dyDescent="0.25">
      <c r="A870" s="65" t="s">
        <v>1699</v>
      </c>
      <c r="B870" s="65" t="s">
        <v>1608</v>
      </c>
      <c r="C870" s="65" t="s">
        <v>103</v>
      </c>
      <c r="D870" s="65" t="s">
        <v>1698</v>
      </c>
    </row>
    <row r="871" spans="1:4" ht="14.4" x14ac:dyDescent="0.25">
      <c r="A871" s="65" t="s">
        <v>1700</v>
      </c>
      <c r="B871" s="65" t="s">
        <v>1603</v>
      </c>
      <c r="C871" s="65" t="s">
        <v>103</v>
      </c>
      <c r="D871" s="65" t="s">
        <v>1701</v>
      </c>
    </row>
    <row r="872" spans="1:4" ht="14.4" x14ac:dyDescent="0.25">
      <c r="A872" s="65" t="s">
        <v>1702</v>
      </c>
      <c r="B872" s="65" t="s">
        <v>1608</v>
      </c>
      <c r="C872" s="65" t="s">
        <v>103</v>
      </c>
      <c r="D872" s="65" t="s">
        <v>1701</v>
      </c>
    </row>
    <row r="873" spans="1:4" ht="14.4" x14ac:dyDescent="0.25">
      <c r="A873" s="65" t="s">
        <v>1703</v>
      </c>
      <c r="B873" s="65" t="s">
        <v>1603</v>
      </c>
      <c r="C873" s="65" t="s">
        <v>103</v>
      </c>
      <c r="D873" s="65" t="s">
        <v>1704</v>
      </c>
    </row>
    <row r="874" spans="1:4" ht="14.4" x14ac:dyDescent="0.25">
      <c r="A874" s="65" t="s">
        <v>1705</v>
      </c>
      <c r="B874" s="65" t="s">
        <v>1603</v>
      </c>
      <c r="C874" s="65" t="s">
        <v>103</v>
      </c>
      <c r="D874" s="65" t="s">
        <v>1706</v>
      </c>
    </row>
    <row r="875" spans="1:4" ht="14.4" x14ac:dyDescent="0.25">
      <c r="A875" s="65" t="s">
        <v>1707</v>
      </c>
      <c r="B875" s="65" t="s">
        <v>1603</v>
      </c>
      <c r="C875" s="65" t="s">
        <v>103</v>
      </c>
      <c r="D875" s="65" t="s">
        <v>1708</v>
      </c>
    </row>
    <row r="876" spans="1:4" ht="14.4" x14ac:dyDescent="0.25">
      <c r="A876" s="65" t="s">
        <v>1709</v>
      </c>
      <c r="B876" s="65" t="s">
        <v>1608</v>
      </c>
      <c r="C876" s="65" t="s">
        <v>103</v>
      </c>
      <c r="D876" s="65" t="s">
        <v>1708</v>
      </c>
    </row>
    <row r="877" spans="1:4" ht="14.4" x14ac:dyDescent="0.25">
      <c r="A877" s="65" t="s">
        <v>1710</v>
      </c>
      <c r="B877" s="65" t="s">
        <v>1603</v>
      </c>
      <c r="C877" s="65" t="s">
        <v>103</v>
      </c>
      <c r="D877" s="65" t="s">
        <v>1711</v>
      </c>
    </row>
    <row r="878" spans="1:4" ht="14.4" x14ac:dyDescent="0.25">
      <c r="A878" s="65" t="s">
        <v>1712</v>
      </c>
      <c r="B878" s="65" t="s">
        <v>1603</v>
      </c>
      <c r="C878" s="65" t="s">
        <v>103</v>
      </c>
      <c r="D878" s="65" t="s">
        <v>1713</v>
      </c>
    </row>
    <row r="879" spans="1:4" ht="14.4" x14ac:dyDescent="0.25">
      <c r="A879" s="65" t="s">
        <v>1714</v>
      </c>
      <c r="B879" s="65" t="s">
        <v>1603</v>
      </c>
      <c r="C879" s="65" t="s">
        <v>103</v>
      </c>
      <c r="D879" s="65" t="s">
        <v>1715</v>
      </c>
    </row>
    <row r="880" spans="1:4" ht="14.4" x14ac:dyDescent="0.25">
      <c r="A880" s="65" t="s">
        <v>1716</v>
      </c>
      <c r="B880" s="65" t="s">
        <v>1608</v>
      </c>
      <c r="C880" s="65" t="s">
        <v>103</v>
      </c>
      <c r="D880" s="65" t="s">
        <v>1715</v>
      </c>
    </row>
    <row r="881" spans="1:4" ht="14.4" x14ac:dyDescent="0.25">
      <c r="A881" s="65" t="s">
        <v>1717</v>
      </c>
      <c r="B881" s="65" t="s">
        <v>1603</v>
      </c>
      <c r="C881" s="65" t="s">
        <v>103</v>
      </c>
      <c r="D881" s="65" t="s">
        <v>1718</v>
      </c>
    </row>
    <row r="882" spans="1:4" ht="14.4" x14ac:dyDescent="0.25">
      <c r="A882" s="65" t="s">
        <v>1719</v>
      </c>
      <c r="B882" s="65" t="s">
        <v>1603</v>
      </c>
      <c r="C882" s="65" t="s">
        <v>103</v>
      </c>
      <c r="D882" s="65" t="s">
        <v>1720</v>
      </c>
    </row>
    <row r="883" spans="1:4" ht="14.4" x14ac:dyDescent="0.25">
      <c r="A883" s="65" t="s">
        <v>1721</v>
      </c>
      <c r="B883" s="65" t="s">
        <v>1608</v>
      </c>
      <c r="C883" s="65" t="s">
        <v>103</v>
      </c>
      <c r="D883" s="65" t="s">
        <v>1722</v>
      </c>
    </row>
    <row r="884" spans="1:4" ht="14.4" x14ac:dyDescent="0.25">
      <c r="A884" s="65" t="s">
        <v>1723</v>
      </c>
      <c r="B884" s="65" t="s">
        <v>1603</v>
      </c>
      <c r="C884" s="65" t="s">
        <v>103</v>
      </c>
      <c r="D884" s="65" t="s">
        <v>1724</v>
      </c>
    </row>
    <row r="885" spans="1:4" ht="14.4" x14ac:dyDescent="0.25">
      <c r="A885" s="65" t="s">
        <v>1725</v>
      </c>
      <c r="B885" s="65" t="s">
        <v>1608</v>
      </c>
      <c r="C885" s="65" t="s">
        <v>103</v>
      </c>
      <c r="D885" s="65" t="s">
        <v>1724</v>
      </c>
    </row>
    <row r="886" spans="1:4" ht="14.4" x14ac:dyDescent="0.25">
      <c r="A886" s="65" t="s">
        <v>1726</v>
      </c>
      <c r="B886" s="65" t="s">
        <v>1603</v>
      </c>
      <c r="C886" s="65" t="s">
        <v>103</v>
      </c>
      <c r="D886" s="65" t="s">
        <v>1727</v>
      </c>
    </row>
    <row r="887" spans="1:4" ht="14.4" x14ac:dyDescent="0.25">
      <c r="A887" s="65" t="s">
        <v>1728</v>
      </c>
      <c r="B887" s="65" t="s">
        <v>1603</v>
      </c>
      <c r="C887" s="65" t="s">
        <v>103</v>
      </c>
      <c r="D887" s="65" t="s">
        <v>1722</v>
      </c>
    </row>
    <row r="888" spans="1:4" ht="14.4" x14ac:dyDescent="0.25">
      <c r="A888" s="65" t="s">
        <v>1729</v>
      </c>
      <c r="B888" s="65" t="s">
        <v>1608</v>
      </c>
      <c r="C888" s="65" t="s">
        <v>103</v>
      </c>
      <c r="D888" s="65" t="s">
        <v>1632</v>
      </c>
    </row>
    <row r="889" spans="1:4" ht="14.4" x14ac:dyDescent="0.25">
      <c r="A889" s="65" t="s">
        <v>1730</v>
      </c>
      <c r="B889" s="65" t="s">
        <v>1603</v>
      </c>
      <c r="C889" s="65" t="s">
        <v>103</v>
      </c>
      <c r="D889" s="65" t="s">
        <v>1731</v>
      </c>
    </row>
    <row r="890" spans="1:4" ht="14.4" x14ac:dyDescent="0.25">
      <c r="A890" s="65" t="s">
        <v>1732</v>
      </c>
      <c r="B890" s="65" t="s">
        <v>1608</v>
      </c>
      <c r="C890" s="65" t="s">
        <v>103</v>
      </c>
      <c r="D890" s="65" t="s">
        <v>1731</v>
      </c>
    </row>
    <row r="891" spans="1:4" ht="14.4" x14ac:dyDescent="0.25">
      <c r="A891" s="65" t="s">
        <v>1733</v>
      </c>
      <c r="B891" s="65" t="s">
        <v>1603</v>
      </c>
      <c r="C891" s="65" t="s">
        <v>103</v>
      </c>
      <c r="D891" s="65" t="s">
        <v>1734</v>
      </c>
    </row>
    <row r="892" spans="1:4" ht="14.4" x14ac:dyDescent="0.25">
      <c r="A892" s="65" t="s">
        <v>1735</v>
      </c>
      <c r="B892" s="65" t="s">
        <v>1603</v>
      </c>
      <c r="C892" s="65" t="s">
        <v>103</v>
      </c>
      <c r="D892" s="65" t="s">
        <v>1736</v>
      </c>
    </row>
    <row r="893" spans="1:4" ht="14.4" x14ac:dyDescent="0.25">
      <c r="A893" s="65" t="s">
        <v>1737</v>
      </c>
      <c r="B893" s="65" t="s">
        <v>1608</v>
      </c>
      <c r="C893" s="65" t="s">
        <v>103</v>
      </c>
      <c r="D893" s="65" t="s">
        <v>1640</v>
      </c>
    </row>
    <row r="894" spans="1:4" ht="14.4" x14ac:dyDescent="0.25">
      <c r="A894" s="65" t="s">
        <v>1738</v>
      </c>
      <c r="B894" s="65" t="s">
        <v>1603</v>
      </c>
      <c r="C894" s="65" t="s">
        <v>103</v>
      </c>
      <c r="D894" s="65" t="s">
        <v>1739</v>
      </c>
    </row>
    <row r="895" spans="1:4" ht="14.4" x14ac:dyDescent="0.25">
      <c r="A895" s="65" t="s">
        <v>1740</v>
      </c>
      <c r="B895" s="65" t="s">
        <v>87</v>
      </c>
      <c r="C895" s="65" t="s">
        <v>103</v>
      </c>
      <c r="D895" s="65" t="s">
        <v>1741</v>
      </c>
    </row>
    <row r="896" spans="1:4" ht="14.4" x14ac:dyDescent="0.25">
      <c r="A896" s="65" t="s">
        <v>1742</v>
      </c>
      <c r="B896" s="65" t="s">
        <v>1608</v>
      </c>
      <c r="C896" s="65" t="s">
        <v>103</v>
      </c>
      <c r="D896" s="65" t="s">
        <v>1682</v>
      </c>
    </row>
    <row r="897" spans="1:4" ht="14.4" x14ac:dyDescent="0.25">
      <c r="A897" s="65" t="s">
        <v>1743</v>
      </c>
      <c r="B897" s="65" t="s">
        <v>1608</v>
      </c>
      <c r="C897" s="65" t="s">
        <v>103</v>
      </c>
      <c r="D897" s="65" t="s">
        <v>1656</v>
      </c>
    </row>
    <row r="898" spans="1:4" ht="14.4" x14ac:dyDescent="0.25">
      <c r="A898" s="65" t="s">
        <v>1744</v>
      </c>
      <c r="B898" s="65" t="s">
        <v>1608</v>
      </c>
      <c r="C898" s="65" t="s">
        <v>103</v>
      </c>
      <c r="D898" s="65" t="s">
        <v>1664</v>
      </c>
    </row>
    <row r="899" spans="1:4" ht="14.4" x14ac:dyDescent="0.25">
      <c r="A899" s="65" t="s">
        <v>1745</v>
      </c>
      <c r="B899" s="65" t="s">
        <v>1608</v>
      </c>
      <c r="C899" s="65" t="s">
        <v>103</v>
      </c>
      <c r="D899" s="65" t="s">
        <v>1746</v>
      </c>
    </row>
    <row r="900" spans="1:4" ht="14.4" x14ac:dyDescent="0.25">
      <c r="A900" s="65" t="s">
        <v>1747</v>
      </c>
      <c r="B900" s="65" t="s">
        <v>1603</v>
      </c>
      <c r="C900" s="65" t="s">
        <v>103</v>
      </c>
      <c r="D900" s="65" t="s">
        <v>1748</v>
      </c>
    </row>
    <row r="901" spans="1:4" ht="14.4" x14ac:dyDescent="0.25">
      <c r="A901" s="65" t="s">
        <v>1749</v>
      </c>
      <c r="B901" s="65" t="s">
        <v>1608</v>
      </c>
      <c r="C901" s="65" t="s">
        <v>103</v>
      </c>
      <c r="D901" s="65" t="s">
        <v>1750</v>
      </c>
    </row>
    <row r="902" spans="1:4" ht="14.4" x14ac:dyDescent="0.25">
      <c r="A902" s="65" t="s">
        <v>1751</v>
      </c>
      <c r="B902" s="65" t="s">
        <v>1608</v>
      </c>
      <c r="C902" s="65" t="s">
        <v>103</v>
      </c>
      <c r="D902" s="65" t="s">
        <v>1752</v>
      </c>
    </row>
    <row r="903" spans="1:4" ht="14.4" x14ac:dyDescent="0.25">
      <c r="A903" s="65" t="s">
        <v>1753</v>
      </c>
      <c r="B903" s="65" t="s">
        <v>1608</v>
      </c>
      <c r="C903" s="65" t="s">
        <v>103</v>
      </c>
      <c r="D903" s="65" t="s">
        <v>1754</v>
      </c>
    </row>
    <row r="904" spans="1:4" ht="14.4" x14ac:dyDescent="0.25">
      <c r="A904" s="65" t="s">
        <v>1755</v>
      </c>
      <c r="B904" s="65" t="s">
        <v>1608</v>
      </c>
      <c r="C904" s="65" t="s">
        <v>103</v>
      </c>
      <c r="D904" s="65" t="s">
        <v>1739</v>
      </c>
    </row>
    <row r="905" spans="1:4" ht="14.4" x14ac:dyDescent="0.25">
      <c r="A905" s="65" t="s">
        <v>1756</v>
      </c>
      <c r="B905" s="65" t="s">
        <v>1603</v>
      </c>
      <c r="C905" s="65" t="s">
        <v>103</v>
      </c>
      <c r="D905" s="65" t="s">
        <v>1752</v>
      </c>
    </row>
    <row r="906" spans="1:4" ht="14.4" x14ac:dyDescent="0.25">
      <c r="A906" s="65" t="s">
        <v>1757</v>
      </c>
      <c r="B906" s="65" t="s">
        <v>1608</v>
      </c>
      <c r="C906" s="65" t="s">
        <v>103</v>
      </c>
      <c r="D906" s="65" t="s">
        <v>1648</v>
      </c>
    </row>
    <row r="907" spans="1:4" ht="14.4" x14ac:dyDescent="0.25">
      <c r="A907" s="65" t="s">
        <v>1758</v>
      </c>
      <c r="B907" s="65" t="s">
        <v>1603</v>
      </c>
      <c r="C907" s="65" t="s">
        <v>103</v>
      </c>
      <c r="D907" s="65" t="s">
        <v>1759</v>
      </c>
    </row>
    <row r="908" spans="1:4" ht="14.4" x14ac:dyDescent="0.25">
      <c r="A908" s="65" t="s">
        <v>1760</v>
      </c>
      <c r="B908" s="65" t="s">
        <v>1608</v>
      </c>
      <c r="C908" s="65" t="s">
        <v>103</v>
      </c>
      <c r="D908" s="65" t="s">
        <v>1759</v>
      </c>
    </row>
    <row r="909" spans="1:4" ht="14.4" x14ac:dyDescent="0.25">
      <c r="A909" s="65" t="s">
        <v>1761</v>
      </c>
      <c r="B909" s="65" t="s">
        <v>1603</v>
      </c>
      <c r="C909" s="65" t="s">
        <v>103</v>
      </c>
      <c r="D909" s="65" t="s">
        <v>1762</v>
      </c>
    </row>
    <row r="910" spans="1:4" ht="14.4" x14ac:dyDescent="0.25">
      <c r="A910" s="65" t="s">
        <v>1763</v>
      </c>
      <c r="B910" s="65" t="s">
        <v>1603</v>
      </c>
      <c r="C910" s="65" t="s">
        <v>103</v>
      </c>
      <c r="D910" s="65" t="s">
        <v>1764</v>
      </c>
    </row>
    <row r="911" spans="1:4" ht="14.4" x14ac:dyDescent="0.25">
      <c r="A911" s="65" t="s">
        <v>1765</v>
      </c>
      <c r="B911" s="65" t="s">
        <v>1603</v>
      </c>
      <c r="C911" s="65" t="s">
        <v>103</v>
      </c>
      <c r="D911" s="65" t="s">
        <v>1766</v>
      </c>
    </row>
    <row r="912" spans="1:4" ht="14.4" x14ac:dyDescent="0.25">
      <c r="A912" s="65" t="s">
        <v>1767</v>
      </c>
      <c r="B912" s="65" t="s">
        <v>1603</v>
      </c>
      <c r="C912" s="65" t="s">
        <v>103</v>
      </c>
      <c r="D912" s="65" t="s">
        <v>1768</v>
      </c>
    </row>
    <row r="913" spans="1:4" ht="14.4" x14ac:dyDescent="0.25">
      <c r="A913" s="65" t="s">
        <v>1769</v>
      </c>
      <c r="B913" s="65" t="s">
        <v>1603</v>
      </c>
      <c r="C913" s="65" t="s">
        <v>103</v>
      </c>
      <c r="D913" s="65" t="s">
        <v>1770</v>
      </c>
    </row>
    <row r="914" spans="1:4" ht="14.4" x14ac:dyDescent="0.25">
      <c r="A914" s="65" t="s">
        <v>1771</v>
      </c>
      <c r="B914" s="65" t="s">
        <v>1603</v>
      </c>
      <c r="C914" s="65" t="s">
        <v>103</v>
      </c>
      <c r="D914" s="65" t="s">
        <v>1772</v>
      </c>
    </row>
    <row r="915" spans="1:4" ht="14.4" x14ac:dyDescent="0.25">
      <c r="A915" s="65" t="s">
        <v>1773</v>
      </c>
      <c r="B915" s="65" t="s">
        <v>1603</v>
      </c>
      <c r="C915" s="65" t="s">
        <v>103</v>
      </c>
      <c r="D915" s="65" t="s">
        <v>1774</v>
      </c>
    </row>
    <row r="916" spans="1:4" ht="14.4" x14ac:dyDescent="0.25">
      <c r="A916" s="65" t="s">
        <v>1775</v>
      </c>
      <c r="B916" s="65" t="s">
        <v>1603</v>
      </c>
      <c r="C916" s="65" t="s">
        <v>103</v>
      </c>
      <c r="D916" s="65" t="s">
        <v>1776</v>
      </c>
    </row>
    <row r="917" spans="1:4" ht="14.4" x14ac:dyDescent="0.25">
      <c r="A917" s="65" t="s">
        <v>1777</v>
      </c>
      <c r="B917" s="65" t="s">
        <v>1603</v>
      </c>
      <c r="C917" s="65" t="s">
        <v>103</v>
      </c>
      <c r="D917" s="65" t="s">
        <v>1778</v>
      </c>
    </row>
    <row r="918" spans="1:4" ht="14.4" x14ac:dyDescent="0.25">
      <c r="A918" s="65" t="s">
        <v>1779</v>
      </c>
      <c r="B918" s="65" t="s">
        <v>1603</v>
      </c>
      <c r="C918" s="65" t="s">
        <v>103</v>
      </c>
      <c r="D918" s="65" t="s">
        <v>1780</v>
      </c>
    </row>
    <row r="919" spans="1:4" ht="14.4" x14ac:dyDescent="0.25">
      <c r="A919" s="65" t="s">
        <v>1781</v>
      </c>
      <c r="B919" s="65" t="s">
        <v>1603</v>
      </c>
      <c r="C919" s="65" t="s">
        <v>103</v>
      </c>
      <c r="D919" s="65" t="s">
        <v>1782</v>
      </c>
    </row>
    <row r="920" spans="1:4" ht="14.4" x14ac:dyDescent="0.25">
      <c r="A920" s="65" t="s">
        <v>1783</v>
      </c>
      <c r="B920" s="65" t="s">
        <v>1603</v>
      </c>
      <c r="C920" s="65" t="s">
        <v>103</v>
      </c>
      <c r="D920" s="65" t="s">
        <v>1784</v>
      </c>
    </row>
    <row r="921" spans="1:4" ht="14.4" x14ac:dyDescent="0.25">
      <c r="A921" s="65" t="s">
        <v>1785</v>
      </c>
      <c r="B921" s="65" t="s">
        <v>1603</v>
      </c>
      <c r="C921" s="65" t="s">
        <v>103</v>
      </c>
      <c r="D921" s="65" t="s">
        <v>1786</v>
      </c>
    </row>
    <row r="922" spans="1:4" ht="14.4" x14ac:dyDescent="0.25">
      <c r="A922" s="65" t="s">
        <v>1787</v>
      </c>
      <c r="B922" s="65" t="s">
        <v>1603</v>
      </c>
      <c r="C922" s="65" t="s">
        <v>103</v>
      </c>
      <c r="D922" s="65" t="s">
        <v>1788</v>
      </c>
    </row>
    <row r="923" spans="1:4" ht="14.4" x14ac:dyDescent="0.25">
      <c r="A923" s="65" t="s">
        <v>1789</v>
      </c>
      <c r="B923" s="65" t="s">
        <v>1603</v>
      </c>
      <c r="C923" s="65" t="s">
        <v>103</v>
      </c>
      <c r="D923" s="65" t="s">
        <v>1790</v>
      </c>
    </row>
    <row r="924" spans="1:4" ht="14.4" x14ac:dyDescent="0.25">
      <c r="A924" s="65" t="s">
        <v>1791</v>
      </c>
      <c r="B924" s="65" t="s">
        <v>1603</v>
      </c>
      <c r="C924" s="65" t="s">
        <v>103</v>
      </c>
      <c r="D924" s="65" t="s">
        <v>1792</v>
      </c>
    </row>
    <row r="925" spans="1:4" ht="14.4" x14ac:dyDescent="0.25">
      <c r="A925" s="65" t="s">
        <v>1793</v>
      </c>
      <c r="B925" s="65" t="s">
        <v>1603</v>
      </c>
      <c r="C925" s="65" t="s">
        <v>103</v>
      </c>
      <c r="D925" s="65" t="s">
        <v>1794</v>
      </c>
    </row>
    <row r="926" spans="1:4" ht="14.4" x14ac:dyDescent="0.25">
      <c r="A926" s="65" t="s">
        <v>1795</v>
      </c>
      <c r="B926" s="65" t="s">
        <v>1603</v>
      </c>
      <c r="C926" s="65" t="s">
        <v>103</v>
      </c>
      <c r="D926" s="65" t="s">
        <v>1796</v>
      </c>
    </row>
    <row r="927" spans="1:4" ht="14.4" x14ac:dyDescent="0.25">
      <c r="A927" s="65" t="s">
        <v>1797</v>
      </c>
      <c r="B927" s="65" t="s">
        <v>1603</v>
      </c>
      <c r="C927" s="65" t="s">
        <v>103</v>
      </c>
      <c r="D927" s="65" t="s">
        <v>1798</v>
      </c>
    </row>
    <row r="928" spans="1:4" ht="14.4" x14ac:dyDescent="0.25">
      <c r="A928" s="65" t="s">
        <v>1799</v>
      </c>
      <c r="B928" s="65" t="s">
        <v>1603</v>
      </c>
      <c r="C928" s="65" t="s">
        <v>103</v>
      </c>
      <c r="D928" s="65" t="s">
        <v>1800</v>
      </c>
    </row>
    <row r="929" spans="1:4" ht="14.4" x14ac:dyDescent="0.25">
      <c r="A929" s="65" t="s">
        <v>1801</v>
      </c>
      <c r="B929" s="65" t="s">
        <v>1603</v>
      </c>
      <c r="C929" s="65" t="s">
        <v>103</v>
      </c>
      <c r="D929" s="65" t="s">
        <v>1802</v>
      </c>
    </row>
    <row r="930" spans="1:4" ht="14.4" x14ac:dyDescent="0.25">
      <c r="A930" s="65" t="s">
        <v>1803</v>
      </c>
      <c r="B930" s="65" t="s">
        <v>1603</v>
      </c>
      <c r="C930" s="65" t="s">
        <v>103</v>
      </c>
      <c r="D930" s="65" t="s">
        <v>1804</v>
      </c>
    </row>
    <row r="931" spans="1:4" ht="14.4" x14ac:dyDescent="0.25">
      <c r="A931" s="65" t="s">
        <v>1805</v>
      </c>
      <c r="B931" s="65" t="s">
        <v>1603</v>
      </c>
      <c r="C931" s="65" t="s">
        <v>103</v>
      </c>
      <c r="D931" s="65" t="s">
        <v>1806</v>
      </c>
    </row>
    <row r="932" spans="1:4" ht="14.4" x14ac:dyDescent="0.25">
      <c r="A932" s="65" t="s">
        <v>1807</v>
      </c>
      <c r="B932" s="65" t="s">
        <v>1608</v>
      </c>
      <c r="C932" s="65" t="s">
        <v>103</v>
      </c>
      <c r="D932" s="65" t="s">
        <v>1808</v>
      </c>
    </row>
    <row r="933" spans="1:4" ht="14.4" x14ac:dyDescent="0.25">
      <c r="A933" s="65" t="s">
        <v>1809</v>
      </c>
      <c r="B933" s="65" t="s">
        <v>1603</v>
      </c>
      <c r="C933" s="65" t="s">
        <v>103</v>
      </c>
      <c r="D933" s="65" t="s">
        <v>1810</v>
      </c>
    </row>
    <row r="934" spans="1:4" ht="14.4" x14ac:dyDescent="0.25">
      <c r="A934" s="65" t="s">
        <v>1811</v>
      </c>
      <c r="B934" s="65" t="s">
        <v>1603</v>
      </c>
      <c r="C934" s="65" t="s">
        <v>103</v>
      </c>
      <c r="D934" s="65" t="s">
        <v>1812</v>
      </c>
    </row>
    <row r="935" spans="1:4" ht="14.4" x14ac:dyDescent="0.25">
      <c r="A935" s="65" t="s">
        <v>1813</v>
      </c>
      <c r="B935" s="65" t="s">
        <v>1603</v>
      </c>
      <c r="C935" s="65" t="s">
        <v>103</v>
      </c>
      <c r="D935" s="65" t="s">
        <v>1814</v>
      </c>
    </row>
    <row r="936" spans="1:4" ht="14.4" x14ac:dyDescent="0.25">
      <c r="A936" s="65" t="s">
        <v>1815</v>
      </c>
      <c r="B936" s="65" t="s">
        <v>1603</v>
      </c>
      <c r="C936" s="65" t="s">
        <v>103</v>
      </c>
      <c r="D936" s="65" t="s">
        <v>1816</v>
      </c>
    </row>
    <row r="937" spans="1:4" ht="14.4" x14ac:dyDescent="0.25">
      <c r="A937" s="65" t="s">
        <v>1817</v>
      </c>
      <c r="B937" s="65" t="s">
        <v>1603</v>
      </c>
      <c r="C937" s="65" t="s">
        <v>103</v>
      </c>
      <c r="D937" s="65" t="s">
        <v>1818</v>
      </c>
    </row>
    <row r="938" spans="1:4" ht="14.4" x14ac:dyDescent="0.25">
      <c r="A938" s="65" t="s">
        <v>1819</v>
      </c>
      <c r="B938" s="65" t="s">
        <v>1603</v>
      </c>
      <c r="C938" s="65" t="s">
        <v>103</v>
      </c>
      <c r="D938" s="65" t="s">
        <v>1820</v>
      </c>
    </row>
    <row r="939" spans="1:4" ht="14.4" x14ac:dyDescent="0.25">
      <c r="A939" s="65" t="s">
        <v>1821</v>
      </c>
      <c r="B939" s="65" t="s">
        <v>1603</v>
      </c>
      <c r="C939" s="65" t="s">
        <v>103</v>
      </c>
      <c r="D939" s="65" t="s">
        <v>1822</v>
      </c>
    </row>
    <row r="940" spans="1:4" ht="14.4" x14ac:dyDescent="0.25">
      <c r="A940" s="65" t="s">
        <v>1823</v>
      </c>
      <c r="B940" s="65" t="s">
        <v>1603</v>
      </c>
      <c r="C940" s="65" t="s">
        <v>103</v>
      </c>
      <c r="D940" s="65" t="s">
        <v>1824</v>
      </c>
    </row>
    <row r="941" spans="1:4" ht="14.4" x14ac:dyDescent="0.25">
      <c r="A941" s="65" t="s">
        <v>1825</v>
      </c>
      <c r="B941" s="65" t="s">
        <v>1603</v>
      </c>
      <c r="C941" s="65" t="s">
        <v>103</v>
      </c>
      <c r="D941" s="65" t="s">
        <v>1826</v>
      </c>
    </row>
    <row r="942" spans="1:4" ht="14.4" x14ac:dyDescent="0.25">
      <c r="A942" s="65" t="s">
        <v>1827</v>
      </c>
      <c r="B942" s="65" t="s">
        <v>1603</v>
      </c>
      <c r="C942" s="65" t="s">
        <v>103</v>
      </c>
      <c r="D942" s="65" t="s">
        <v>1828</v>
      </c>
    </row>
    <row r="943" spans="1:4" ht="14.4" x14ac:dyDescent="0.25">
      <c r="A943" s="65" t="s">
        <v>1829</v>
      </c>
      <c r="B943" s="65" t="s">
        <v>1603</v>
      </c>
      <c r="C943" s="65" t="s">
        <v>103</v>
      </c>
      <c r="D943" s="65" t="s">
        <v>1830</v>
      </c>
    </row>
    <row r="944" spans="1:4" ht="14.4" x14ac:dyDescent="0.25">
      <c r="A944" s="65" t="s">
        <v>1831</v>
      </c>
      <c r="B944" s="65" t="s">
        <v>1603</v>
      </c>
      <c r="C944" s="65" t="s">
        <v>103</v>
      </c>
      <c r="D944" s="65" t="s">
        <v>1832</v>
      </c>
    </row>
    <row r="945" spans="1:4" ht="14.4" x14ac:dyDescent="0.25">
      <c r="A945" s="65" t="s">
        <v>1833</v>
      </c>
      <c r="B945" s="65" t="s">
        <v>1603</v>
      </c>
      <c r="C945" s="65" t="s">
        <v>103</v>
      </c>
      <c r="D945" s="65" t="s">
        <v>1834</v>
      </c>
    </row>
    <row r="946" spans="1:4" ht="14.4" x14ac:dyDescent="0.25">
      <c r="A946" s="65" t="s">
        <v>1835</v>
      </c>
      <c r="B946" s="65" t="s">
        <v>1603</v>
      </c>
      <c r="C946" s="65" t="s">
        <v>103</v>
      </c>
      <c r="D946" s="65" t="s">
        <v>1836</v>
      </c>
    </row>
    <row r="947" spans="1:4" ht="14.4" x14ac:dyDescent="0.25">
      <c r="A947" s="65" t="s">
        <v>1837</v>
      </c>
      <c r="B947" s="65" t="s">
        <v>1603</v>
      </c>
      <c r="C947" s="65" t="s">
        <v>103</v>
      </c>
      <c r="D947" s="65" t="s">
        <v>1838</v>
      </c>
    </row>
    <row r="948" spans="1:4" ht="14.4" x14ac:dyDescent="0.25">
      <c r="A948" s="65" t="s">
        <v>1839</v>
      </c>
      <c r="B948" s="65" t="s">
        <v>1603</v>
      </c>
      <c r="C948" s="65" t="s">
        <v>103</v>
      </c>
      <c r="D948" s="65" t="s">
        <v>1840</v>
      </c>
    </row>
    <row r="949" spans="1:4" ht="14.4" x14ac:dyDescent="0.25">
      <c r="A949" s="65" t="s">
        <v>1841</v>
      </c>
      <c r="B949" s="65" t="s">
        <v>1603</v>
      </c>
      <c r="C949" s="65" t="s">
        <v>103</v>
      </c>
      <c r="D949" s="65" t="s">
        <v>1842</v>
      </c>
    </row>
    <row r="950" spans="1:4" ht="14.4" x14ac:dyDescent="0.25">
      <c r="A950" s="65" t="s">
        <v>1843</v>
      </c>
      <c r="B950" s="65" t="s">
        <v>1603</v>
      </c>
      <c r="C950" s="65" t="s">
        <v>103</v>
      </c>
      <c r="D950" s="65" t="s">
        <v>1844</v>
      </c>
    </row>
    <row r="951" spans="1:4" ht="14.4" x14ac:dyDescent="0.25">
      <c r="A951" s="65" t="s">
        <v>1845</v>
      </c>
      <c r="B951" s="65" t="s">
        <v>1603</v>
      </c>
      <c r="C951" s="65" t="s">
        <v>103</v>
      </c>
      <c r="D951" s="65" t="s">
        <v>1846</v>
      </c>
    </row>
    <row r="952" spans="1:4" ht="14.4" x14ac:dyDescent="0.25">
      <c r="A952" s="65" t="s">
        <v>1847</v>
      </c>
      <c r="B952" s="65" t="s">
        <v>1603</v>
      </c>
      <c r="C952" s="65" t="s">
        <v>103</v>
      </c>
      <c r="D952" s="65" t="s">
        <v>1848</v>
      </c>
    </row>
    <row r="953" spans="1:4" ht="14.4" x14ac:dyDescent="0.25">
      <c r="A953" s="65" t="s">
        <v>1849</v>
      </c>
      <c r="B953" s="65" t="s">
        <v>1603</v>
      </c>
      <c r="C953" s="65" t="s">
        <v>103</v>
      </c>
      <c r="D953" s="65" t="s">
        <v>1850</v>
      </c>
    </row>
    <row r="954" spans="1:4" ht="14.4" x14ac:dyDescent="0.25">
      <c r="A954" s="65" t="s">
        <v>1851</v>
      </c>
      <c r="B954" s="65" t="s">
        <v>1603</v>
      </c>
      <c r="C954" s="65" t="s">
        <v>103</v>
      </c>
      <c r="D954" s="65" t="s">
        <v>1852</v>
      </c>
    </row>
    <row r="955" spans="1:4" ht="14.4" x14ac:dyDescent="0.25">
      <c r="A955" s="65" t="s">
        <v>1853</v>
      </c>
      <c r="B955" s="65" t="s">
        <v>1603</v>
      </c>
      <c r="C955" s="65" t="s">
        <v>103</v>
      </c>
      <c r="D955" s="65" t="s">
        <v>1854</v>
      </c>
    </row>
    <row r="956" spans="1:4" ht="14.4" x14ac:dyDescent="0.25">
      <c r="A956" s="65" t="s">
        <v>1855</v>
      </c>
      <c r="B956" s="65" t="s">
        <v>1608</v>
      </c>
      <c r="C956" s="65" t="s">
        <v>103</v>
      </c>
      <c r="D956" s="65" t="s">
        <v>1854</v>
      </c>
    </row>
    <row r="957" spans="1:4" ht="14.4" x14ac:dyDescent="0.25">
      <c r="A957" s="65" t="s">
        <v>1856</v>
      </c>
      <c r="B957" s="65" t="s">
        <v>1603</v>
      </c>
      <c r="C957" s="65" t="s">
        <v>103</v>
      </c>
      <c r="D957" s="65" t="s">
        <v>1857</v>
      </c>
    </row>
    <row r="958" spans="1:4" ht="14.4" x14ac:dyDescent="0.25">
      <c r="A958" s="65" t="s">
        <v>1858</v>
      </c>
      <c r="B958" s="65" t="s">
        <v>1603</v>
      </c>
      <c r="C958" s="65" t="s">
        <v>103</v>
      </c>
      <c r="D958" s="65" t="s">
        <v>1859</v>
      </c>
    </row>
    <row r="959" spans="1:4" ht="14.4" x14ac:dyDescent="0.25">
      <c r="A959" s="65" t="s">
        <v>1860</v>
      </c>
      <c r="B959" s="65" t="s">
        <v>1603</v>
      </c>
      <c r="C959" s="65" t="s">
        <v>103</v>
      </c>
      <c r="D959" s="65" t="s">
        <v>1861</v>
      </c>
    </row>
    <row r="960" spans="1:4" ht="14.4" x14ac:dyDescent="0.25">
      <c r="A960" s="65" t="s">
        <v>1862</v>
      </c>
      <c r="B960" s="65" t="s">
        <v>1603</v>
      </c>
      <c r="C960" s="65" t="s">
        <v>103</v>
      </c>
      <c r="D960" s="65" t="s">
        <v>1863</v>
      </c>
    </row>
    <row r="961" spans="1:4" ht="14.4" x14ac:dyDescent="0.25">
      <c r="A961" s="65" t="s">
        <v>1864</v>
      </c>
      <c r="B961" s="65" t="s">
        <v>1603</v>
      </c>
      <c r="C961" s="65" t="s">
        <v>103</v>
      </c>
      <c r="D961" s="65" t="s">
        <v>1865</v>
      </c>
    </row>
    <row r="962" spans="1:4" ht="14.4" x14ac:dyDescent="0.25">
      <c r="A962" s="65" t="s">
        <v>1866</v>
      </c>
      <c r="B962" s="65" t="s">
        <v>1603</v>
      </c>
      <c r="C962" s="65" t="s">
        <v>103</v>
      </c>
      <c r="D962" s="65" t="s">
        <v>1867</v>
      </c>
    </row>
    <row r="963" spans="1:4" ht="14.4" x14ac:dyDescent="0.25">
      <c r="A963" s="65" t="s">
        <v>1868</v>
      </c>
      <c r="B963" s="65" t="s">
        <v>1603</v>
      </c>
      <c r="C963" s="65" t="s">
        <v>103</v>
      </c>
      <c r="D963" s="65" t="s">
        <v>1869</v>
      </c>
    </row>
    <row r="964" spans="1:4" ht="14.4" x14ac:dyDescent="0.25">
      <c r="A964" s="65" t="s">
        <v>1870</v>
      </c>
      <c r="B964" s="65" t="s">
        <v>1603</v>
      </c>
      <c r="C964" s="65" t="s">
        <v>103</v>
      </c>
      <c r="D964" s="65" t="s">
        <v>1871</v>
      </c>
    </row>
    <row r="965" spans="1:4" ht="14.4" x14ac:dyDescent="0.25">
      <c r="A965" s="65" t="s">
        <v>1872</v>
      </c>
      <c r="B965" s="65" t="s">
        <v>1603</v>
      </c>
      <c r="C965" s="65" t="s">
        <v>103</v>
      </c>
      <c r="D965" s="65" t="s">
        <v>1873</v>
      </c>
    </row>
    <row r="966" spans="1:4" ht="14.4" x14ac:dyDescent="0.25">
      <c r="A966" s="65" t="s">
        <v>1874</v>
      </c>
      <c r="B966" s="65" t="s">
        <v>1603</v>
      </c>
      <c r="C966" s="65" t="s">
        <v>103</v>
      </c>
      <c r="D966" s="65" t="s">
        <v>1875</v>
      </c>
    </row>
    <row r="967" spans="1:4" ht="14.4" x14ac:dyDescent="0.25">
      <c r="A967" s="65" t="s">
        <v>1876</v>
      </c>
      <c r="B967" s="65" t="s">
        <v>1603</v>
      </c>
      <c r="C967" s="65" t="s">
        <v>103</v>
      </c>
      <c r="D967" s="65" t="s">
        <v>1877</v>
      </c>
    </row>
    <row r="968" spans="1:4" ht="14.4" x14ac:dyDescent="0.25">
      <c r="A968" s="65" t="s">
        <v>1878</v>
      </c>
      <c r="B968" s="65" t="s">
        <v>1603</v>
      </c>
      <c r="C968" s="65" t="s">
        <v>103</v>
      </c>
      <c r="D968" s="65" t="s">
        <v>1879</v>
      </c>
    </row>
    <row r="969" spans="1:4" ht="14.4" x14ac:dyDescent="0.25">
      <c r="A969" s="65" t="s">
        <v>1880</v>
      </c>
      <c r="B969" s="65" t="s">
        <v>1603</v>
      </c>
      <c r="C969" s="65" t="s">
        <v>103</v>
      </c>
      <c r="D969" s="65" t="s">
        <v>1881</v>
      </c>
    </row>
    <row r="970" spans="1:4" ht="14.4" x14ac:dyDescent="0.25">
      <c r="A970" s="65" t="s">
        <v>1882</v>
      </c>
      <c r="B970" s="65" t="s">
        <v>87</v>
      </c>
      <c r="C970" s="65" t="s">
        <v>103</v>
      </c>
      <c r="D970" s="65" t="s">
        <v>1883</v>
      </c>
    </row>
    <row r="971" spans="1:4" ht="14.4" x14ac:dyDescent="0.25">
      <c r="A971" s="65" t="s">
        <v>1884</v>
      </c>
      <c r="B971" s="65" t="s">
        <v>87</v>
      </c>
      <c r="C971" s="65" t="s">
        <v>103</v>
      </c>
      <c r="D971" s="65" t="s">
        <v>1885</v>
      </c>
    </row>
    <row r="972" spans="1:4" ht="14.4" x14ac:dyDescent="0.25">
      <c r="A972" s="65" t="s">
        <v>1886</v>
      </c>
      <c r="B972" s="65" t="s">
        <v>87</v>
      </c>
      <c r="C972" s="65" t="s">
        <v>103</v>
      </c>
      <c r="D972" s="65" t="s">
        <v>1887</v>
      </c>
    </row>
    <row r="973" spans="1:4" ht="14.4" x14ac:dyDescent="0.25">
      <c r="A973" s="65" t="s">
        <v>1888</v>
      </c>
      <c r="B973" s="65" t="s">
        <v>87</v>
      </c>
      <c r="C973" s="65" t="s">
        <v>103</v>
      </c>
      <c r="D973" s="65" t="s">
        <v>1889</v>
      </c>
    </row>
    <row r="974" spans="1:4" ht="14.4" x14ac:dyDescent="0.25">
      <c r="A974" s="65" t="s">
        <v>1890</v>
      </c>
      <c r="B974" s="65" t="s">
        <v>87</v>
      </c>
      <c r="C974" s="65" t="s">
        <v>103</v>
      </c>
      <c r="D974" s="65" t="s">
        <v>1891</v>
      </c>
    </row>
    <row r="975" spans="1:4" ht="14.4" x14ac:dyDescent="0.25">
      <c r="A975" s="65" t="s">
        <v>1892</v>
      </c>
      <c r="B975" s="65" t="s">
        <v>87</v>
      </c>
      <c r="C975" s="65" t="s">
        <v>103</v>
      </c>
      <c r="D975" s="65" t="s">
        <v>1893</v>
      </c>
    </row>
    <row r="976" spans="1:4" ht="14.4" x14ac:dyDescent="0.25">
      <c r="A976" s="65" t="s">
        <v>1894</v>
      </c>
      <c r="B976" s="65" t="s">
        <v>87</v>
      </c>
      <c r="C976" s="65" t="s">
        <v>103</v>
      </c>
      <c r="D976" s="65" t="s">
        <v>1895</v>
      </c>
    </row>
    <row r="977" spans="1:4" ht="14.4" x14ac:dyDescent="0.25">
      <c r="A977" s="65" t="s">
        <v>1896</v>
      </c>
      <c r="B977" s="65" t="s">
        <v>1603</v>
      </c>
      <c r="C977" s="65" t="s">
        <v>103</v>
      </c>
      <c r="D977" s="65" t="s">
        <v>1897</v>
      </c>
    </row>
    <row r="978" spans="1:4" ht="14.4" x14ac:dyDescent="0.25">
      <c r="A978" s="65" t="s">
        <v>1898</v>
      </c>
      <c r="B978" s="65" t="s">
        <v>1608</v>
      </c>
      <c r="C978" s="65" t="s">
        <v>103</v>
      </c>
      <c r="D978" s="65" t="s">
        <v>1899</v>
      </c>
    </row>
    <row r="979" spans="1:4" ht="14.4" x14ac:dyDescent="0.25">
      <c r="A979" s="65" t="s">
        <v>1900</v>
      </c>
      <c r="B979" s="65" t="s">
        <v>1603</v>
      </c>
      <c r="C979" s="65" t="s">
        <v>103</v>
      </c>
      <c r="D979" s="65" t="s">
        <v>1901</v>
      </c>
    </row>
    <row r="980" spans="1:4" ht="14.4" x14ac:dyDescent="0.25">
      <c r="A980" s="65" t="s">
        <v>1902</v>
      </c>
      <c r="B980" s="65" t="s">
        <v>1603</v>
      </c>
      <c r="C980" s="65" t="s">
        <v>103</v>
      </c>
      <c r="D980" s="65" t="s">
        <v>1903</v>
      </c>
    </row>
    <row r="981" spans="1:4" ht="14.4" x14ac:dyDescent="0.25">
      <c r="A981" s="65" t="s">
        <v>1904</v>
      </c>
      <c r="B981" s="65" t="s">
        <v>87</v>
      </c>
      <c r="C981" s="65" t="s">
        <v>103</v>
      </c>
      <c r="D981" s="65" t="s">
        <v>1905</v>
      </c>
    </row>
    <row r="982" spans="1:4" ht="14.4" x14ac:dyDescent="0.25">
      <c r="A982" s="65" t="s">
        <v>1906</v>
      </c>
      <c r="B982" s="65" t="s">
        <v>87</v>
      </c>
      <c r="C982" s="65" t="s">
        <v>103</v>
      </c>
      <c r="D982" s="65" t="s">
        <v>1907</v>
      </c>
    </row>
    <row r="983" spans="1:4" ht="14.4" x14ac:dyDescent="0.25">
      <c r="A983" s="65" t="s">
        <v>1908</v>
      </c>
      <c r="B983" s="65" t="s">
        <v>87</v>
      </c>
      <c r="C983" s="65" t="s">
        <v>103</v>
      </c>
      <c r="D983" s="65" t="s">
        <v>1909</v>
      </c>
    </row>
    <row r="984" spans="1:4" ht="14.4" x14ac:dyDescent="0.25">
      <c r="A984" s="65" t="s">
        <v>1910</v>
      </c>
      <c r="B984" s="65" t="s">
        <v>87</v>
      </c>
      <c r="C984" s="65" t="s">
        <v>103</v>
      </c>
      <c r="D984" s="65" t="s">
        <v>1911</v>
      </c>
    </row>
    <row r="985" spans="1:4" ht="14.4" x14ac:dyDescent="0.25">
      <c r="A985" s="65" t="s">
        <v>1912</v>
      </c>
      <c r="B985" s="65" t="s">
        <v>87</v>
      </c>
      <c r="C985" s="65" t="s">
        <v>103</v>
      </c>
      <c r="D985" s="65" t="s">
        <v>1913</v>
      </c>
    </row>
    <row r="986" spans="1:4" ht="14.4" x14ac:dyDescent="0.25">
      <c r="A986" s="65" t="s">
        <v>1914</v>
      </c>
      <c r="B986" s="65" t="s">
        <v>87</v>
      </c>
      <c r="C986" s="65" t="s">
        <v>103</v>
      </c>
      <c r="D986" s="65" t="s">
        <v>1915</v>
      </c>
    </row>
    <row r="987" spans="1:4" ht="14.4" x14ac:dyDescent="0.25">
      <c r="A987" s="65" t="s">
        <v>1916</v>
      </c>
      <c r="B987" s="65" t="s">
        <v>87</v>
      </c>
      <c r="C987" s="65" t="s">
        <v>103</v>
      </c>
      <c r="D987" s="65" t="s">
        <v>1917</v>
      </c>
    </row>
    <row r="988" spans="1:4" ht="14.4" x14ac:dyDescent="0.25">
      <c r="A988" s="65" t="s">
        <v>1918</v>
      </c>
      <c r="B988" s="65" t="s">
        <v>1603</v>
      </c>
      <c r="C988" s="65" t="s">
        <v>103</v>
      </c>
      <c r="D988" s="65" t="s">
        <v>1919</v>
      </c>
    </row>
    <row r="989" spans="1:4" ht="14.4" x14ac:dyDescent="0.25">
      <c r="A989" s="65" t="s">
        <v>1920</v>
      </c>
      <c r="B989" s="65" t="s">
        <v>1608</v>
      </c>
      <c r="C989" s="65" t="s">
        <v>103</v>
      </c>
      <c r="D989" s="65" t="s">
        <v>1921</v>
      </c>
    </row>
    <row r="990" spans="1:4" ht="14.4" x14ac:dyDescent="0.25">
      <c r="A990" s="65" t="s">
        <v>1922</v>
      </c>
      <c r="B990" s="65" t="s">
        <v>1603</v>
      </c>
      <c r="C990" s="65" t="s">
        <v>103</v>
      </c>
      <c r="D990" s="65" t="s">
        <v>1923</v>
      </c>
    </row>
    <row r="991" spans="1:4" ht="14.4" x14ac:dyDescent="0.25">
      <c r="A991" s="65" t="s">
        <v>1924</v>
      </c>
      <c r="B991" s="65" t="s">
        <v>1603</v>
      </c>
      <c r="C991" s="65" t="s">
        <v>103</v>
      </c>
      <c r="D991" s="65" t="s">
        <v>1925</v>
      </c>
    </row>
    <row r="992" spans="1:4" ht="14.4" x14ac:dyDescent="0.25">
      <c r="A992" s="65" t="s">
        <v>1926</v>
      </c>
      <c r="B992" s="65" t="s">
        <v>1603</v>
      </c>
      <c r="C992" s="65" t="s">
        <v>103</v>
      </c>
      <c r="D992" s="65" t="s">
        <v>1927</v>
      </c>
    </row>
    <row r="993" spans="1:4" ht="14.4" x14ac:dyDescent="0.25">
      <c r="A993" s="65" t="s">
        <v>1928</v>
      </c>
      <c r="B993" s="65" t="s">
        <v>1603</v>
      </c>
      <c r="C993" s="65" t="s">
        <v>103</v>
      </c>
      <c r="D993" s="65" t="s">
        <v>1929</v>
      </c>
    </row>
    <row r="994" spans="1:4" ht="14.4" x14ac:dyDescent="0.25">
      <c r="A994" s="65" t="s">
        <v>1930</v>
      </c>
      <c r="B994" s="65" t="s">
        <v>1603</v>
      </c>
      <c r="C994" s="65" t="s">
        <v>103</v>
      </c>
      <c r="D994" s="65" t="s">
        <v>1931</v>
      </c>
    </row>
    <row r="995" spans="1:4" ht="14.4" x14ac:dyDescent="0.25">
      <c r="A995" s="65" t="s">
        <v>1932</v>
      </c>
      <c r="B995" s="65" t="s">
        <v>1603</v>
      </c>
      <c r="C995" s="65" t="s">
        <v>103</v>
      </c>
      <c r="D995" s="65" t="s">
        <v>1933</v>
      </c>
    </row>
    <row r="996" spans="1:4" ht="14.4" x14ac:dyDescent="0.25">
      <c r="A996" s="65" t="s">
        <v>1934</v>
      </c>
      <c r="B996" s="65" t="s">
        <v>1603</v>
      </c>
      <c r="C996" s="65" t="s">
        <v>103</v>
      </c>
      <c r="D996" s="65" t="s">
        <v>1935</v>
      </c>
    </row>
    <row r="997" spans="1:4" ht="14.4" x14ac:dyDescent="0.25">
      <c r="A997" s="65" t="s">
        <v>1936</v>
      </c>
      <c r="B997" s="65" t="s">
        <v>1603</v>
      </c>
      <c r="C997" s="65" t="s">
        <v>103</v>
      </c>
      <c r="D997" s="65" t="s">
        <v>1937</v>
      </c>
    </row>
    <row r="998" spans="1:4" ht="14.4" x14ac:dyDescent="0.25">
      <c r="A998" s="65" t="s">
        <v>1938</v>
      </c>
      <c r="B998" s="65" t="s">
        <v>1603</v>
      </c>
      <c r="C998" s="65" t="s">
        <v>103</v>
      </c>
      <c r="D998" s="65" t="s">
        <v>1939</v>
      </c>
    </row>
    <row r="999" spans="1:4" ht="14.4" x14ac:dyDescent="0.25">
      <c r="A999" s="65" t="s">
        <v>1940</v>
      </c>
      <c r="B999" s="65" t="s">
        <v>1603</v>
      </c>
      <c r="C999" s="65" t="s">
        <v>103</v>
      </c>
      <c r="D999" s="65" t="s">
        <v>1941</v>
      </c>
    </row>
    <row r="1000" spans="1:4" ht="14.4" x14ac:dyDescent="0.25">
      <c r="A1000" s="65" t="s">
        <v>1942</v>
      </c>
      <c r="B1000" s="65" t="s">
        <v>1603</v>
      </c>
      <c r="C1000" s="65" t="s">
        <v>103</v>
      </c>
      <c r="D1000" s="65" t="s">
        <v>1943</v>
      </c>
    </row>
    <row r="1001" spans="1:4" ht="14.4" x14ac:dyDescent="0.25">
      <c r="A1001" s="65" t="s">
        <v>1944</v>
      </c>
      <c r="B1001" s="65" t="s">
        <v>1603</v>
      </c>
      <c r="C1001" s="65" t="s">
        <v>103</v>
      </c>
      <c r="D1001" s="65" t="s">
        <v>1945</v>
      </c>
    </row>
    <row r="1002" spans="1:4" ht="14.4" x14ac:dyDescent="0.25">
      <c r="A1002" s="65" t="s">
        <v>1946</v>
      </c>
      <c r="B1002" s="65" t="s">
        <v>1603</v>
      </c>
      <c r="C1002" s="65" t="s">
        <v>103</v>
      </c>
      <c r="D1002" s="65" t="s">
        <v>1947</v>
      </c>
    </row>
    <row r="1003" spans="1:4" ht="14.4" x14ac:dyDescent="0.25">
      <c r="A1003" s="65" t="s">
        <v>1948</v>
      </c>
      <c r="B1003" s="65" t="s">
        <v>1603</v>
      </c>
      <c r="C1003" s="65" t="s">
        <v>103</v>
      </c>
      <c r="D1003" s="65" t="s">
        <v>1949</v>
      </c>
    </row>
    <row r="1004" spans="1:4" ht="14.4" x14ac:dyDescent="0.25">
      <c r="A1004" s="65" t="s">
        <v>1950</v>
      </c>
      <c r="B1004" s="65" t="s">
        <v>1603</v>
      </c>
      <c r="C1004" s="65" t="s">
        <v>103</v>
      </c>
      <c r="D1004" s="65" t="s">
        <v>1951</v>
      </c>
    </row>
    <row r="1005" spans="1:4" ht="14.4" x14ac:dyDescent="0.25">
      <c r="A1005" s="65" t="s">
        <v>1952</v>
      </c>
      <c r="B1005" s="65" t="s">
        <v>1608</v>
      </c>
      <c r="C1005" s="65" t="s">
        <v>103</v>
      </c>
      <c r="D1005" s="65" t="s">
        <v>1953</v>
      </c>
    </row>
    <row r="1006" spans="1:4" ht="14.4" x14ac:dyDescent="0.25">
      <c r="A1006" s="65" t="s">
        <v>1954</v>
      </c>
      <c r="B1006" s="65" t="s">
        <v>1603</v>
      </c>
      <c r="C1006" s="65" t="s">
        <v>103</v>
      </c>
      <c r="D1006" s="65" t="s">
        <v>1955</v>
      </c>
    </row>
    <row r="1007" spans="1:4" ht="14.4" x14ac:dyDescent="0.25">
      <c r="A1007" s="65" t="s">
        <v>1956</v>
      </c>
      <c r="B1007" s="65" t="s">
        <v>1603</v>
      </c>
      <c r="C1007" s="65" t="s">
        <v>103</v>
      </c>
      <c r="D1007" s="65" t="s">
        <v>1957</v>
      </c>
    </row>
    <row r="1008" spans="1:4" ht="14.4" x14ac:dyDescent="0.25">
      <c r="A1008" s="65" t="s">
        <v>1958</v>
      </c>
      <c r="B1008" s="65" t="s">
        <v>1603</v>
      </c>
      <c r="C1008" s="65" t="s">
        <v>103</v>
      </c>
      <c r="D1008" s="65" t="s">
        <v>1959</v>
      </c>
    </row>
    <row r="1009" spans="1:4" ht="14.4" x14ac:dyDescent="0.25">
      <c r="A1009" s="65" t="s">
        <v>1960</v>
      </c>
      <c r="B1009" s="65" t="s">
        <v>1603</v>
      </c>
      <c r="C1009" s="65" t="s">
        <v>103</v>
      </c>
      <c r="D1009" s="65" t="s">
        <v>1961</v>
      </c>
    </row>
    <row r="1010" spans="1:4" ht="14.4" x14ac:dyDescent="0.25">
      <c r="A1010" s="65" t="s">
        <v>1962</v>
      </c>
      <c r="B1010" s="65" t="s">
        <v>1603</v>
      </c>
      <c r="C1010" s="65" t="s">
        <v>103</v>
      </c>
      <c r="D1010" s="65" t="s">
        <v>1963</v>
      </c>
    </row>
    <row r="1011" spans="1:4" ht="14.4" x14ac:dyDescent="0.25">
      <c r="A1011" s="65" t="s">
        <v>1964</v>
      </c>
      <c r="B1011" s="65" t="s">
        <v>1603</v>
      </c>
      <c r="C1011" s="65" t="s">
        <v>103</v>
      </c>
      <c r="D1011" s="65" t="s">
        <v>1965</v>
      </c>
    </row>
    <row r="1012" spans="1:4" ht="14.4" x14ac:dyDescent="0.25">
      <c r="A1012" s="65" t="s">
        <v>1966</v>
      </c>
      <c r="B1012" s="65" t="s">
        <v>1603</v>
      </c>
      <c r="C1012" s="65" t="s">
        <v>103</v>
      </c>
      <c r="D1012" s="65" t="s">
        <v>1967</v>
      </c>
    </row>
    <row r="1013" spans="1:4" ht="14.4" x14ac:dyDescent="0.25">
      <c r="A1013" s="65" t="s">
        <v>1968</v>
      </c>
      <c r="B1013" s="65" t="s">
        <v>1603</v>
      </c>
      <c r="C1013" s="65" t="s">
        <v>103</v>
      </c>
      <c r="D1013" s="65" t="s">
        <v>1969</v>
      </c>
    </row>
    <row r="1014" spans="1:4" ht="14.4" x14ac:dyDescent="0.25">
      <c r="A1014" s="65" t="s">
        <v>1970</v>
      </c>
      <c r="B1014" s="65" t="s">
        <v>1603</v>
      </c>
      <c r="C1014" s="65" t="s">
        <v>103</v>
      </c>
      <c r="D1014" s="65" t="s">
        <v>1971</v>
      </c>
    </row>
    <row r="1015" spans="1:4" ht="14.4" x14ac:dyDescent="0.25">
      <c r="A1015" s="65" t="s">
        <v>1972</v>
      </c>
      <c r="B1015" s="65" t="s">
        <v>1603</v>
      </c>
      <c r="C1015" s="65" t="s">
        <v>103</v>
      </c>
      <c r="D1015" s="65" t="s">
        <v>1973</v>
      </c>
    </row>
    <row r="1016" spans="1:4" ht="14.4" x14ac:dyDescent="0.25">
      <c r="A1016" s="65" t="s">
        <v>1974</v>
      </c>
      <c r="B1016" s="65" t="s">
        <v>1603</v>
      </c>
      <c r="C1016" s="65" t="s">
        <v>103</v>
      </c>
      <c r="D1016" s="65" t="s">
        <v>1975</v>
      </c>
    </row>
    <row r="1017" spans="1:4" ht="14.4" x14ac:dyDescent="0.25">
      <c r="A1017" s="65" t="s">
        <v>1976</v>
      </c>
      <c r="B1017" s="65" t="s">
        <v>1603</v>
      </c>
      <c r="C1017" s="65" t="s">
        <v>103</v>
      </c>
      <c r="D1017" s="65" t="s">
        <v>1977</v>
      </c>
    </row>
    <row r="1018" spans="1:4" ht="14.4" x14ac:dyDescent="0.25">
      <c r="A1018" s="65" t="s">
        <v>1978</v>
      </c>
      <c r="B1018" s="65" t="s">
        <v>1603</v>
      </c>
      <c r="C1018" s="65" t="s">
        <v>103</v>
      </c>
      <c r="D1018" s="65" t="s">
        <v>1979</v>
      </c>
    </row>
    <row r="1019" spans="1:4" ht="14.4" x14ac:dyDescent="0.25">
      <c r="A1019" s="65" t="s">
        <v>1980</v>
      </c>
      <c r="B1019" s="65" t="s">
        <v>1603</v>
      </c>
      <c r="C1019" s="65" t="s">
        <v>103</v>
      </c>
      <c r="D1019" s="65" t="s">
        <v>1981</v>
      </c>
    </row>
    <row r="1020" spans="1:4" ht="14.4" x14ac:dyDescent="0.25">
      <c r="A1020" s="65" t="s">
        <v>1982</v>
      </c>
      <c r="B1020" s="65" t="s">
        <v>1603</v>
      </c>
      <c r="C1020" s="65" t="s">
        <v>103</v>
      </c>
      <c r="D1020" s="65" t="s">
        <v>1983</v>
      </c>
    </row>
    <row r="1021" spans="1:4" ht="14.4" x14ac:dyDescent="0.25">
      <c r="A1021" s="65" t="s">
        <v>1984</v>
      </c>
      <c r="B1021" s="65" t="s">
        <v>1603</v>
      </c>
      <c r="C1021" s="65" t="s">
        <v>103</v>
      </c>
      <c r="D1021" s="65" t="s">
        <v>1985</v>
      </c>
    </row>
    <row r="1022" spans="1:4" ht="14.4" x14ac:dyDescent="0.25">
      <c r="A1022" s="65" t="s">
        <v>1986</v>
      </c>
      <c r="B1022" s="65" t="s">
        <v>1603</v>
      </c>
      <c r="C1022" s="65" t="s">
        <v>103</v>
      </c>
      <c r="D1022" s="65" t="s">
        <v>1987</v>
      </c>
    </row>
    <row r="1023" spans="1:4" ht="14.4" x14ac:dyDescent="0.25">
      <c r="A1023" s="65" t="s">
        <v>1988</v>
      </c>
      <c r="B1023" s="65" t="s">
        <v>1603</v>
      </c>
      <c r="C1023" s="65" t="s">
        <v>103</v>
      </c>
      <c r="D1023" s="65" t="s">
        <v>1989</v>
      </c>
    </row>
    <row r="1024" spans="1:4" ht="14.4" x14ac:dyDescent="0.25">
      <c r="A1024" s="65" t="s">
        <v>1990</v>
      </c>
      <c r="B1024" s="65" t="s">
        <v>1603</v>
      </c>
      <c r="C1024" s="65" t="s">
        <v>103</v>
      </c>
      <c r="D1024" s="65" t="s">
        <v>1991</v>
      </c>
    </row>
    <row r="1025" spans="1:4" ht="14.4" x14ac:dyDescent="0.25">
      <c r="A1025" s="65" t="s">
        <v>1992</v>
      </c>
      <c r="B1025" s="65" t="s">
        <v>1603</v>
      </c>
      <c r="C1025" s="65" t="s">
        <v>103</v>
      </c>
      <c r="D1025" s="65" t="s">
        <v>1993</v>
      </c>
    </row>
    <row r="1026" spans="1:4" ht="14.4" x14ac:dyDescent="0.25">
      <c r="A1026" s="65" t="s">
        <v>1994</v>
      </c>
      <c r="B1026" s="65" t="s">
        <v>1603</v>
      </c>
      <c r="C1026" s="65" t="s">
        <v>103</v>
      </c>
      <c r="D1026" s="65" t="s">
        <v>1995</v>
      </c>
    </row>
    <row r="1027" spans="1:4" ht="14.4" x14ac:dyDescent="0.25">
      <c r="A1027" s="65" t="s">
        <v>1996</v>
      </c>
      <c r="B1027" s="65" t="s">
        <v>1603</v>
      </c>
      <c r="C1027" s="65" t="s">
        <v>103</v>
      </c>
      <c r="D1027" s="65" t="s">
        <v>1997</v>
      </c>
    </row>
    <row r="1028" spans="1:4" ht="14.4" x14ac:dyDescent="0.25">
      <c r="A1028" s="65" t="s">
        <v>1998</v>
      </c>
      <c r="B1028" s="65" t="s">
        <v>1603</v>
      </c>
      <c r="C1028" s="65" t="s">
        <v>103</v>
      </c>
      <c r="D1028" s="65" t="s">
        <v>1999</v>
      </c>
    </row>
    <row r="1029" spans="1:4" ht="14.4" x14ac:dyDescent="0.25">
      <c r="A1029" s="65" t="s">
        <v>2000</v>
      </c>
      <c r="B1029" s="65" t="s">
        <v>1603</v>
      </c>
      <c r="C1029" s="65" t="s">
        <v>103</v>
      </c>
      <c r="D1029" s="65" t="s">
        <v>2001</v>
      </c>
    </row>
    <row r="1030" spans="1:4" ht="14.4" x14ac:dyDescent="0.25">
      <c r="A1030" s="65" t="s">
        <v>2002</v>
      </c>
      <c r="B1030" s="65" t="s">
        <v>1603</v>
      </c>
      <c r="C1030" s="65" t="s">
        <v>103</v>
      </c>
      <c r="D1030" s="65" t="s">
        <v>2003</v>
      </c>
    </row>
    <row r="1031" spans="1:4" ht="14.4" x14ac:dyDescent="0.25">
      <c r="A1031" s="65" t="s">
        <v>2004</v>
      </c>
      <c r="B1031" s="65" t="s">
        <v>1603</v>
      </c>
      <c r="C1031" s="65" t="s">
        <v>103</v>
      </c>
      <c r="D1031" s="65" t="s">
        <v>2005</v>
      </c>
    </row>
    <row r="1032" spans="1:4" ht="14.4" x14ac:dyDescent="0.25">
      <c r="A1032" s="65" t="s">
        <v>2006</v>
      </c>
      <c r="B1032" s="65" t="s">
        <v>1603</v>
      </c>
      <c r="C1032" s="65" t="s">
        <v>103</v>
      </c>
      <c r="D1032" s="65" t="s">
        <v>2007</v>
      </c>
    </row>
    <row r="1033" spans="1:4" ht="14.4" x14ac:dyDescent="0.25">
      <c r="A1033" s="65" t="s">
        <v>2008</v>
      </c>
      <c r="B1033" s="65" t="s">
        <v>1603</v>
      </c>
      <c r="C1033" s="65" t="s">
        <v>103</v>
      </c>
      <c r="D1033" s="65" t="s">
        <v>2009</v>
      </c>
    </row>
    <row r="1034" spans="1:4" ht="14.4" x14ac:dyDescent="0.25">
      <c r="A1034" s="65" t="s">
        <v>2010</v>
      </c>
      <c r="B1034" s="65" t="s">
        <v>1603</v>
      </c>
      <c r="C1034" s="65" t="s">
        <v>103</v>
      </c>
      <c r="D1034" s="65" t="s">
        <v>2011</v>
      </c>
    </row>
    <row r="1035" spans="1:4" ht="14.4" x14ac:dyDescent="0.25">
      <c r="A1035" s="65" t="s">
        <v>2012</v>
      </c>
      <c r="B1035" s="65" t="s">
        <v>1603</v>
      </c>
      <c r="C1035" s="65" t="s">
        <v>103</v>
      </c>
      <c r="D1035" s="65" t="s">
        <v>2013</v>
      </c>
    </row>
    <row r="1036" spans="1:4" ht="14.4" x14ac:dyDescent="0.25">
      <c r="A1036" s="65" t="s">
        <v>2014</v>
      </c>
      <c r="B1036" s="65" t="s">
        <v>1603</v>
      </c>
      <c r="C1036" s="65" t="s">
        <v>103</v>
      </c>
      <c r="D1036" s="65" t="s">
        <v>2015</v>
      </c>
    </row>
    <row r="1037" spans="1:4" ht="14.4" x14ac:dyDescent="0.25">
      <c r="A1037" s="65" t="s">
        <v>2016</v>
      </c>
      <c r="B1037" s="65" t="s">
        <v>1603</v>
      </c>
      <c r="C1037" s="65" t="s">
        <v>103</v>
      </c>
      <c r="D1037" s="65" t="s">
        <v>2017</v>
      </c>
    </row>
    <row r="1038" spans="1:4" ht="14.4" x14ac:dyDescent="0.25">
      <c r="A1038" s="65" t="s">
        <v>2018</v>
      </c>
      <c r="B1038" s="65" t="s">
        <v>1603</v>
      </c>
      <c r="C1038" s="65" t="s">
        <v>103</v>
      </c>
      <c r="D1038" s="65" t="s">
        <v>2019</v>
      </c>
    </row>
    <row r="1039" spans="1:4" ht="14.4" x14ac:dyDescent="0.25">
      <c r="A1039" s="65" t="s">
        <v>2020</v>
      </c>
      <c r="B1039" s="65" t="s">
        <v>1603</v>
      </c>
      <c r="C1039" s="65" t="s">
        <v>103</v>
      </c>
      <c r="D1039" s="65" t="s">
        <v>2021</v>
      </c>
    </row>
    <row r="1040" spans="1:4" ht="14.4" x14ac:dyDescent="0.25">
      <c r="A1040" s="65" t="s">
        <v>2022</v>
      </c>
      <c r="B1040" s="65" t="s">
        <v>1603</v>
      </c>
      <c r="C1040" s="65" t="s">
        <v>103</v>
      </c>
      <c r="D1040" s="65" t="s">
        <v>2023</v>
      </c>
    </row>
    <row r="1041" spans="1:4" ht="14.4" x14ac:dyDescent="0.25">
      <c r="A1041" s="65" t="s">
        <v>2024</v>
      </c>
      <c r="B1041" s="65" t="s">
        <v>1603</v>
      </c>
      <c r="C1041" s="65" t="s">
        <v>103</v>
      </c>
      <c r="D1041" s="65" t="s">
        <v>2025</v>
      </c>
    </row>
    <row r="1042" spans="1:4" ht="14.4" x14ac:dyDescent="0.25">
      <c r="A1042" s="65" t="s">
        <v>2026</v>
      </c>
      <c r="B1042" s="65" t="s">
        <v>1603</v>
      </c>
      <c r="C1042" s="65" t="s">
        <v>103</v>
      </c>
      <c r="D1042" s="65" t="s">
        <v>2027</v>
      </c>
    </row>
    <row r="1043" spans="1:4" ht="14.4" x14ac:dyDescent="0.25">
      <c r="A1043" s="65" t="s">
        <v>2028</v>
      </c>
      <c r="B1043" s="65" t="s">
        <v>1603</v>
      </c>
      <c r="C1043" s="65" t="s">
        <v>103</v>
      </c>
      <c r="D1043" s="65" t="s">
        <v>2029</v>
      </c>
    </row>
    <row r="1044" spans="1:4" ht="14.4" x14ac:dyDescent="0.25">
      <c r="A1044" s="65" t="s">
        <v>2030</v>
      </c>
      <c r="B1044" s="65" t="s">
        <v>1603</v>
      </c>
      <c r="C1044" s="65" t="s">
        <v>103</v>
      </c>
      <c r="D1044" s="65" t="s">
        <v>2031</v>
      </c>
    </row>
    <row r="1045" spans="1:4" ht="14.4" x14ac:dyDescent="0.25">
      <c r="A1045" s="65" t="s">
        <v>2032</v>
      </c>
      <c r="B1045" s="65" t="s">
        <v>1603</v>
      </c>
      <c r="C1045" s="65" t="s">
        <v>103</v>
      </c>
      <c r="D1045" s="65" t="s">
        <v>2033</v>
      </c>
    </row>
    <row r="1046" spans="1:4" ht="14.4" x14ac:dyDescent="0.25">
      <c r="A1046" s="65" t="s">
        <v>2034</v>
      </c>
      <c r="B1046" s="65" t="s">
        <v>1603</v>
      </c>
      <c r="C1046" s="65" t="s">
        <v>103</v>
      </c>
      <c r="D1046" s="65" t="s">
        <v>2035</v>
      </c>
    </row>
    <row r="1047" spans="1:4" ht="14.4" x14ac:dyDescent="0.25">
      <c r="A1047" s="65" t="s">
        <v>2036</v>
      </c>
      <c r="B1047" s="65" t="s">
        <v>1603</v>
      </c>
      <c r="C1047" s="65" t="s">
        <v>103</v>
      </c>
      <c r="D1047" s="65" t="s">
        <v>2037</v>
      </c>
    </row>
    <row r="1048" spans="1:4" ht="14.4" x14ac:dyDescent="0.25">
      <c r="A1048" s="65" t="s">
        <v>2038</v>
      </c>
      <c r="B1048" s="65" t="s">
        <v>1603</v>
      </c>
      <c r="C1048" s="65" t="s">
        <v>103</v>
      </c>
      <c r="D1048" s="65" t="s">
        <v>2039</v>
      </c>
    </row>
    <row r="1049" spans="1:4" ht="14.4" x14ac:dyDescent="0.25">
      <c r="A1049" s="65" t="s">
        <v>2040</v>
      </c>
      <c r="B1049" s="65" t="s">
        <v>1603</v>
      </c>
      <c r="C1049" s="65" t="s">
        <v>103</v>
      </c>
      <c r="D1049" s="65" t="s">
        <v>2041</v>
      </c>
    </row>
    <row r="1050" spans="1:4" ht="14.4" x14ac:dyDescent="0.25">
      <c r="A1050" s="65" t="s">
        <v>2042</v>
      </c>
      <c r="B1050" s="65" t="s">
        <v>1603</v>
      </c>
      <c r="C1050" s="65" t="s">
        <v>103</v>
      </c>
      <c r="D1050" s="65" t="s">
        <v>2043</v>
      </c>
    </row>
    <row r="1051" spans="1:4" ht="14.4" x14ac:dyDescent="0.25">
      <c r="A1051" s="65" t="s">
        <v>2044</v>
      </c>
      <c r="B1051" s="65" t="s">
        <v>1603</v>
      </c>
      <c r="C1051" s="65" t="s">
        <v>103</v>
      </c>
      <c r="D1051" s="65" t="s">
        <v>2045</v>
      </c>
    </row>
    <row r="1052" spans="1:4" ht="14.4" x14ac:dyDescent="0.25">
      <c r="A1052" s="65" t="s">
        <v>2046</v>
      </c>
      <c r="B1052" s="65" t="s">
        <v>1603</v>
      </c>
      <c r="C1052" s="65" t="s">
        <v>103</v>
      </c>
      <c r="D1052" s="65" t="s">
        <v>2047</v>
      </c>
    </row>
    <row r="1053" spans="1:4" ht="14.4" x14ac:dyDescent="0.25">
      <c r="A1053" s="65" t="s">
        <v>2048</v>
      </c>
      <c r="B1053" s="65" t="s">
        <v>1603</v>
      </c>
      <c r="C1053" s="65" t="s">
        <v>103</v>
      </c>
      <c r="D1053" s="65" t="s">
        <v>2049</v>
      </c>
    </row>
    <row r="1054" spans="1:4" ht="14.4" x14ac:dyDescent="0.25">
      <c r="A1054" s="65" t="s">
        <v>2050</v>
      </c>
      <c r="B1054" s="65" t="s">
        <v>1603</v>
      </c>
      <c r="C1054" s="65" t="s">
        <v>103</v>
      </c>
      <c r="D1054" s="65" t="s">
        <v>2051</v>
      </c>
    </row>
    <row r="1055" spans="1:4" ht="14.4" x14ac:dyDescent="0.25">
      <c r="A1055" s="65" t="s">
        <v>2052</v>
      </c>
      <c r="B1055" s="65" t="s">
        <v>1603</v>
      </c>
      <c r="C1055" s="65" t="s">
        <v>103</v>
      </c>
      <c r="D1055" s="65" t="s">
        <v>2053</v>
      </c>
    </row>
    <row r="1056" spans="1:4" ht="14.4" x14ac:dyDescent="0.25">
      <c r="A1056" s="65" t="s">
        <v>2054</v>
      </c>
      <c r="B1056" s="65" t="s">
        <v>1603</v>
      </c>
      <c r="C1056" s="65" t="s">
        <v>103</v>
      </c>
      <c r="D1056" s="65" t="s">
        <v>2055</v>
      </c>
    </row>
    <row r="1057" spans="1:4" ht="14.4" x14ac:dyDescent="0.25">
      <c r="A1057" s="65" t="s">
        <v>2056</v>
      </c>
      <c r="B1057" s="65" t="s">
        <v>1603</v>
      </c>
      <c r="C1057" s="65" t="s">
        <v>103</v>
      </c>
      <c r="D1057" s="65" t="s">
        <v>2057</v>
      </c>
    </row>
    <row r="1058" spans="1:4" ht="14.4" x14ac:dyDescent="0.25">
      <c r="A1058" s="65" t="s">
        <v>2058</v>
      </c>
      <c r="B1058" s="65" t="s">
        <v>1603</v>
      </c>
      <c r="C1058" s="65" t="s">
        <v>103</v>
      </c>
      <c r="D1058" s="65" t="s">
        <v>2059</v>
      </c>
    </row>
    <row r="1059" spans="1:4" ht="14.4" x14ac:dyDescent="0.25">
      <c r="A1059" s="65" t="s">
        <v>2060</v>
      </c>
      <c r="B1059" s="65" t="s">
        <v>1603</v>
      </c>
      <c r="C1059" s="65" t="s">
        <v>103</v>
      </c>
      <c r="D1059" s="65" t="s">
        <v>2061</v>
      </c>
    </row>
    <row r="1060" spans="1:4" ht="14.4" x14ac:dyDescent="0.25">
      <c r="A1060" s="65" t="s">
        <v>2062</v>
      </c>
      <c r="B1060" s="65" t="s">
        <v>1603</v>
      </c>
      <c r="C1060" s="65" t="s">
        <v>103</v>
      </c>
      <c r="D1060" s="65" t="s">
        <v>2063</v>
      </c>
    </row>
    <row r="1061" spans="1:4" ht="14.4" x14ac:dyDescent="0.25">
      <c r="A1061" s="65" t="s">
        <v>2064</v>
      </c>
      <c r="B1061" s="65" t="s">
        <v>1603</v>
      </c>
      <c r="C1061" s="65" t="s">
        <v>103</v>
      </c>
      <c r="D1061" s="65" t="s">
        <v>2065</v>
      </c>
    </row>
    <row r="1062" spans="1:4" ht="14.4" x14ac:dyDescent="0.25">
      <c r="A1062" s="65" t="s">
        <v>2066</v>
      </c>
      <c r="B1062" s="65" t="s">
        <v>1603</v>
      </c>
      <c r="C1062" s="65" t="s">
        <v>103</v>
      </c>
      <c r="D1062" s="65" t="s">
        <v>2067</v>
      </c>
    </row>
    <row r="1063" spans="1:4" ht="14.4" x14ac:dyDescent="0.25">
      <c r="A1063" s="65" t="s">
        <v>2068</v>
      </c>
      <c r="B1063" s="65" t="s">
        <v>1603</v>
      </c>
      <c r="C1063" s="65" t="s">
        <v>103</v>
      </c>
      <c r="D1063" s="65" t="s">
        <v>2069</v>
      </c>
    </row>
    <row r="1064" spans="1:4" ht="14.4" x14ac:dyDescent="0.25">
      <c r="A1064" s="65" t="s">
        <v>2070</v>
      </c>
      <c r="B1064" s="65" t="s">
        <v>1603</v>
      </c>
      <c r="C1064" s="65" t="s">
        <v>103</v>
      </c>
      <c r="D1064" s="65" t="s">
        <v>2071</v>
      </c>
    </row>
    <row r="1065" spans="1:4" ht="14.4" x14ac:dyDescent="0.25">
      <c r="A1065" s="65" t="s">
        <v>2072</v>
      </c>
      <c r="B1065" s="65" t="s">
        <v>1603</v>
      </c>
      <c r="C1065" s="65" t="s">
        <v>103</v>
      </c>
      <c r="D1065" s="65" t="s">
        <v>2073</v>
      </c>
    </row>
    <row r="1066" spans="1:4" ht="14.4" x14ac:dyDescent="0.25">
      <c r="A1066" s="65" t="s">
        <v>2074</v>
      </c>
      <c r="B1066" s="65" t="s">
        <v>1603</v>
      </c>
      <c r="C1066" s="65" t="s">
        <v>103</v>
      </c>
      <c r="D1066" s="65" t="s">
        <v>2075</v>
      </c>
    </row>
    <row r="1067" spans="1:4" ht="14.4" x14ac:dyDescent="0.25">
      <c r="A1067" s="65" t="s">
        <v>2076</v>
      </c>
      <c r="B1067" s="65" t="s">
        <v>1603</v>
      </c>
      <c r="C1067" s="65" t="s">
        <v>103</v>
      </c>
      <c r="D1067" s="65" t="s">
        <v>2077</v>
      </c>
    </row>
    <row r="1068" spans="1:4" ht="14.4" x14ac:dyDescent="0.25">
      <c r="A1068" s="65" t="s">
        <v>2078</v>
      </c>
      <c r="B1068" s="65" t="s">
        <v>1603</v>
      </c>
      <c r="C1068" s="65" t="s">
        <v>103</v>
      </c>
      <c r="D1068" s="65" t="s">
        <v>2079</v>
      </c>
    </row>
    <row r="1069" spans="1:4" ht="14.4" x14ac:dyDescent="0.25">
      <c r="A1069" s="65" t="s">
        <v>2080</v>
      </c>
      <c r="B1069" s="65" t="s">
        <v>1608</v>
      </c>
      <c r="C1069" s="65" t="s">
        <v>103</v>
      </c>
      <c r="D1069" s="65" t="s">
        <v>2081</v>
      </c>
    </row>
    <row r="1070" spans="1:4" ht="14.4" x14ac:dyDescent="0.25">
      <c r="A1070" s="65" t="s">
        <v>2082</v>
      </c>
      <c r="B1070" s="65" t="s">
        <v>1608</v>
      </c>
      <c r="C1070" s="65" t="s">
        <v>103</v>
      </c>
      <c r="D1070" s="65" t="s">
        <v>2083</v>
      </c>
    </row>
    <row r="1071" spans="1:4" ht="14.4" x14ac:dyDescent="0.25">
      <c r="A1071" s="65" t="s">
        <v>2084</v>
      </c>
      <c r="B1071" s="65" t="s">
        <v>1608</v>
      </c>
      <c r="C1071" s="65" t="s">
        <v>103</v>
      </c>
      <c r="D1071" s="65" t="s">
        <v>2085</v>
      </c>
    </row>
    <row r="1072" spans="1:4" ht="14.4" x14ac:dyDescent="0.25">
      <c r="A1072" s="65" t="s">
        <v>2086</v>
      </c>
      <c r="B1072" s="65" t="s">
        <v>1608</v>
      </c>
      <c r="C1072" s="65" t="s">
        <v>103</v>
      </c>
      <c r="D1072" s="65" t="s">
        <v>2087</v>
      </c>
    </row>
    <row r="1073" spans="1:4" ht="14.4" x14ac:dyDescent="0.25">
      <c r="A1073" s="65" t="s">
        <v>2088</v>
      </c>
      <c r="B1073" s="65" t="s">
        <v>1608</v>
      </c>
      <c r="C1073" s="65" t="s">
        <v>103</v>
      </c>
      <c r="D1073" s="65" t="s">
        <v>2089</v>
      </c>
    </row>
    <row r="1074" spans="1:4" ht="14.4" x14ac:dyDescent="0.25">
      <c r="A1074" s="65" t="s">
        <v>2090</v>
      </c>
      <c r="B1074" s="65" t="s">
        <v>1608</v>
      </c>
      <c r="C1074" s="65" t="s">
        <v>103</v>
      </c>
      <c r="D1074" s="65" t="s">
        <v>2091</v>
      </c>
    </row>
    <row r="1075" spans="1:4" ht="14.4" x14ac:dyDescent="0.25">
      <c r="A1075" s="65" t="s">
        <v>2092</v>
      </c>
      <c r="B1075" s="65" t="s">
        <v>1608</v>
      </c>
      <c r="C1075" s="65" t="s">
        <v>103</v>
      </c>
      <c r="D1075" s="65" t="s">
        <v>2093</v>
      </c>
    </row>
    <row r="1076" spans="1:4" ht="14.4" x14ac:dyDescent="0.25">
      <c r="A1076" s="65" t="s">
        <v>2094</v>
      </c>
      <c r="B1076" s="65" t="s">
        <v>1608</v>
      </c>
      <c r="C1076" s="65" t="s">
        <v>103</v>
      </c>
      <c r="D1076" s="65" t="s">
        <v>2095</v>
      </c>
    </row>
    <row r="1077" spans="1:4" ht="14.4" x14ac:dyDescent="0.25">
      <c r="A1077" s="65" t="s">
        <v>2096</v>
      </c>
      <c r="B1077" s="65" t="s">
        <v>1608</v>
      </c>
      <c r="C1077" s="65" t="s">
        <v>103</v>
      </c>
      <c r="D1077" s="65" t="s">
        <v>2097</v>
      </c>
    </row>
    <row r="1078" spans="1:4" ht="14.4" x14ac:dyDescent="0.25">
      <c r="A1078" s="65" t="s">
        <v>2098</v>
      </c>
      <c r="B1078" s="65" t="s">
        <v>1608</v>
      </c>
      <c r="C1078" s="65" t="s">
        <v>103</v>
      </c>
      <c r="D1078" s="65" t="s">
        <v>2099</v>
      </c>
    </row>
    <row r="1079" spans="1:4" ht="14.4" x14ac:dyDescent="0.25">
      <c r="A1079" s="65" t="s">
        <v>2100</v>
      </c>
      <c r="B1079" s="65" t="s">
        <v>1608</v>
      </c>
      <c r="C1079" s="65" t="s">
        <v>103</v>
      </c>
      <c r="D1079" s="65" t="s">
        <v>2101</v>
      </c>
    </row>
    <row r="1080" spans="1:4" ht="14.4" x14ac:dyDescent="0.25">
      <c r="A1080" s="65" t="s">
        <v>2102</v>
      </c>
      <c r="B1080" s="65" t="s">
        <v>1608</v>
      </c>
      <c r="C1080" s="65" t="s">
        <v>103</v>
      </c>
      <c r="D1080" s="65" t="s">
        <v>2103</v>
      </c>
    </row>
    <row r="1081" spans="1:4" ht="14.4" x14ac:dyDescent="0.25">
      <c r="A1081" s="65" t="s">
        <v>2104</v>
      </c>
      <c r="B1081" s="65" t="s">
        <v>1608</v>
      </c>
      <c r="C1081" s="65" t="s">
        <v>103</v>
      </c>
      <c r="D1081" s="65" t="s">
        <v>2105</v>
      </c>
    </row>
    <row r="1082" spans="1:4" ht="14.4" x14ac:dyDescent="0.25">
      <c r="A1082" s="65" t="s">
        <v>2106</v>
      </c>
      <c r="B1082" s="65" t="s">
        <v>1608</v>
      </c>
      <c r="C1082" s="65" t="s">
        <v>103</v>
      </c>
      <c r="D1082" s="65" t="s">
        <v>2107</v>
      </c>
    </row>
    <row r="1083" spans="1:4" ht="14.4" x14ac:dyDescent="0.25">
      <c r="A1083" s="65" t="s">
        <v>2108</v>
      </c>
      <c r="B1083" s="65" t="s">
        <v>1608</v>
      </c>
      <c r="C1083" s="65" t="s">
        <v>103</v>
      </c>
      <c r="D1083" s="65" t="s">
        <v>2109</v>
      </c>
    </row>
    <row r="1084" spans="1:4" ht="14.4" x14ac:dyDescent="0.25">
      <c r="A1084" s="65" t="s">
        <v>2110</v>
      </c>
      <c r="B1084" s="65" t="s">
        <v>1608</v>
      </c>
      <c r="C1084" s="65" t="s">
        <v>103</v>
      </c>
      <c r="D1084" s="65" t="s">
        <v>2111</v>
      </c>
    </row>
    <row r="1085" spans="1:4" ht="14.4" x14ac:dyDescent="0.25">
      <c r="A1085" s="65" t="s">
        <v>2112</v>
      </c>
      <c r="B1085" s="65" t="s">
        <v>1608</v>
      </c>
      <c r="C1085" s="65" t="s">
        <v>103</v>
      </c>
      <c r="D1085" s="65" t="s">
        <v>2113</v>
      </c>
    </row>
    <row r="1086" spans="1:4" ht="14.4" x14ac:dyDescent="0.25">
      <c r="A1086" s="65" t="s">
        <v>2114</v>
      </c>
      <c r="B1086" s="65" t="s">
        <v>1608</v>
      </c>
      <c r="C1086" s="65" t="s">
        <v>103</v>
      </c>
      <c r="D1086" s="65" t="s">
        <v>2115</v>
      </c>
    </row>
    <row r="1087" spans="1:4" ht="14.4" x14ac:dyDescent="0.25">
      <c r="A1087" s="65" t="s">
        <v>2116</v>
      </c>
      <c r="B1087" s="65" t="s">
        <v>1608</v>
      </c>
      <c r="C1087" s="65" t="s">
        <v>103</v>
      </c>
      <c r="D1087" s="65" t="s">
        <v>2117</v>
      </c>
    </row>
    <row r="1088" spans="1:4" ht="14.4" x14ac:dyDescent="0.25">
      <c r="A1088" s="65" t="s">
        <v>2118</v>
      </c>
      <c r="B1088" s="65" t="s">
        <v>87</v>
      </c>
      <c r="C1088" s="65" t="s">
        <v>91</v>
      </c>
      <c r="D1088" s="65" t="s">
        <v>2119</v>
      </c>
    </row>
    <row r="1089" spans="1:4" ht="14.4" x14ac:dyDescent="0.25">
      <c r="A1089" s="65" t="s">
        <v>2120</v>
      </c>
      <c r="B1089" s="65" t="s">
        <v>2121</v>
      </c>
      <c r="C1089" s="65" t="s">
        <v>103</v>
      </c>
      <c r="D1089" s="65" t="s">
        <v>2122</v>
      </c>
    </row>
    <row r="1090" spans="1:4" ht="14.4" x14ac:dyDescent="0.25">
      <c r="A1090" s="65" t="s">
        <v>2123</v>
      </c>
      <c r="B1090" s="65" t="s">
        <v>2121</v>
      </c>
      <c r="C1090" s="65" t="s">
        <v>103</v>
      </c>
      <c r="D1090" s="65" t="s">
        <v>2124</v>
      </c>
    </row>
    <row r="1091" spans="1:4" ht="14.4" x14ac:dyDescent="0.25">
      <c r="A1091" s="65" t="s">
        <v>2125</v>
      </c>
      <c r="B1091" s="65" t="s">
        <v>2121</v>
      </c>
      <c r="C1091" s="65" t="s">
        <v>103</v>
      </c>
      <c r="D1091" s="65" t="s">
        <v>2126</v>
      </c>
    </row>
    <row r="1092" spans="1:4" ht="14.4" x14ac:dyDescent="0.25">
      <c r="A1092" s="65" t="s">
        <v>2127</v>
      </c>
      <c r="B1092" s="65" t="s">
        <v>2128</v>
      </c>
      <c r="C1092" s="65" t="s">
        <v>103</v>
      </c>
      <c r="D1092" s="65" t="s">
        <v>2129</v>
      </c>
    </row>
    <row r="1093" spans="1:4" ht="14.4" x14ac:dyDescent="0.25">
      <c r="A1093" s="65" t="s">
        <v>2130</v>
      </c>
      <c r="B1093" s="65" t="s">
        <v>2128</v>
      </c>
      <c r="C1093" s="65" t="s">
        <v>103</v>
      </c>
      <c r="D1093" s="65" t="s">
        <v>2131</v>
      </c>
    </row>
    <row r="1094" spans="1:4" ht="14.4" x14ac:dyDescent="0.25">
      <c r="A1094" s="65" t="s">
        <v>2132</v>
      </c>
      <c r="B1094" s="65" t="s">
        <v>2128</v>
      </c>
      <c r="C1094" s="65" t="s">
        <v>103</v>
      </c>
      <c r="D1094" s="65" t="s">
        <v>2133</v>
      </c>
    </row>
    <row r="1095" spans="1:4" ht="14.4" x14ac:dyDescent="0.25">
      <c r="A1095" s="65" t="s">
        <v>2134</v>
      </c>
      <c r="B1095" s="65" t="s">
        <v>2128</v>
      </c>
      <c r="C1095" s="65" t="s">
        <v>103</v>
      </c>
      <c r="D1095" s="65" t="s">
        <v>2135</v>
      </c>
    </row>
    <row r="1096" spans="1:4" ht="14.4" x14ac:dyDescent="0.25">
      <c r="A1096" s="65" t="s">
        <v>2136</v>
      </c>
      <c r="B1096" s="65" t="s">
        <v>2128</v>
      </c>
      <c r="C1096" s="65" t="s">
        <v>103</v>
      </c>
      <c r="D1096" s="65" t="s">
        <v>2137</v>
      </c>
    </row>
    <row r="1097" spans="1:4" ht="14.4" x14ac:dyDescent="0.25">
      <c r="A1097" s="65" t="s">
        <v>2138</v>
      </c>
      <c r="B1097" s="65" t="s">
        <v>2128</v>
      </c>
      <c r="C1097" s="65" t="s">
        <v>103</v>
      </c>
      <c r="D1097" s="65" t="s">
        <v>2139</v>
      </c>
    </row>
    <row r="1098" spans="1:4" ht="14.4" x14ac:dyDescent="0.25">
      <c r="A1098" s="65" t="s">
        <v>2140</v>
      </c>
      <c r="B1098" s="65" t="s">
        <v>2121</v>
      </c>
      <c r="C1098" s="65" t="s">
        <v>103</v>
      </c>
      <c r="D1098" s="65" t="s">
        <v>2141</v>
      </c>
    </row>
    <row r="1099" spans="1:4" ht="14.4" x14ac:dyDescent="0.25">
      <c r="A1099" s="65" t="s">
        <v>2142</v>
      </c>
      <c r="B1099" s="65" t="s">
        <v>2121</v>
      </c>
      <c r="C1099" s="65" t="s">
        <v>103</v>
      </c>
      <c r="D1099" s="65" t="s">
        <v>2143</v>
      </c>
    </row>
    <row r="1100" spans="1:4" ht="14.4" x14ac:dyDescent="0.25">
      <c r="A1100" s="65" t="s">
        <v>2144</v>
      </c>
      <c r="B1100" s="65" t="s">
        <v>2121</v>
      </c>
      <c r="C1100" s="65" t="s">
        <v>103</v>
      </c>
      <c r="D1100" s="65" t="s">
        <v>2145</v>
      </c>
    </row>
    <row r="1101" spans="1:4" ht="14.4" x14ac:dyDescent="0.25">
      <c r="A1101" s="65" t="s">
        <v>2146</v>
      </c>
      <c r="B1101" s="65" t="s">
        <v>2121</v>
      </c>
      <c r="C1101" s="65" t="s">
        <v>103</v>
      </c>
      <c r="D1101" s="65" t="s">
        <v>2147</v>
      </c>
    </row>
    <row r="1102" spans="1:4" ht="14.4" x14ac:dyDescent="0.25">
      <c r="A1102" s="65" t="s">
        <v>2148</v>
      </c>
      <c r="B1102" s="65" t="s">
        <v>2121</v>
      </c>
      <c r="C1102" s="65" t="s">
        <v>103</v>
      </c>
      <c r="D1102" s="65" t="s">
        <v>2149</v>
      </c>
    </row>
    <row r="1103" spans="1:4" ht="14.4" x14ac:dyDescent="0.25">
      <c r="A1103" s="65" t="s">
        <v>2150</v>
      </c>
      <c r="B1103" s="65" t="s">
        <v>2121</v>
      </c>
      <c r="C1103" s="65" t="s">
        <v>103</v>
      </c>
      <c r="D1103" s="65" t="s">
        <v>2151</v>
      </c>
    </row>
    <row r="1104" spans="1:4" ht="14.4" x14ac:dyDescent="0.25">
      <c r="A1104" s="65" t="s">
        <v>2152</v>
      </c>
      <c r="B1104" s="65" t="s">
        <v>2121</v>
      </c>
      <c r="C1104" s="65" t="s">
        <v>103</v>
      </c>
      <c r="D1104" s="65" t="s">
        <v>2129</v>
      </c>
    </row>
    <row r="1105" spans="1:4" ht="14.4" x14ac:dyDescent="0.25">
      <c r="A1105" s="65" t="s">
        <v>2153</v>
      </c>
      <c r="B1105" s="65" t="s">
        <v>2121</v>
      </c>
      <c r="C1105" s="65" t="s">
        <v>103</v>
      </c>
      <c r="D1105" s="65" t="s">
        <v>2131</v>
      </c>
    </row>
    <row r="1106" spans="1:4" ht="14.4" x14ac:dyDescent="0.25">
      <c r="A1106" s="65" t="s">
        <v>2154</v>
      </c>
      <c r="B1106" s="65" t="s">
        <v>2121</v>
      </c>
      <c r="C1106" s="65" t="s">
        <v>103</v>
      </c>
      <c r="D1106" s="65" t="s">
        <v>2155</v>
      </c>
    </row>
    <row r="1107" spans="1:4" ht="14.4" x14ac:dyDescent="0.25">
      <c r="A1107" s="65" t="s">
        <v>2156</v>
      </c>
      <c r="B1107" s="65" t="s">
        <v>2121</v>
      </c>
      <c r="C1107" s="65" t="s">
        <v>103</v>
      </c>
      <c r="D1107" s="65" t="s">
        <v>2157</v>
      </c>
    </row>
    <row r="1108" spans="1:4" ht="14.4" x14ac:dyDescent="0.25">
      <c r="A1108" s="65" t="s">
        <v>2158</v>
      </c>
      <c r="B1108" s="65" t="s">
        <v>2121</v>
      </c>
      <c r="C1108" s="65" t="s">
        <v>103</v>
      </c>
      <c r="D1108" s="65" t="s">
        <v>2159</v>
      </c>
    </row>
    <row r="1109" spans="1:4" ht="14.4" x14ac:dyDescent="0.25">
      <c r="A1109" s="65" t="s">
        <v>2160</v>
      </c>
      <c r="B1109" s="65" t="s">
        <v>2121</v>
      </c>
      <c r="C1109" s="65" t="s">
        <v>103</v>
      </c>
      <c r="D1109" s="65" t="s">
        <v>2161</v>
      </c>
    </row>
    <row r="1110" spans="1:4" ht="14.4" x14ac:dyDescent="0.25">
      <c r="A1110" s="65" t="s">
        <v>2162</v>
      </c>
      <c r="B1110" s="65" t="s">
        <v>2121</v>
      </c>
      <c r="C1110" s="65" t="s">
        <v>103</v>
      </c>
      <c r="D1110" s="65" t="s">
        <v>2163</v>
      </c>
    </row>
    <row r="1111" spans="1:4" ht="14.4" x14ac:dyDescent="0.25">
      <c r="A1111" s="65" t="s">
        <v>2164</v>
      </c>
      <c r="B1111" s="65" t="s">
        <v>2121</v>
      </c>
      <c r="C1111" s="65" t="s">
        <v>103</v>
      </c>
      <c r="D1111" s="65" t="s">
        <v>2165</v>
      </c>
    </row>
    <row r="1112" spans="1:4" ht="14.4" x14ac:dyDescent="0.25">
      <c r="A1112" s="65" t="s">
        <v>2166</v>
      </c>
      <c r="B1112" s="65" t="s">
        <v>2121</v>
      </c>
      <c r="C1112" s="65" t="s">
        <v>103</v>
      </c>
      <c r="D1112" s="65" t="s">
        <v>2167</v>
      </c>
    </row>
    <row r="1113" spans="1:4" ht="14.4" x14ac:dyDescent="0.25">
      <c r="A1113" s="65" t="s">
        <v>2168</v>
      </c>
      <c r="B1113" s="65" t="s">
        <v>2121</v>
      </c>
      <c r="C1113" s="65" t="s">
        <v>103</v>
      </c>
      <c r="D1113" s="65" t="s">
        <v>2169</v>
      </c>
    </row>
    <row r="1114" spans="1:4" ht="14.4" x14ac:dyDescent="0.25">
      <c r="A1114" s="65" t="s">
        <v>2170</v>
      </c>
      <c r="B1114" s="65" t="s">
        <v>2121</v>
      </c>
      <c r="C1114" s="65" t="s">
        <v>103</v>
      </c>
      <c r="D1114" s="65" t="s">
        <v>2171</v>
      </c>
    </row>
    <row r="1115" spans="1:4" ht="14.4" x14ac:dyDescent="0.25">
      <c r="A1115" s="65" t="s">
        <v>2172</v>
      </c>
      <c r="B1115" s="65" t="s">
        <v>2121</v>
      </c>
      <c r="C1115" s="65" t="s">
        <v>103</v>
      </c>
      <c r="D1115" s="65" t="s">
        <v>2173</v>
      </c>
    </row>
    <row r="1116" spans="1:4" ht="14.4" x14ac:dyDescent="0.25">
      <c r="A1116" s="65" t="s">
        <v>2174</v>
      </c>
      <c r="B1116" s="65" t="s">
        <v>2121</v>
      </c>
      <c r="C1116" s="65" t="s">
        <v>103</v>
      </c>
      <c r="D1116" s="65" t="s">
        <v>2175</v>
      </c>
    </row>
    <row r="1117" spans="1:4" ht="14.4" x14ac:dyDescent="0.25">
      <c r="A1117" s="65" t="s">
        <v>2176</v>
      </c>
      <c r="B1117" s="65" t="s">
        <v>2121</v>
      </c>
      <c r="C1117" s="65" t="s">
        <v>103</v>
      </c>
      <c r="D1117" s="65" t="s">
        <v>2177</v>
      </c>
    </row>
    <row r="1118" spans="1:4" ht="14.4" x14ac:dyDescent="0.25">
      <c r="A1118" s="65" t="s">
        <v>2178</v>
      </c>
      <c r="B1118" s="65" t="s">
        <v>2121</v>
      </c>
      <c r="C1118" s="65" t="s">
        <v>103</v>
      </c>
      <c r="D1118" s="65" t="s">
        <v>2179</v>
      </c>
    </row>
    <row r="1119" spans="1:4" ht="14.4" x14ac:dyDescent="0.25">
      <c r="A1119" s="65" t="s">
        <v>2180</v>
      </c>
      <c r="B1119" s="65" t="s">
        <v>2121</v>
      </c>
      <c r="C1119" s="65" t="s">
        <v>103</v>
      </c>
      <c r="D1119" s="65" t="s">
        <v>2181</v>
      </c>
    </row>
    <row r="1120" spans="1:4" ht="14.4" x14ac:dyDescent="0.25">
      <c r="A1120" s="65" t="s">
        <v>2182</v>
      </c>
      <c r="B1120" s="65" t="s">
        <v>2121</v>
      </c>
      <c r="C1120" s="65" t="s">
        <v>103</v>
      </c>
      <c r="D1120" s="65" t="s">
        <v>2183</v>
      </c>
    </row>
    <row r="1121" spans="1:4" ht="14.4" x14ac:dyDescent="0.25">
      <c r="A1121" s="65" t="s">
        <v>2184</v>
      </c>
      <c r="B1121" s="65" t="s">
        <v>2121</v>
      </c>
      <c r="C1121" s="65" t="s">
        <v>103</v>
      </c>
      <c r="D1121" s="65" t="s">
        <v>2185</v>
      </c>
    </row>
    <row r="1122" spans="1:4" ht="14.4" x14ac:dyDescent="0.25">
      <c r="A1122" s="65" t="s">
        <v>2186</v>
      </c>
      <c r="B1122" s="65" t="s">
        <v>2121</v>
      </c>
      <c r="C1122" s="65" t="s">
        <v>103</v>
      </c>
      <c r="D1122" s="65" t="s">
        <v>2187</v>
      </c>
    </row>
    <row r="1123" spans="1:4" ht="14.4" x14ac:dyDescent="0.25">
      <c r="A1123" s="65" t="s">
        <v>2188</v>
      </c>
      <c r="B1123" s="65" t="s">
        <v>2121</v>
      </c>
      <c r="C1123" s="65" t="s">
        <v>103</v>
      </c>
      <c r="D1123" s="65" t="s">
        <v>2189</v>
      </c>
    </row>
    <row r="1124" spans="1:4" ht="14.4" x14ac:dyDescent="0.25">
      <c r="A1124" s="65" t="s">
        <v>2190</v>
      </c>
      <c r="B1124" s="65" t="s">
        <v>2121</v>
      </c>
      <c r="C1124" s="65" t="s">
        <v>103</v>
      </c>
      <c r="D1124" s="65" t="s">
        <v>2191</v>
      </c>
    </row>
    <row r="1125" spans="1:4" ht="14.4" x14ac:dyDescent="0.25">
      <c r="A1125" s="65" t="s">
        <v>2192</v>
      </c>
      <c r="B1125" s="65" t="s">
        <v>1603</v>
      </c>
      <c r="C1125" s="65" t="s">
        <v>91</v>
      </c>
      <c r="D1125" s="65" t="s">
        <v>2193</v>
      </c>
    </row>
    <row r="1126" spans="1:4" ht="14.4" x14ac:dyDescent="0.25">
      <c r="A1126" s="65" t="s">
        <v>2194</v>
      </c>
      <c r="B1126" s="65" t="s">
        <v>1603</v>
      </c>
      <c r="C1126" s="65" t="s">
        <v>91</v>
      </c>
      <c r="D1126" s="65" t="s">
        <v>2195</v>
      </c>
    </row>
    <row r="1127" spans="1:4" ht="14.4" x14ac:dyDescent="0.25">
      <c r="A1127" s="65" t="s">
        <v>2196</v>
      </c>
      <c r="B1127" s="65" t="s">
        <v>1603</v>
      </c>
      <c r="C1127" s="65" t="s">
        <v>91</v>
      </c>
      <c r="D1127" s="65" t="s">
        <v>2197</v>
      </c>
    </row>
    <row r="1128" spans="1:4" ht="14.4" x14ac:dyDescent="0.25">
      <c r="A1128" s="65" t="s">
        <v>2198</v>
      </c>
      <c r="B1128" s="65" t="s">
        <v>1603</v>
      </c>
      <c r="C1128" s="65" t="s">
        <v>91</v>
      </c>
      <c r="D1128" s="65" t="s">
        <v>2199</v>
      </c>
    </row>
    <row r="1129" spans="1:4" ht="14.4" x14ac:dyDescent="0.25">
      <c r="A1129" s="65" t="s">
        <v>2200</v>
      </c>
      <c r="B1129" s="65" t="s">
        <v>1603</v>
      </c>
      <c r="C1129" s="65" t="s">
        <v>91</v>
      </c>
      <c r="D1129" s="65" t="s">
        <v>2201</v>
      </c>
    </row>
    <row r="1130" spans="1:4" ht="14.4" x14ac:dyDescent="0.25">
      <c r="A1130" s="65" t="s">
        <v>2202</v>
      </c>
      <c r="B1130" s="65" t="s">
        <v>1603</v>
      </c>
      <c r="C1130" s="65" t="s">
        <v>91</v>
      </c>
      <c r="D1130" s="65" t="s">
        <v>2203</v>
      </c>
    </row>
    <row r="1131" spans="1:4" ht="14.4" x14ac:dyDescent="0.25">
      <c r="A1131" s="65" t="s">
        <v>2204</v>
      </c>
      <c r="B1131" s="65" t="s">
        <v>1603</v>
      </c>
      <c r="C1131" s="65" t="s">
        <v>91</v>
      </c>
      <c r="D1131" s="65" t="s">
        <v>2205</v>
      </c>
    </row>
    <row r="1132" spans="1:4" ht="14.4" x14ac:dyDescent="0.25">
      <c r="A1132" s="65" t="s">
        <v>2206</v>
      </c>
      <c r="B1132" s="65" t="s">
        <v>1603</v>
      </c>
      <c r="C1132" s="65" t="s">
        <v>91</v>
      </c>
      <c r="D1132" s="65" t="s">
        <v>2207</v>
      </c>
    </row>
    <row r="1133" spans="1:4" ht="14.4" x14ac:dyDescent="0.25">
      <c r="A1133" s="65" t="s">
        <v>2208</v>
      </c>
      <c r="B1133" s="65" t="s">
        <v>1603</v>
      </c>
      <c r="C1133" s="65" t="s">
        <v>91</v>
      </c>
      <c r="D1133" s="65" t="s">
        <v>2209</v>
      </c>
    </row>
    <row r="1134" spans="1:4" ht="14.4" x14ac:dyDescent="0.25">
      <c r="A1134" s="65" t="s">
        <v>2210</v>
      </c>
      <c r="B1134" s="65" t="s">
        <v>1603</v>
      </c>
      <c r="C1134" s="65" t="s">
        <v>91</v>
      </c>
      <c r="D1134" s="65" t="s">
        <v>2211</v>
      </c>
    </row>
    <row r="1135" spans="1:4" ht="14.4" x14ac:dyDescent="0.25">
      <c r="A1135" s="65" t="s">
        <v>2212</v>
      </c>
      <c r="B1135" s="65" t="s">
        <v>1603</v>
      </c>
      <c r="C1135" s="65" t="s">
        <v>91</v>
      </c>
      <c r="D1135" s="65" t="s">
        <v>2213</v>
      </c>
    </row>
    <row r="1136" spans="1:4" ht="14.4" x14ac:dyDescent="0.25">
      <c r="A1136" s="65" t="s">
        <v>2214</v>
      </c>
      <c r="B1136" s="65" t="s">
        <v>1608</v>
      </c>
      <c r="C1136" s="65" t="s">
        <v>91</v>
      </c>
      <c r="D1136" s="65" t="s">
        <v>2215</v>
      </c>
    </row>
    <row r="1137" spans="1:4" ht="14.4" x14ac:dyDescent="0.25">
      <c r="A1137" s="65" t="s">
        <v>2216</v>
      </c>
      <c r="B1137" s="65" t="s">
        <v>1603</v>
      </c>
      <c r="C1137" s="65" t="s">
        <v>91</v>
      </c>
      <c r="D1137" s="65" t="s">
        <v>2217</v>
      </c>
    </row>
    <row r="1138" spans="1:4" ht="14.4" x14ac:dyDescent="0.25">
      <c r="A1138" s="65" t="s">
        <v>2218</v>
      </c>
      <c r="B1138" s="65" t="s">
        <v>1603</v>
      </c>
      <c r="C1138" s="65" t="s">
        <v>91</v>
      </c>
      <c r="D1138" s="65" t="s">
        <v>2219</v>
      </c>
    </row>
    <row r="1139" spans="1:4" ht="14.4" x14ac:dyDescent="0.25">
      <c r="A1139" s="65" t="s">
        <v>2220</v>
      </c>
      <c r="B1139" s="65" t="s">
        <v>1603</v>
      </c>
      <c r="C1139" s="65" t="s">
        <v>91</v>
      </c>
      <c r="D1139" s="65" t="s">
        <v>2221</v>
      </c>
    </row>
    <row r="1140" spans="1:4" ht="14.4" x14ac:dyDescent="0.25">
      <c r="A1140" s="65" t="s">
        <v>2222</v>
      </c>
      <c r="B1140" s="65" t="s">
        <v>1603</v>
      </c>
      <c r="C1140" s="65" t="s">
        <v>91</v>
      </c>
      <c r="D1140" s="65" t="s">
        <v>2223</v>
      </c>
    </row>
    <row r="1141" spans="1:4" ht="14.4" x14ac:dyDescent="0.25">
      <c r="A1141" s="65" t="s">
        <v>2224</v>
      </c>
      <c r="B1141" s="65" t="s">
        <v>1603</v>
      </c>
      <c r="C1141" s="65" t="s">
        <v>91</v>
      </c>
      <c r="D1141" s="65" t="s">
        <v>2225</v>
      </c>
    </row>
    <row r="1142" spans="1:4" ht="14.4" x14ac:dyDescent="0.25">
      <c r="A1142" s="65" t="s">
        <v>2226</v>
      </c>
      <c r="B1142" s="65" t="s">
        <v>1603</v>
      </c>
      <c r="C1142" s="65" t="s">
        <v>91</v>
      </c>
      <c r="D1142" s="65" t="s">
        <v>2227</v>
      </c>
    </row>
    <row r="1143" spans="1:4" ht="14.4" x14ac:dyDescent="0.25">
      <c r="A1143" s="65" t="s">
        <v>2228</v>
      </c>
      <c r="B1143" s="65" t="s">
        <v>1603</v>
      </c>
      <c r="C1143" s="65" t="s">
        <v>91</v>
      </c>
      <c r="D1143" s="65" t="s">
        <v>2229</v>
      </c>
    </row>
    <row r="1144" spans="1:4" ht="14.4" x14ac:dyDescent="0.25">
      <c r="A1144" s="65" t="s">
        <v>2230</v>
      </c>
      <c r="B1144" s="65" t="s">
        <v>1603</v>
      </c>
      <c r="C1144" s="65" t="s">
        <v>91</v>
      </c>
      <c r="D1144" s="65" t="s">
        <v>2231</v>
      </c>
    </row>
    <row r="1145" spans="1:4" ht="14.4" x14ac:dyDescent="0.25">
      <c r="A1145" s="65" t="s">
        <v>2232</v>
      </c>
      <c r="B1145" s="65" t="s">
        <v>1603</v>
      </c>
      <c r="C1145" s="65" t="s">
        <v>91</v>
      </c>
      <c r="D1145" s="65" t="s">
        <v>2233</v>
      </c>
    </row>
    <row r="1146" spans="1:4" ht="14.4" x14ac:dyDescent="0.25">
      <c r="A1146" s="65" t="s">
        <v>2234</v>
      </c>
      <c r="B1146" s="65" t="s">
        <v>1603</v>
      </c>
      <c r="C1146" s="65" t="s">
        <v>91</v>
      </c>
      <c r="D1146" s="65" t="s">
        <v>2235</v>
      </c>
    </row>
    <row r="1147" spans="1:4" ht="14.4" x14ac:dyDescent="0.25">
      <c r="A1147" s="65" t="s">
        <v>2236</v>
      </c>
      <c r="B1147" s="65" t="s">
        <v>1608</v>
      </c>
      <c r="C1147" s="65" t="s">
        <v>91</v>
      </c>
      <c r="D1147" s="65" t="s">
        <v>2237</v>
      </c>
    </row>
    <row r="1148" spans="1:4" ht="14.4" x14ac:dyDescent="0.25">
      <c r="A1148" s="65" t="s">
        <v>2238</v>
      </c>
      <c r="B1148" s="65" t="s">
        <v>1608</v>
      </c>
      <c r="C1148" s="65" t="s">
        <v>91</v>
      </c>
      <c r="D1148" s="65" t="s">
        <v>2239</v>
      </c>
    </row>
    <row r="1149" spans="1:4" ht="14.4" x14ac:dyDescent="0.25">
      <c r="A1149" s="65" t="s">
        <v>2240</v>
      </c>
      <c r="B1149" s="65" t="s">
        <v>1608</v>
      </c>
      <c r="C1149" s="65" t="s">
        <v>91</v>
      </c>
      <c r="D1149" s="65" t="s">
        <v>2241</v>
      </c>
    </row>
    <row r="1150" spans="1:4" ht="14.4" x14ac:dyDescent="0.25">
      <c r="A1150" s="65" t="s">
        <v>2242</v>
      </c>
      <c r="B1150" s="65" t="s">
        <v>1603</v>
      </c>
      <c r="C1150" s="65" t="s">
        <v>91</v>
      </c>
      <c r="D1150" s="65" t="s">
        <v>2243</v>
      </c>
    </row>
    <row r="1151" spans="1:4" ht="14.4" x14ac:dyDescent="0.25">
      <c r="A1151" s="65" t="s">
        <v>2244</v>
      </c>
      <c r="B1151" s="65" t="s">
        <v>1603</v>
      </c>
      <c r="C1151" s="65" t="s">
        <v>91</v>
      </c>
      <c r="D1151" s="65" t="s">
        <v>2245</v>
      </c>
    </row>
    <row r="1152" spans="1:4" ht="14.4" x14ac:dyDescent="0.25">
      <c r="A1152" s="65" t="s">
        <v>2246</v>
      </c>
      <c r="B1152" s="65" t="s">
        <v>1603</v>
      </c>
      <c r="C1152" s="65" t="s">
        <v>91</v>
      </c>
      <c r="D1152" s="65" t="s">
        <v>2247</v>
      </c>
    </row>
    <row r="1153" spans="1:4" ht="14.4" x14ac:dyDescent="0.25">
      <c r="A1153" s="65" t="s">
        <v>2248</v>
      </c>
      <c r="B1153" s="65" t="s">
        <v>1603</v>
      </c>
      <c r="C1153" s="65" t="s">
        <v>91</v>
      </c>
      <c r="D1153" s="65" t="s">
        <v>2249</v>
      </c>
    </row>
    <row r="1154" spans="1:4" ht="14.4" x14ac:dyDescent="0.25">
      <c r="A1154" s="65" t="s">
        <v>2250</v>
      </c>
      <c r="B1154" s="65" t="s">
        <v>1603</v>
      </c>
      <c r="C1154" s="65" t="s">
        <v>91</v>
      </c>
      <c r="D1154" s="65" t="s">
        <v>2251</v>
      </c>
    </row>
    <row r="1155" spans="1:4" ht="14.4" x14ac:dyDescent="0.25">
      <c r="A1155" s="65" t="s">
        <v>2252</v>
      </c>
      <c r="B1155" s="65" t="s">
        <v>1603</v>
      </c>
      <c r="C1155" s="65" t="s">
        <v>91</v>
      </c>
      <c r="D1155" s="65" t="s">
        <v>2253</v>
      </c>
    </row>
    <row r="1156" spans="1:4" ht="14.4" x14ac:dyDescent="0.25">
      <c r="A1156" s="65" t="s">
        <v>2254</v>
      </c>
      <c r="B1156" s="65" t="s">
        <v>1603</v>
      </c>
      <c r="C1156" s="65" t="s">
        <v>91</v>
      </c>
      <c r="D1156" s="65" t="s">
        <v>2255</v>
      </c>
    </row>
    <row r="1157" spans="1:4" ht="14.4" x14ac:dyDescent="0.25">
      <c r="A1157" s="65" t="s">
        <v>2256</v>
      </c>
      <c r="B1157" s="65" t="s">
        <v>1603</v>
      </c>
      <c r="C1157" s="65" t="s">
        <v>91</v>
      </c>
      <c r="D1157" s="65" t="s">
        <v>2257</v>
      </c>
    </row>
    <row r="1158" spans="1:4" ht="14.4" x14ac:dyDescent="0.25">
      <c r="A1158" s="65" t="s">
        <v>2258</v>
      </c>
      <c r="B1158" s="65" t="s">
        <v>1603</v>
      </c>
      <c r="C1158" s="65" t="s">
        <v>91</v>
      </c>
      <c r="D1158" s="65" t="s">
        <v>2259</v>
      </c>
    </row>
    <row r="1159" spans="1:4" ht="14.4" x14ac:dyDescent="0.25">
      <c r="A1159" s="65" t="s">
        <v>2260</v>
      </c>
      <c r="B1159" s="65" t="s">
        <v>1603</v>
      </c>
      <c r="C1159" s="65" t="s">
        <v>91</v>
      </c>
      <c r="D1159" s="65" t="s">
        <v>2261</v>
      </c>
    </row>
    <row r="1160" spans="1:4" ht="14.4" x14ac:dyDescent="0.25">
      <c r="A1160" s="65" t="s">
        <v>2262</v>
      </c>
      <c r="B1160" s="65" t="s">
        <v>1603</v>
      </c>
      <c r="C1160" s="65" t="s">
        <v>91</v>
      </c>
      <c r="D1160" s="65" t="s">
        <v>2263</v>
      </c>
    </row>
    <row r="1161" spans="1:4" ht="14.4" x14ac:dyDescent="0.25">
      <c r="A1161" s="65" t="s">
        <v>2264</v>
      </c>
      <c r="B1161" s="65" t="s">
        <v>1603</v>
      </c>
      <c r="C1161" s="65" t="s">
        <v>91</v>
      </c>
      <c r="D1161" s="65" t="s">
        <v>2265</v>
      </c>
    </row>
    <row r="1162" spans="1:4" ht="14.4" x14ac:dyDescent="0.25">
      <c r="A1162" s="65" t="s">
        <v>2266</v>
      </c>
      <c r="B1162" s="65" t="s">
        <v>1603</v>
      </c>
      <c r="C1162" s="65" t="s">
        <v>91</v>
      </c>
      <c r="D1162" s="65" t="s">
        <v>2267</v>
      </c>
    </row>
    <row r="1163" spans="1:4" ht="14.4" x14ac:dyDescent="0.25">
      <c r="A1163" s="65" t="s">
        <v>2268</v>
      </c>
      <c r="B1163" s="65" t="s">
        <v>1603</v>
      </c>
      <c r="C1163" s="65" t="s">
        <v>91</v>
      </c>
      <c r="D1163" s="65" t="s">
        <v>2269</v>
      </c>
    </row>
    <row r="1164" spans="1:4" ht="14.4" x14ac:dyDescent="0.25">
      <c r="A1164" s="65" t="s">
        <v>2270</v>
      </c>
      <c r="B1164" s="65" t="s">
        <v>1603</v>
      </c>
      <c r="C1164" s="65" t="s">
        <v>91</v>
      </c>
      <c r="D1164" s="65" t="s">
        <v>2271</v>
      </c>
    </row>
    <row r="1165" spans="1:4" ht="14.4" x14ac:dyDescent="0.25">
      <c r="A1165" s="65" t="s">
        <v>2272</v>
      </c>
      <c r="B1165" s="65" t="s">
        <v>1603</v>
      </c>
      <c r="C1165" s="65" t="s">
        <v>91</v>
      </c>
      <c r="D1165" s="65" t="s">
        <v>2273</v>
      </c>
    </row>
    <row r="1166" spans="1:4" ht="14.4" x14ac:dyDescent="0.25">
      <c r="A1166" s="65" t="s">
        <v>2274</v>
      </c>
      <c r="B1166" s="65" t="s">
        <v>1603</v>
      </c>
      <c r="C1166" s="65" t="s">
        <v>91</v>
      </c>
      <c r="D1166" s="65" t="s">
        <v>2275</v>
      </c>
    </row>
    <row r="1167" spans="1:4" ht="14.4" x14ac:dyDescent="0.25">
      <c r="A1167" s="65" t="s">
        <v>2276</v>
      </c>
      <c r="B1167" s="65" t="s">
        <v>1603</v>
      </c>
      <c r="C1167" s="65" t="s">
        <v>91</v>
      </c>
      <c r="D1167" s="65" t="s">
        <v>2277</v>
      </c>
    </row>
    <row r="1168" spans="1:4" ht="14.4" x14ac:dyDescent="0.25">
      <c r="A1168" s="65" t="s">
        <v>2278</v>
      </c>
      <c r="B1168" s="65" t="s">
        <v>1603</v>
      </c>
      <c r="C1168" s="65" t="s">
        <v>91</v>
      </c>
      <c r="D1168" s="65" t="s">
        <v>2279</v>
      </c>
    </row>
    <row r="1169" spans="1:4" ht="14.4" x14ac:dyDescent="0.25">
      <c r="A1169" s="65" t="s">
        <v>2280</v>
      </c>
      <c r="B1169" s="65" t="s">
        <v>1603</v>
      </c>
      <c r="C1169" s="65" t="s">
        <v>91</v>
      </c>
      <c r="D1169" s="65" t="s">
        <v>2281</v>
      </c>
    </row>
    <row r="1170" spans="1:4" ht="14.4" x14ac:dyDescent="0.25">
      <c r="A1170" s="65" t="s">
        <v>2282</v>
      </c>
      <c r="B1170" s="65" t="s">
        <v>1603</v>
      </c>
      <c r="C1170" s="65" t="s">
        <v>91</v>
      </c>
      <c r="D1170" s="65" t="s">
        <v>2283</v>
      </c>
    </row>
    <row r="1171" spans="1:4" ht="14.4" x14ac:dyDescent="0.25">
      <c r="A1171" s="65" t="s">
        <v>2284</v>
      </c>
      <c r="B1171" s="65" t="s">
        <v>1603</v>
      </c>
      <c r="C1171" s="65" t="s">
        <v>91</v>
      </c>
      <c r="D1171" s="65" t="s">
        <v>2285</v>
      </c>
    </row>
    <row r="1172" spans="1:4" ht="14.4" x14ac:dyDescent="0.25">
      <c r="A1172" s="65" t="s">
        <v>2286</v>
      </c>
      <c r="B1172" s="65" t="s">
        <v>1603</v>
      </c>
      <c r="C1172" s="65" t="s">
        <v>91</v>
      </c>
      <c r="D1172" s="65" t="s">
        <v>2287</v>
      </c>
    </row>
    <row r="1173" spans="1:4" ht="14.4" x14ac:dyDescent="0.25">
      <c r="A1173" s="65" t="s">
        <v>2288</v>
      </c>
      <c r="B1173" s="65" t="s">
        <v>87</v>
      </c>
      <c r="C1173" s="65" t="s">
        <v>91</v>
      </c>
      <c r="D1173" s="65" t="s">
        <v>2289</v>
      </c>
    </row>
    <row r="1174" spans="1:4" ht="14.4" x14ac:dyDescent="0.25">
      <c r="A1174" s="65" t="s">
        <v>2290</v>
      </c>
      <c r="B1174" s="65" t="s">
        <v>1603</v>
      </c>
      <c r="C1174" s="65" t="s">
        <v>91</v>
      </c>
      <c r="D1174" s="65" t="s">
        <v>2291</v>
      </c>
    </row>
    <row r="1175" spans="1:4" ht="14.4" x14ac:dyDescent="0.25">
      <c r="A1175" s="65" t="s">
        <v>2292</v>
      </c>
      <c r="B1175" s="65" t="s">
        <v>1603</v>
      </c>
      <c r="C1175" s="65" t="s">
        <v>91</v>
      </c>
      <c r="D1175" s="65" t="s">
        <v>2293</v>
      </c>
    </row>
    <row r="1176" spans="1:4" ht="14.4" x14ac:dyDescent="0.25">
      <c r="A1176" s="65" t="s">
        <v>2294</v>
      </c>
      <c r="B1176" s="65" t="s">
        <v>1603</v>
      </c>
      <c r="C1176" s="65" t="s">
        <v>91</v>
      </c>
      <c r="D1176" s="65" t="s">
        <v>2295</v>
      </c>
    </row>
    <row r="1177" spans="1:4" ht="14.4" x14ac:dyDescent="0.25">
      <c r="A1177" s="65" t="s">
        <v>2296</v>
      </c>
      <c r="B1177" s="65" t="s">
        <v>1603</v>
      </c>
      <c r="C1177" s="65" t="s">
        <v>91</v>
      </c>
      <c r="D1177" s="65" t="s">
        <v>2297</v>
      </c>
    </row>
    <row r="1178" spans="1:4" ht="14.4" x14ac:dyDescent="0.25">
      <c r="A1178" s="65" t="s">
        <v>2298</v>
      </c>
      <c r="B1178" s="65" t="s">
        <v>1603</v>
      </c>
      <c r="C1178" s="65" t="s">
        <v>91</v>
      </c>
      <c r="D1178" s="65" t="s">
        <v>2299</v>
      </c>
    </row>
    <row r="1179" spans="1:4" ht="14.4" x14ac:dyDescent="0.25">
      <c r="A1179" s="65" t="s">
        <v>2300</v>
      </c>
      <c r="B1179" s="65" t="s">
        <v>1603</v>
      </c>
      <c r="C1179" s="65" t="s">
        <v>91</v>
      </c>
      <c r="D1179" s="65" t="s">
        <v>2301</v>
      </c>
    </row>
    <row r="1180" spans="1:4" ht="14.4" x14ac:dyDescent="0.25">
      <c r="A1180" s="65" t="s">
        <v>2302</v>
      </c>
      <c r="B1180" s="65" t="s">
        <v>1603</v>
      </c>
      <c r="C1180" s="65" t="s">
        <v>91</v>
      </c>
      <c r="D1180" s="65" t="s">
        <v>2303</v>
      </c>
    </row>
    <row r="1181" spans="1:4" ht="14.4" x14ac:dyDescent="0.25">
      <c r="A1181" s="65" t="s">
        <v>2304</v>
      </c>
      <c r="B1181" s="65" t="s">
        <v>1603</v>
      </c>
      <c r="C1181" s="65" t="s">
        <v>91</v>
      </c>
      <c r="D1181" s="65" t="s">
        <v>2305</v>
      </c>
    </row>
    <row r="1182" spans="1:4" ht="14.4" x14ac:dyDescent="0.25">
      <c r="A1182" s="65" t="s">
        <v>2306</v>
      </c>
      <c r="B1182" s="65" t="s">
        <v>1603</v>
      </c>
      <c r="C1182" s="65" t="s">
        <v>91</v>
      </c>
      <c r="D1182" s="65" t="s">
        <v>2307</v>
      </c>
    </row>
    <row r="1183" spans="1:4" ht="14.4" x14ac:dyDescent="0.25">
      <c r="A1183" s="65" t="s">
        <v>2308</v>
      </c>
      <c r="B1183" s="65" t="s">
        <v>1603</v>
      </c>
      <c r="C1183" s="65" t="s">
        <v>91</v>
      </c>
      <c r="D1183" s="65" t="s">
        <v>2309</v>
      </c>
    </row>
    <row r="1184" spans="1:4" ht="14.4" x14ac:dyDescent="0.25">
      <c r="A1184" s="65" t="s">
        <v>2310</v>
      </c>
      <c r="B1184" s="65" t="s">
        <v>1603</v>
      </c>
      <c r="C1184" s="65" t="s">
        <v>91</v>
      </c>
      <c r="D1184" s="65" t="s">
        <v>2311</v>
      </c>
    </row>
    <row r="1185" spans="1:4" ht="14.4" x14ac:dyDescent="0.25">
      <c r="A1185" s="65" t="s">
        <v>2312</v>
      </c>
      <c r="B1185" s="65" t="s">
        <v>1603</v>
      </c>
      <c r="C1185" s="65" t="s">
        <v>91</v>
      </c>
      <c r="D1185" s="65" t="s">
        <v>2313</v>
      </c>
    </row>
    <row r="1186" spans="1:4" ht="14.4" x14ac:dyDescent="0.25">
      <c r="A1186" s="65" t="s">
        <v>2314</v>
      </c>
      <c r="B1186" s="65" t="s">
        <v>1603</v>
      </c>
      <c r="C1186" s="65" t="s">
        <v>91</v>
      </c>
      <c r="D1186" s="65" t="s">
        <v>2315</v>
      </c>
    </row>
    <row r="1187" spans="1:4" ht="14.4" x14ac:dyDescent="0.25">
      <c r="A1187" s="65" t="s">
        <v>2316</v>
      </c>
      <c r="B1187" s="65" t="s">
        <v>1603</v>
      </c>
      <c r="C1187" s="65" t="s">
        <v>91</v>
      </c>
      <c r="D1187" s="65" t="s">
        <v>2317</v>
      </c>
    </row>
    <row r="1188" spans="1:4" ht="14.4" x14ac:dyDescent="0.25">
      <c r="A1188" s="65" t="s">
        <v>2318</v>
      </c>
      <c r="B1188" s="65" t="s">
        <v>1603</v>
      </c>
      <c r="C1188" s="65" t="s">
        <v>91</v>
      </c>
      <c r="D1188" s="65" t="s">
        <v>2319</v>
      </c>
    </row>
    <row r="1189" spans="1:4" ht="14.4" x14ac:dyDescent="0.25">
      <c r="A1189" s="65" t="s">
        <v>2320</v>
      </c>
      <c r="B1189" s="65" t="s">
        <v>1603</v>
      </c>
      <c r="C1189" s="65" t="s">
        <v>91</v>
      </c>
      <c r="D1189" s="65" t="s">
        <v>2321</v>
      </c>
    </row>
    <row r="1190" spans="1:4" ht="14.4" x14ac:dyDescent="0.25">
      <c r="A1190" s="65" t="s">
        <v>2322</v>
      </c>
      <c r="B1190" s="65" t="s">
        <v>1603</v>
      </c>
      <c r="C1190" s="65" t="s">
        <v>91</v>
      </c>
      <c r="D1190" s="65" t="s">
        <v>2323</v>
      </c>
    </row>
    <row r="1191" spans="1:4" ht="14.4" x14ac:dyDescent="0.25">
      <c r="A1191" s="65" t="s">
        <v>2324</v>
      </c>
      <c r="B1191" s="65" t="s">
        <v>1603</v>
      </c>
      <c r="C1191" s="65" t="s">
        <v>91</v>
      </c>
      <c r="D1191" s="65" t="s">
        <v>2325</v>
      </c>
    </row>
    <row r="1192" spans="1:4" ht="14.4" x14ac:dyDescent="0.25">
      <c r="A1192" s="65" t="s">
        <v>2326</v>
      </c>
      <c r="B1192" s="65" t="s">
        <v>1603</v>
      </c>
      <c r="C1192" s="65" t="s">
        <v>91</v>
      </c>
      <c r="D1192" s="65" t="s">
        <v>2327</v>
      </c>
    </row>
    <row r="1193" spans="1:4" ht="14.4" x14ac:dyDescent="0.25">
      <c r="A1193" s="65" t="s">
        <v>2328</v>
      </c>
      <c r="B1193" s="65" t="s">
        <v>1603</v>
      </c>
      <c r="C1193" s="65" t="s">
        <v>91</v>
      </c>
      <c r="D1193" s="65" t="s">
        <v>2329</v>
      </c>
    </row>
    <row r="1194" spans="1:4" ht="14.4" x14ac:dyDescent="0.25">
      <c r="A1194" s="65" t="s">
        <v>2330</v>
      </c>
      <c r="B1194" s="65" t="s">
        <v>1603</v>
      </c>
      <c r="C1194" s="65" t="s">
        <v>91</v>
      </c>
      <c r="D1194" s="65" t="s">
        <v>2331</v>
      </c>
    </row>
    <row r="1195" spans="1:4" ht="14.4" x14ac:dyDescent="0.25">
      <c r="A1195" s="65" t="s">
        <v>2332</v>
      </c>
      <c r="B1195" s="65" t="s">
        <v>1603</v>
      </c>
      <c r="C1195" s="65" t="s">
        <v>91</v>
      </c>
      <c r="D1195" s="65" t="s">
        <v>2333</v>
      </c>
    </row>
    <row r="1196" spans="1:4" ht="14.4" x14ac:dyDescent="0.25">
      <c r="A1196" s="65" t="s">
        <v>2334</v>
      </c>
      <c r="B1196" s="65" t="s">
        <v>1603</v>
      </c>
      <c r="C1196" s="65" t="s">
        <v>91</v>
      </c>
      <c r="D1196" s="65" t="s">
        <v>2335</v>
      </c>
    </row>
    <row r="1197" spans="1:4" ht="14.4" x14ac:dyDescent="0.25">
      <c r="A1197" s="65" t="s">
        <v>2336</v>
      </c>
      <c r="B1197" s="65" t="s">
        <v>1603</v>
      </c>
      <c r="C1197" s="65" t="s">
        <v>91</v>
      </c>
      <c r="D1197" s="65" t="s">
        <v>2337</v>
      </c>
    </row>
    <row r="1198" spans="1:4" ht="14.4" x14ac:dyDescent="0.25">
      <c r="A1198" s="65" t="s">
        <v>2338</v>
      </c>
      <c r="B1198" s="65" t="s">
        <v>1603</v>
      </c>
      <c r="C1198" s="65" t="s">
        <v>91</v>
      </c>
      <c r="D1198" s="65" t="s">
        <v>2339</v>
      </c>
    </row>
    <row r="1199" spans="1:4" ht="14.4" x14ac:dyDescent="0.25">
      <c r="A1199" s="65" t="s">
        <v>2340</v>
      </c>
      <c r="B1199" s="65" t="s">
        <v>1603</v>
      </c>
      <c r="C1199" s="65" t="s">
        <v>91</v>
      </c>
      <c r="D1199" s="65" t="s">
        <v>2341</v>
      </c>
    </row>
    <row r="1200" spans="1:4" ht="14.4" x14ac:dyDescent="0.25">
      <c r="A1200" s="65" t="s">
        <v>2342</v>
      </c>
      <c r="B1200" s="65" t="s">
        <v>1603</v>
      </c>
      <c r="C1200" s="65" t="s">
        <v>91</v>
      </c>
      <c r="D1200" s="65" t="s">
        <v>2343</v>
      </c>
    </row>
    <row r="1201" spans="1:4" ht="14.4" x14ac:dyDescent="0.25">
      <c r="A1201" s="65" t="s">
        <v>2344</v>
      </c>
      <c r="B1201" s="65" t="s">
        <v>1603</v>
      </c>
      <c r="C1201" s="65" t="s">
        <v>91</v>
      </c>
      <c r="D1201" s="65" t="s">
        <v>2345</v>
      </c>
    </row>
    <row r="1202" spans="1:4" ht="14.4" x14ac:dyDescent="0.25">
      <c r="A1202" s="65" t="s">
        <v>2346</v>
      </c>
      <c r="B1202" s="65" t="s">
        <v>1603</v>
      </c>
      <c r="C1202" s="65" t="s">
        <v>91</v>
      </c>
      <c r="D1202" s="65" t="s">
        <v>2347</v>
      </c>
    </row>
    <row r="1203" spans="1:4" ht="14.4" x14ac:dyDescent="0.25">
      <c r="A1203" s="65" t="s">
        <v>2348</v>
      </c>
      <c r="B1203" s="65" t="s">
        <v>1603</v>
      </c>
      <c r="C1203" s="65" t="s">
        <v>91</v>
      </c>
      <c r="D1203" s="65" t="s">
        <v>2349</v>
      </c>
    </row>
    <row r="1204" spans="1:4" ht="14.4" x14ac:dyDescent="0.25">
      <c r="A1204" s="65" t="s">
        <v>2350</v>
      </c>
      <c r="B1204" s="65" t="s">
        <v>1603</v>
      </c>
      <c r="C1204" s="65" t="s">
        <v>91</v>
      </c>
      <c r="D1204" s="65" t="s">
        <v>2351</v>
      </c>
    </row>
    <row r="1205" spans="1:4" ht="14.4" x14ac:dyDescent="0.25">
      <c r="A1205" s="65" t="s">
        <v>2352</v>
      </c>
      <c r="B1205" s="65" t="s">
        <v>1603</v>
      </c>
      <c r="C1205" s="65" t="s">
        <v>91</v>
      </c>
      <c r="D1205" s="65" t="s">
        <v>2353</v>
      </c>
    </row>
    <row r="1206" spans="1:4" ht="14.4" x14ac:dyDescent="0.25">
      <c r="A1206" s="65" t="s">
        <v>2354</v>
      </c>
      <c r="B1206" s="65" t="s">
        <v>1603</v>
      </c>
      <c r="C1206" s="65" t="s">
        <v>91</v>
      </c>
      <c r="D1206" s="65" t="s">
        <v>2355</v>
      </c>
    </row>
    <row r="1207" spans="1:4" ht="14.4" x14ac:dyDescent="0.25">
      <c r="A1207" s="65" t="s">
        <v>2356</v>
      </c>
      <c r="B1207" s="65" t="s">
        <v>1603</v>
      </c>
      <c r="C1207" s="65" t="s">
        <v>91</v>
      </c>
      <c r="D1207" s="65" t="s">
        <v>2357</v>
      </c>
    </row>
    <row r="1208" spans="1:4" ht="14.4" x14ac:dyDescent="0.25">
      <c r="A1208" s="65" t="s">
        <v>2358</v>
      </c>
      <c r="B1208" s="65" t="s">
        <v>1603</v>
      </c>
      <c r="C1208" s="65" t="s">
        <v>91</v>
      </c>
      <c r="D1208" s="65" t="s">
        <v>2359</v>
      </c>
    </row>
    <row r="1209" spans="1:4" ht="14.4" x14ac:dyDescent="0.25">
      <c r="A1209" s="65" t="s">
        <v>2360</v>
      </c>
      <c r="B1209" s="65" t="s">
        <v>1603</v>
      </c>
      <c r="C1209" s="65" t="s">
        <v>91</v>
      </c>
      <c r="D1209" s="65" t="s">
        <v>2361</v>
      </c>
    </row>
    <row r="1210" spans="1:4" ht="14.4" x14ac:dyDescent="0.25">
      <c r="A1210" s="65" t="s">
        <v>2362</v>
      </c>
      <c r="B1210" s="65" t="s">
        <v>1603</v>
      </c>
      <c r="C1210" s="65" t="s">
        <v>91</v>
      </c>
      <c r="D1210" s="65" t="s">
        <v>2363</v>
      </c>
    </row>
    <row r="1211" spans="1:4" ht="14.4" x14ac:dyDescent="0.25">
      <c r="A1211" s="65" t="s">
        <v>2364</v>
      </c>
      <c r="B1211" s="65" t="s">
        <v>1603</v>
      </c>
      <c r="C1211" s="65" t="s">
        <v>91</v>
      </c>
      <c r="D1211" s="65" t="s">
        <v>2365</v>
      </c>
    </row>
    <row r="1212" spans="1:4" ht="14.4" x14ac:dyDescent="0.25">
      <c r="A1212" s="65" t="s">
        <v>2366</v>
      </c>
      <c r="B1212" s="65" t="s">
        <v>1603</v>
      </c>
      <c r="C1212" s="65" t="s">
        <v>91</v>
      </c>
      <c r="D1212" s="65" t="s">
        <v>2367</v>
      </c>
    </row>
    <row r="1213" spans="1:4" ht="14.4" x14ac:dyDescent="0.25">
      <c r="A1213" s="65" t="s">
        <v>2368</v>
      </c>
      <c r="B1213" s="65" t="s">
        <v>1603</v>
      </c>
      <c r="C1213" s="65" t="s">
        <v>91</v>
      </c>
      <c r="D1213" s="65" t="s">
        <v>2369</v>
      </c>
    </row>
    <row r="1214" spans="1:4" ht="14.4" x14ac:dyDescent="0.25">
      <c r="A1214" s="65" t="s">
        <v>2370</v>
      </c>
      <c r="B1214" s="65" t="s">
        <v>1603</v>
      </c>
      <c r="C1214" s="65" t="s">
        <v>91</v>
      </c>
      <c r="D1214" s="65" t="s">
        <v>2371</v>
      </c>
    </row>
    <row r="1215" spans="1:4" ht="14.4" x14ac:dyDescent="0.25">
      <c r="A1215" s="65" t="s">
        <v>2372</v>
      </c>
      <c r="B1215" s="65" t="s">
        <v>1603</v>
      </c>
      <c r="C1215" s="65" t="s">
        <v>91</v>
      </c>
      <c r="D1215" s="65" t="s">
        <v>2373</v>
      </c>
    </row>
    <row r="1216" spans="1:4" ht="14.4" x14ac:dyDescent="0.25">
      <c r="A1216" s="65" t="s">
        <v>2374</v>
      </c>
      <c r="B1216" s="65" t="s">
        <v>1603</v>
      </c>
      <c r="C1216" s="65" t="s">
        <v>91</v>
      </c>
      <c r="D1216" s="65" t="s">
        <v>2375</v>
      </c>
    </row>
    <row r="1217" spans="1:4" ht="14.4" x14ac:dyDescent="0.25">
      <c r="A1217" s="65" t="s">
        <v>2376</v>
      </c>
      <c r="B1217" s="65" t="s">
        <v>1603</v>
      </c>
      <c r="C1217" s="65" t="s">
        <v>91</v>
      </c>
      <c r="D1217" s="65" t="s">
        <v>2377</v>
      </c>
    </row>
    <row r="1218" spans="1:4" ht="14.4" x14ac:dyDescent="0.25">
      <c r="A1218" s="65" t="s">
        <v>2378</v>
      </c>
      <c r="B1218" s="65" t="s">
        <v>1603</v>
      </c>
      <c r="C1218" s="65" t="s">
        <v>91</v>
      </c>
      <c r="D1218" s="65" t="s">
        <v>2379</v>
      </c>
    </row>
    <row r="1219" spans="1:4" ht="14.4" x14ac:dyDescent="0.25">
      <c r="A1219" s="65" t="s">
        <v>2380</v>
      </c>
      <c r="B1219" s="65" t="s">
        <v>1603</v>
      </c>
      <c r="C1219" s="65" t="s">
        <v>91</v>
      </c>
      <c r="D1219" s="65" t="s">
        <v>2381</v>
      </c>
    </row>
    <row r="1220" spans="1:4" ht="14.4" x14ac:dyDescent="0.25">
      <c r="A1220" s="65" t="s">
        <v>2382</v>
      </c>
      <c r="B1220" s="65" t="s">
        <v>1603</v>
      </c>
      <c r="C1220" s="65" t="s">
        <v>91</v>
      </c>
      <c r="D1220" s="65" t="s">
        <v>2383</v>
      </c>
    </row>
    <row r="1221" spans="1:4" ht="14.4" x14ac:dyDescent="0.25">
      <c r="A1221" s="65" t="s">
        <v>2384</v>
      </c>
      <c r="B1221" s="65" t="s">
        <v>1608</v>
      </c>
      <c r="C1221" s="65" t="s">
        <v>91</v>
      </c>
      <c r="D1221" s="65" t="s">
        <v>2385</v>
      </c>
    </row>
    <row r="1222" spans="1:4" ht="14.4" x14ac:dyDescent="0.25">
      <c r="A1222" s="65" t="s">
        <v>2386</v>
      </c>
      <c r="B1222" s="65" t="s">
        <v>1603</v>
      </c>
      <c r="C1222" s="65" t="s">
        <v>91</v>
      </c>
      <c r="D1222" s="65" t="s">
        <v>2387</v>
      </c>
    </row>
    <row r="1223" spans="1:4" ht="14.4" x14ac:dyDescent="0.25">
      <c r="A1223" s="65" t="s">
        <v>2388</v>
      </c>
      <c r="B1223" s="65" t="s">
        <v>1603</v>
      </c>
      <c r="C1223" s="65" t="s">
        <v>91</v>
      </c>
      <c r="D1223" s="65" t="s">
        <v>2389</v>
      </c>
    </row>
    <row r="1224" spans="1:4" ht="14.4" x14ac:dyDescent="0.25">
      <c r="A1224" s="65" t="s">
        <v>2390</v>
      </c>
      <c r="B1224" s="65" t="s">
        <v>1603</v>
      </c>
      <c r="C1224" s="65" t="s">
        <v>91</v>
      </c>
      <c r="D1224" s="65" t="s">
        <v>2391</v>
      </c>
    </row>
    <row r="1225" spans="1:4" ht="14.4" x14ac:dyDescent="0.25">
      <c r="A1225" s="65" t="s">
        <v>2392</v>
      </c>
      <c r="B1225" s="65" t="s">
        <v>1603</v>
      </c>
      <c r="C1225" s="65" t="s">
        <v>91</v>
      </c>
      <c r="D1225" s="65" t="s">
        <v>2393</v>
      </c>
    </row>
    <row r="1226" spans="1:4" ht="14.4" x14ac:dyDescent="0.25">
      <c r="A1226" s="65" t="s">
        <v>2394</v>
      </c>
      <c r="B1226" s="65" t="s">
        <v>1603</v>
      </c>
      <c r="C1226" s="65" t="s">
        <v>91</v>
      </c>
      <c r="D1226" s="65" t="s">
        <v>2395</v>
      </c>
    </row>
    <row r="1227" spans="1:4" ht="14.4" x14ac:dyDescent="0.25">
      <c r="A1227" s="65" t="s">
        <v>2396</v>
      </c>
      <c r="B1227" s="65" t="s">
        <v>1603</v>
      </c>
      <c r="C1227" s="65" t="s">
        <v>91</v>
      </c>
      <c r="D1227" s="65" t="s">
        <v>2397</v>
      </c>
    </row>
    <row r="1228" spans="1:4" ht="14.4" x14ac:dyDescent="0.25">
      <c r="A1228" s="65" t="s">
        <v>2398</v>
      </c>
      <c r="B1228" s="65" t="s">
        <v>1603</v>
      </c>
      <c r="C1228" s="65" t="s">
        <v>91</v>
      </c>
      <c r="D1228" s="65" t="s">
        <v>2399</v>
      </c>
    </row>
    <row r="1229" spans="1:4" ht="14.4" x14ac:dyDescent="0.25">
      <c r="A1229" s="65" t="s">
        <v>2400</v>
      </c>
      <c r="B1229" s="65" t="s">
        <v>1603</v>
      </c>
      <c r="C1229" s="65" t="s">
        <v>91</v>
      </c>
      <c r="D1229" s="65" t="s">
        <v>2401</v>
      </c>
    </row>
    <row r="1230" spans="1:4" ht="14.4" x14ac:dyDescent="0.25">
      <c r="A1230" s="65" t="s">
        <v>2402</v>
      </c>
      <c r="B1230" s="65" t="s">
        <v>1603</v>
      </c>
      <c r="C1230" s="65" t="s">
        <v>91</v>
      </c>
      <c r="D1230" s="65" t="s">
        <v>2403</v>
      </c>
    </row>
    <row r="1231" spans="1:4" ht="14.4" x14ac:dyDescent="0.25">
      <c r="A1231" s="65" t="s">
        <v>2404</v>
      </c>
      <c r="B1231" s="65" t="s">
        <v>1603</v>
      </c>
      <c r="C1231" s="65" t="s">
        <v>91</v>
      </c>
      <c r="D1231" s="65" t="s">
        <v>2405</v>
      </c>
    </row>
    <row r="1232" spans="1:4" ht="14.4" x14ac:dyDescent="0.25">
      <c r="A1232" s="65" t="s">
        <v>2406</v>
      </c>
      <c r="B1232" s="65" t="s">
        <v>1603</v>
      </c>
      <c r="C1232" s="65" t="s">
        <v>91</v>
      </c>
      <c r="D1232" s="65" t="s">
        <v>2407</v>
      </c>
    </row>
    <row r="1233" spans="1:4" ht="14.4" x14ac:dyDescent="0.25">
      <c r="A1233" s="65" t="s">
        <v>2408</v>
      </c>
      <c r="B1233" s="65" t="s">
        <v>1603</v>
      </c>
      <c r="C1233" s="65" t="s">
        <v>91</v>
      </c>
      <c r="D1233" s="65" t="s">
        <v>2409</v>
      </c>
    </row>
    <row r="1234" spans="1:4" ht="14.4" x14ac:dyDescent="0.25">
      <c r="A1234" s="65" t="s">
        <v>2410</v>
      </c>
      <c r="B1234" s="65" t="s">
        <v>1603</v>
      </c>
      <c r="C1234" s="65" t="s">
        <v>91</v>
      </c>
      <c r="D1234" s="65" t="s">
        <v>2411</v>
      </c>
    </row>
    <row r="1235" spans="1:4" ht="14.4" x14ac:dyDescent="0.25">
      <c r="A1235" s="65" t="s">
        <v>2412</v>
      </c>
      <c r="B1235" s="65" t="s">
        <v>1603</v>
      </c>
      <c r="C1235" s="65" t="s">
        <v>91</v>
      </c>
      <c r="D1235" s="65" t="s">
        <v>2413</v>
      </c>
    </row>
    <row r="1236" spans="1:4" ht="14.4" x14ac:dyDescent="0.25">
      <c r="A1236" s="65" t="s">
        <v>2414</v>
      </c>
      <c r="B1236" s="65" t="s">
        <v>1603</v>
      </c>
      <c r="C1236" s="65" t="s">
        <v>91</v>
      </c>
      <c r="D1236" s="65" t="s">
        <v>2415</v>
      </c>
    </row>
    <row r="1237" spans="1:4" ht="14.4" x14ac:dyDescent="0.25">
      <c r="A1237" s="65" t="s">
        <v>2416</v>
      </c>
      <c r="B1237" s="65" t="s">
        <v>1603</v>
      </c>
      <c r="C1237" s="65" t="s">
        <v>91</v>
      </c>
      <c r="D1237" s="65" t="s">
        <v>2417</v>
      </c>
    </row>
    <row r="1238" spans="1:4" ht="14.4" x14ac:dyDescent="0.25">
      <c r="A1238" s="65" t="s">
        <v>2418</v>
      </c>
      <c r="B1238" s="65" t="s">
        <v>1603</v>
      </c>
      <c r="C1238" s="65" t="s">
        <v>91</v>
      </c>
      <c r="D1238" s="65" t="s">
        <v>2419</v>
      </c>
    </row>
    <row r="1239" spans="1:4" ht="14.4" x14ac:dyDescent="0.25">
      <c r="A1239" s="65" t="s">
        <v>2420</v>
      </c>
      <c r="B1239" s="65" t="s">
        <v>1603</v>
      </c>
      <c r="C1239" s="65" t="s">
        <v>91</v>
      </c>
      <c r="D1239" s="65" t="s">
        <v>2421</v>
      </c>
    </row>
    <row r="1240" spans="1:4" ht="14.4" x14ac:dyDescent="0.25">
      <c r="A1240" s="65" t="s">
        <v>2422</v>
      </c>
      <c r="B1240" s="65" t="s">
        <v>1603</v>
      </c>
      <c r="C1240" s="65" t="s">
        <v>91</v>
      </c>
      <c r="D1240" s="65" t="s">
        <v>2423</v>
      </c>
    </row>
    <row r="1241" spans="1:4" ht="14.4" x14ac:dyDescent="0.25">
      <c r="A1241" s="65" t="s">
        <v>2424</v>
      </c>
      <c r="B1241" s="65" t="s">
        <v>1603</v>
      </c>
      <c r="C1241" s="65" t="s">
        <v>91</v>
      </c>
      <c r="D1241" s="65" t="s">
        <v>2425</v>
      </c>
    </row>
    <row r="1242" spans="1:4" ht="14.4" x14ac:dyDescent="0.25">
      <c r="A1242" s="65" t="s">
        <v>2426</v>
      </c>
      <c r="B1242" s="65" t="s">
        <v>1603</v>
      </c>
      <c r="C1242" s="65" t="s">
        <v>91</v>
      </c>
      <c r="D1242" s="65" t="s">
        <v>2427</v>
      </c>
    </row>
    <row r="1243" spans="1:4" ht="14.4" x14ac:dyDescent="0.25">
      <c r="A1243" s="65" t="s">
        <v>2428</v>
      </c>
      <c r="B1243" s="65" t="s">
        <v>1603</v>
      </c>
      <c r="C1243" s="65" t="s">
        <v>91</v>
      </c>
      <c r="D1243" s="65" t="s">
        <v>2429</v>
      </c>
    </row>
    <row r="1244" spans="1:4" ht="14.4" x14ac:dyDescent="0.25">
      <c r="A1244" s="65" t="s">
        <v>2430</v>
      </c>
      <c r="B1244" s="65" t="s">
        <v>1603</v>
      </c>
      <c r="C1244" s="65" t="s">
        <v>91</v>
      </c>
      <c r="D1244" s="65" t="s">
        <v>2431</v>
      </c>
    </row>
    <row r="1245" spans="1:4" ht="14.4" x14ac:dyDescent="0.25">
      <c r="A1245" s="65" t="s">
        <v>2432</v>
      </c>
      <c r="B1245" s="65" t="s">
        <v>1603</v>
      </c>
      <c r="C1245" s="65" t="s">
        <v>91</v>
      </c>
      <c r="D1245" s="65" t="s">
        <v>2433</v>
      </c>
    </row>
    <row r="1246" spans="1:4" ht="14.4" x14ac:dyDescent="0.25">
      <c r="A1246" s="65" t="s">
        <v>2434</v>
      </c>
      <c r="B1246" s="65" t="s">
        <v>1603</v>
      </c>
      <c r="C1246" s="65" t="s">
        <v>91</v>
      </c>
      <c r="D1246" s="65" t="s">
        <v>2435</v>
      </c>
    </row>
    <row r="1247" spans="1:4" ht="14.4" x14ac:dyDescent="0.25">
      <c r="A1247" s="65" t="s">
        <v>2436</v>
      </c>
      <c r="B1247" s="65" t="s">
        <v>1603</v>
      </c>
      <c r="C1247" s="65" t="s">
        <v>91</v>
      </c>
      <c r="D1247" s="65" t="s">
        <v>2437</v>
      </c>
    </row>
    <row r="1248" spans="1:4" ht="14.4" x14ac:dyDescent="0.25">
      <c r="A1248" s="65" t="s">
        <v>2438</v>
      </c>
      <c r="B1248" s="65" t="s">
        <v>1603</v>
      </c>
      <c r="C1248" s="65" t="s">
        <v>91</v>
      </c>
      <c r="D1248" s="65" t="s">
        <v>2439</v>
      </c>
    </row>
    <row r="1249" spans="1:4" ht="14.4" x14ac:dyDescent="0.25">
      <c r="A1249" s="65" t="s">
        <v>2440</v>
      </c>
      <c r="B1249" s="65" t="s">
        <v>1603</v>
      </c>
      <c r="C1249" s="65" t="s">
        <v>91</v>
      </c>
      <c r="D1249" s="65" t="s">
        <v>2441</v>
      </c>
    </row>
    <row r="1250" spans="1:4" ht="14.4" x14ac:dyDescent="0.25">
      <c r="A1250" s="65" t="s">
        <v>2442</v>
      </c>
      <c r="B1250" s="65" t="s">
        <v>1603</v>
      </c>
      <c r="C1250" s="65" t="s">
        <v>91</v>
      </c>
      <c r="D1250" s="65" t="s">
        <v>2443</v>
      </c>
    </row>
    <row r="1251" spans="1:4" ht="14.4" x14ac:dyDescent="0.25">
      <c r="A1251" s="65" t="s">
        <v>2444</v>
      </c>
      <c r="B1251" s="65" t="s">
        <v>1603</v>
      </c>
      <c r="C1251" s="65" t="s">
        <v>91</v>
      </c>
      <c r="D1251" s="65" t="s">
        <v>2445</v>
      </c>
    </row>
    <row r="1252" spans="1:4" ht="14.4" x14ac:dyDescent="0.25">
      <c r="A1252" s="65" t="s">
        <v>2446</v>
      </c>
      <c r="B1252" s="65" t="s">
        <v>1603</v>
      </c>
      <c r="C1252" s="65" t="s">
        <v>91</v>
      </c>
      <c r="D1252" s="65" t="s">
        <v>2447</v>
      </c>
    </row>
    <row r="1253" spans="1:4" ht="14.4" x14ac:dyDescent="0.25">
      <c r="A1253" s="65" t="s">
        <v>2448</v>
      </c>
      <c r="B1253" s="65" t="s">
        <v>1603</v>
      </c>
      <c r="C1253" s="65" t="s">
        <v>91</v>
      </c>
      <c r="D1253" s="65" t="s">
        <v>2449</v>
      </c>
    </row>
    <row r="1254" spans="1:4" ht="14.4" x14ac:dyDescent="0.25">
      <c r="A1254" s="65" t="s">
        <v>2450</v>
      </c>
      <c r="B1254" s="65" t="s">
        <v>1603</v>
      </c>
      <c r="C1254" s="65" t="s">
        <v>91</v>
      </c>
      <c r="D1254" s="65" t="s">
        <v>2451</v>
      </c>
    </row>
    <row r="1255" spans="1:4" ht="14.4" x14ac:dyDescent="0.25">
      <c r="A1255" s="65" t="s">
        <v>2452</v>
      </c>
      <c r="B1255" s="65" t="s">
        <v>1603</v>
      </c>
      <c r="C1255" s="65" t="s">
        <v>91</v>
      </c>
      <c r="D1255" s="65" t="s">
        <v>2453</v>
      </c>
    </row>
    <row r="1256" spans="1:4" ht="14.4" x14ac:dyDescent="0.25">
      <c r="A1256" s="65" t="s">
        <v>2454</v>
      </c>
      <c r="B1256" s="65" t="s">
        <v>1603</v>
      </c>
      <c r="C1256" s="65" t="s">
        <v>91</v>
      </c>
      <c r="D1256" s="65" t="s">
        <v>2455</v>
      </c>
    </row>
    <row r="1257" spans="1:4" ht="14.4" x14ac:dyDescent="0.25">
      <c r="A1257" s="65" t="s">
        <v>2456</v>
      </c>
      <c r="B1257" s="65" t="s">
        <v>87</v>
      </c>
      <c r="C1257" s="65" t="s">
        <v>91</v>
      </c>
      <c r="D1257" s="65" t="s">
        <v>2457</v>
      </c>
    </row>
    <row r="1258" spans="1:4" ht="14.4" x14ac:dyDescent="0.25">
      <c r="A1258" s="65" t="s">
        <v>2458</v>
      </c>
      <c r="B1258" s="65" t="s">
        <v>1608</v>
      </c>
      <c r="C1258" s="65" t="s">
        <v>91</v>
      </c>
      <c r="D1258" s="65" t="s">
        <v>2459</v>
      </c>
    </row>
    <row r="1259" spans="1:4" ht="14.4" x14ac:dyDescent="0.25">
      <c r="A1259" s="65" t="s">
        <v>2460</v>
      </c>
      <c r="B1259" s="65" t="s">
        <v>1608</v>
      </c>
      <c r="C1259" s="65" t="s">
        <v>103</v>
      </c>
      <c r="D1259" s="65" t="s">
        <v>2461</v>
      </c>
    </row>
    <row r="1260" spans="1:4" ht="14.4" x14ac:dyDescent="0.25">
      <c r="A1260" s="65" t="s">
        <v>2462</v>
      </c>
      <c r="B1260" s="65" t="s">
        <v>1603</v>
      </c>
      <c r="C1260" s="65" t="s">
        <v>230</v>
      </c>
      <c r="D1260" s="65" t="s">
        <v>2463</v>
      </c>
    </row>
    <row r="1261" spans="1:4" ht="14.4" x14ac:dyDescent="0.25">
      <c r="A1261" s="65" t="s">
        <v>2464</v>
      </c>
      <c r="B1261" s="65" t="s">
        <v>1603</v>
      </c>
      <c r="C1261" s="65" t="s">
        <v>678</v>
      </c>
      <c r="D1261" s="65" t="s">
        <v>2463</v>
      </c>
    </row>
    <row r="1262" spans="1:4" ht="14.4" x14ac:dyDescent="0.25">
      <c r="A1262" s="65" t="s">
        <v>2465</v>
      </c>
      <c r="B1262" s="65" t="s">
        <v>1603</v>
      </c>
      <c r="C1262" s="65" t="s">
        <v>230</v>
      </c>
      <c r="D1262" s="65" t="s">
        <v>2466</v>
      </c>
    </row>
    <row r="1263" spans="1:4" ht="14.4" x14ac:dyDescent="0.25">
      <c r="A1263" s="65" t="s">
        <v>2467</v>
      </c>
      <c r="B1263" s="65" t="s">
        <v>1603</v>
      </c>
      <c r="C1263" s="65" t="s">
        <v>678</v>
      </c>
      <c r="D1263" s="65" t="s">
        <v>2466</v>
      </c>
    </row>
    <row r="1264" spans="1:4" ht="14.4" x14ac:dyDescent="0.25">
      <c r="A1264" s="65" t="s">
        <v>2468</v>
      </c>
      <c r="B1264" s="65" t="s">
        <v>87</v>
      </c>
      <c r="C1264" s="65" t="s">
        <v>91</v>
      </c>
      <c r="D1264" s="65" t="s">
        <v>2469</v>
      </c>
    </row>
    <row r="1265" spans="1:4" ht="14.4" x14ac:dyDescent="0.25">
      <c r="A1265" s="65" t="s">
        <v>2470</v>
      </c>
      <c r="B1265" s="65" t="s">
        <v>2471</v>
      </c>
      <c r="C1265" s="65" t="s">
        <v>103</v>
      </c>
      <c r="D1265" s="65" t="s">
        <v>2472</v>
      </c>
    </row>
    <row r="1266" spans="1:4" ht="14.4" x14ac:dyDescent="0.25">
      <c r="A1266" s="65" t="s">
        <v>2473</v>
      </c>
      <c r="B1266" s="65" t="s">
        <v>2471</v>
      </c>
      <c r="C1266" s="65" t="s">
        <v>103</v>
      </c>
      <c r="D1266" s="65" t="s">
        <v>2474</v>
      </c>
    </row>
    <row r="1267" spans="1:4" ht="14.4" x14ac:dyDescent="0.25">
      <c r="A1267" s="65" t="s">
        <v>2475</v>
      </c>
      <c r="B1267" s="65" t="s">
        <v>2471</v>
      </c>
      <c r="C1267" s="65" t="s">
        <v>103</v>
      </c>
      <c r="D1267" s="65" t="s">
        <v>2476</v>
      </c>
    </row>
    <row r="1268" spans="1:4" ht="14.4" x14ac:dyDescent="0.25">
      <c r="A1268" s="65" t="s">
        <v>2477</v>
      </c>
      <c r="B1268" s="65" t="s">
        <v>2471</v>
      </c>
      <c r="C1268" s="65" t="s">
        <v>103</v>
      </c>
      <c r="D1268" s="65" t="s">
        <v>2478</v>
      </c>
    </row>
    <row r="1269" spans="1:4" ht="14.4" x14ac:dyDescent="0.25">
      <c r="A1269" s="65" t="s">
        <v>2479</v>
      </c>
      <c r="B1269" s="65" t="s">
        <v>2471</v>
      </c>
      <c r="C1269" s="65" t="s">
        <v>103</v>
      </c>
      <c r="D1269" s="65" t="s">
        <v>2480</v>
      </c>
    </row>
    <row r="1270" spans="1:4" ht="14.4" x14ac:dyDescent="0.25">
      <c r="A1270" s="65" t="s">
        <v>2481</v>
      </c>
      <c r="B1270" s="65" t="s">
        <v>2471</v>
      </c>
      <c r="C1270" s="65" t="s">
        <v>103</v>
      </c>
      <c r="D1270" s="65" t="s">
        <v>2482</v>
      </c>
    </row>
    <row r="1271" spans="1:4" ht="14.4" x14ac:dyDescent="0.25">
      <c r="A1271" s="65" t="s">
        <v>2483</v>
      </c>
      <c r="B1271" s="65" t="s">
        <v>2471</v>
      </c>
      <c r="C1271" s="65" t="s">
        <v>103</v>
      </c>
      <c r="D1271" s="65" t="s">
        <v>2484</v>
      </c>
    </row>
    <row r="1272" spans="1:4" ht="14.4" x14ac:dyDescent="0.25">
      <c r="A1272" s="65" t="s">
        <v>2485</v>
      </c>
      <c r="B1272" s="65" t="s">
        <v>2471</v>
      </c>
      <c r="C1272" s="65" t="s">
        <v>103</v>
      </c>
      <c r="D1272" s="65" t="s">
        <v>2486</v>
      </c>
    </row>
    <row r="1273" spans="1:4" ht="14.4" x14ac:dyDescent="0.25">
      <c r="A1273" s="65" t="s">
        <v>2487</v>
      </c>
      <c r="B1273" s="65" t="s">
        <v>2471</v>
      </c>
      <c r="C1273" s="65" t="s">
        <v>103</v>
      </c>
      <c r="D1273" s="65" t="s">
        <v>2488</v>
      </c>
    </row>
    <row r="1274" spans="1:4" ht="14.4" x14ac:dyDescent="0.25">
      <c r="A1274" s="65" t="s">
        <v>2489</v>
      </c>
      <c r="B1274" s="65" t="s">
        <v>2471</v>
      </c>
      <c r="C1274" s="65" t="s">
        <v>103</v>
      </c>
      <c r="D1274" s="65" t="s">
        <v>2490</v>
      </c>
    </row>
    <row r="1275" spans="1:4" ht="14.4" x14ac:dyDescent="0.25">
      <c r="A1275" s="65" t="s">
        <v>2491</v>
      </c>
      <c r="B1275" s="65" t="s">
        <v>2471</v>
      </c>
      <c r="C1275" s="65" t="s">
        <v>103</v>
      </c>
      <c r="D1275" s="65" t="s">
        <v>2492</v>
      </c>
    </row>
    <row r="1276" spans="1:4" ht="14.4" x14ac:dyDescent="0.25">
      <c r="A1276" s="65" t="s">
        <v>2493</v>
      </c>
      <c r="B1276" s="65" t="s">
        <v>2471</v>
      </c>
      <c r="C1276" s="65" t="s">
        <v>103</v>
      </c>
      <c r="D1276" s="65" t="s">
        <v>2494</v>
      </c>
    </row>
    <row r="1277" spans="1:4" ht="14.4" x14ac:dyDescent="0.25">
      <c r="A1277" s="65" t="s">
        <v>2495</v>
      </c>
      <c r="B1277" s="65" t="s">
        <v>2471</v>
      </c>
      <c r="C1277" s="65" t="s">
        <v>103</v>
      </c>
      <c r="D1277" s="65" t="s">
        <v>2496</v>
      </c>
    </row>
    <row r="1278" spans="1:4" ht="14.4" x14ac:dyDescent="0.25">
      <c r="A1278" s="65" t="s">
        <v>2497</v>
      </c>
      <c r="B1278" s="65" t="s">
        <v>2471</v>
      </c>
      <c r="C1278" s="65" t="s">
        <v>103</v>
      </c>
      <c r="D1278" s="65" t="s">
        <v>2498</v>
      </c>
    </row>
    <row r="1279" spans="1:4" ht="14.4" x14ac:dyDescent="0.25">
      <c r="A1279" s="65" t="s">
        <v>2499</v>
      </c>
      <c r="B1279" s="65" t="s">
        <v>2471</v>
      </c>
      <c r="C1279" s="65" t="s">
        <v>103</v>
      </c>
      <c r="D1279" s="65" t="s">
        <v>2500</v>
      </c>
    </row>
    <row r="1280" spans="1:4" ht="14.4" x14ac:dyDescent="0.25">
      <c r="A1280" s="65" t="s">
        <v>2501</v>
      </c>
      <c r="B1280" s="65" t="s">
        <v>2471</v>
      </c>
      <c r="C1280" s="65" t="s">
        <v>103</v>
      </c>
      <c r="D1280" s="65" t="s">
        <v>2502</v>
      </c>
    </row>
    <row r="1281" spans="1:4" ht="14.4" x14ac:dyDescent="0.25">
      <c r="A1281" s="65" t="s">
        <v>2503</v>
      </c>
      <c r="B1281" s="65" t="s">
        <v>2471</v>
      </c>
      <c r="C1281" s="65" t="s">
        <v>103</v>
      </c>
      <c r="D1281" s="65" t="s">
        <v>2504</v>
      </c>
    </row>
    <row r="1282" spans="1:4" ht="14.4" x14ac:dyDescent="0.25">
      <c r="A1282" s="65" t="s">
        <v>2505</v>
      </c>
      <c r="B1282" s="65" t="s">
        <v>2471</v>
      </c>
      <c r="C1282" s="65" t="s">
        <v>103</v>
      </c>
      <c r="D1282" s="65" t="s">
        <v>2506</v>
      </c>
    </row>
    <row r="1283" spans="1:4" ht="14.4" x14ac:dyDescent="0.25">
      <c r="A1283" s="65" t="s">
        <v>2507</v>
      </c>
      <c r="B1283" s="65" t="s">
        <v>2471</v>
      </c>
      <c r="C1283" s="65" t="s">
        <v>103</v>
      </c>
      <c r="D1283" s="65" t="s">
        <v>2508</v>
      </c>
    </row>
    <row r="1284" spans="1:4" ht="14.4" x14ac:dyDescent="0.25">
      <c r="A1284" s="65" t="s">
        <v>2509</v>
      </c>
      <c r="B1284" s="65" t="s">
        <v>2471</v>
      </c>
      <c r="C1284" s="65" t="s">
        <v>103</v>
      </c>
      <c r="D1284" s="65" t="s">
        <v>2510</v>
      </c>
    </row>
    <row r="1285" spans="1:4" ht="14.4" x14ac:dyDescent="0.25">
      <c r="A1285" s="65" t="s">
        <v>2511</v>
      </c>
      <c r="B1285" s="65" t="s">
        <v>2471</v>
      </c>
      <c r="C1285" s="65" t="s">
        <v>103</v>
      </c>
      <c r="D1285" s="65" t="s">
        <v>2512</v>
      </c>
    </row>
    <row r="1286" spans="1:4" ht="14.4" x14ac:dyDescent="0.25">
      <c r="A1286" s="65" t="s">
        <v>2513</v>
      </c>
      <c r="B1286" s="65" t="s">
        <v>2471</v>
      </c>
      <c r="C1286" s="65" t="s">
        <v>103</v>
      </c>
      <c r="D1286" s="65" t="s">
        <v>2514</v>
      </c>
    </row>
    <row r="1287" spans="1:4" ht="14.4" x14ac:dyDescent="0.25">
      <c r="A1287" s="65" t="s">
        <v>2515</v>
      </c>
      <c r="B1287" s="65" t="s">
        <v>2471</v>
      </c>
      <c r="C1287" s="65" t="s">
        <v>103</v>
      </c>
      <c r="D1287" s="65" t="s">
        <v>2516</v>
      </c>
    </row>
    <row r="1288" spans="1:4" ht="14.4" x14ac:dyDescent="0.25">
      <c r="A1288" s="65" t="s">
        <v>2517</v>
      </c>
      <c r="B1288" s="65" t="s">
        <v>2471</v>
      </c>
      <c r="C1288" s="65" t="s">
        <v>103</v>
      </c>
      <c r="D1288" s="65" t="s">
        <v>2518</v>
      </c>
    </row>
    <row r="1289" spans="1:4" ht="14.4" x14ac:dyDescent="0.25">
      <c r="A1289" s="65" t="s">
        <v>2519</v>
      </c>
      <c r="B1289" s="65" t="s">
        <v>2471</v>
      </c>
      <c r="C1289" s="65" t="s">
        <v>103</v>
      </c>
      <c r="D1289" s="65" t="s">
        <v>2520</v>
      </c>
    </row>
    <row r="1290" spans="1:4" ht="14.4" x14ac:dyDescent="0.25">
      <c r="A1290" s="65" t="s">
        <v>2521</v>
      </c>
      <c r="B1290" s="65" t="s">
        <v>2471</v>
      </c>
      <c r="C1290" s="65" t="s">
        <v>103</v>
      </c>
      <c r="D1290" s="65" t="s">
        <v>2522</v>
      </c>
    </row>
    <row r="1291" spans="1:4" ht="14.4" x14ac:dyDescent="0.25">
      <c r="A1291" s="65" t="s">
        <v>2523</v>
      </c>
      <c r="B1291" s="65" t="s">
        <v>2471</v>
      </c>
      <c r="C1291" s="65" t="s">
        <v>103</v>
      </c>
      <c r="D1291" s="65" t="s">
        <v>2524</v>
      </c>
    </row>
    <row r="1292" spans="1:4" ht="14.4" x14ac:dyDescent="0.25">
      <c r="A1292" s="65" t="s">
        <v>2525</v>
      </c>
      <c r="B1292" s="65" t="s">
        <v>2471</v>
      </c>
      <c r="C1292" s="65" t="s">
        <v>103</v>
      </c>
      <c r="D1292" s="65" t="s">
        <v>2526</v>
      </c>
    </row>
    <row r="1293" spans="1:4" ht="14.4" x14ac:dyDescent="0.25">
      <c r="A1293" s="65" t="s">
        <v>2527</v>
      </c>
      <c r="B1293" s="65" t="s">
        <v>2471</v>
      </c>
      <c r="C1293" s="65" t="s">
        <v>103</v>
      </c>
      <c r="D1293" s="65" t="s">
        <v>2528</v>
      </c>
    </row>
    <row r="1294" spans="1:4" ht="14.4" x14ac:dyDescent="0.25">
      <c r="A1294" s="65" t="s">
        <v>2529</v>
      </c>
      <c r="B1294" s="65" t="s">
        <v>2471</v>
      </c>
      <c r="C1294" s="65" t="s">
        <v>103</v>
      </c>
      <c r="D1294" s="65" t="s">
        <v>2530</v>
      </c>
    </row>
    <row r="1295" spans="1:4" ht="14.4" x14ac:dyDescent="0.25">
      <c r="A1295" s="65" t="s">
        <v>2531</v>
      </c>
      <c r="B1295" s="65" t="s">
        <v>87</v>
      </c>
      <c r="C1295" s="65" t="s">
        <v>103</v>
      </c>
      <c r="D1295" s="65" t="s">
        <v>2532</v>
      </c>
    </row>
    <row r="1296" spans="1:4" ht="14.4" x14ac:dyDescent="0.25">
      <c r="A1296" s="65" t="s">
        <v>2533</v>
      </c>
      <c r="B1296" s="65" t="s">
        <v>87</v>
      </c>
      <c r="C1296" s="65" t="s">
        <v>91</v>
      </c>
      <c r="D1296" s="65" t="s">
        <v>2534</v>
      </c>
    </row>
    <row r="1297" spans="1:4" ht="14.4" x14ac:dyDescent="0.25">
      <c r="A1297" s="65" t="s">
        <v>2535</v>
      </c>
      <c r="B1297" s="65" t="s">
        <v>87</v>
      </c>
      <c r="C1297" s="65" t="s">
        <v>91</v>
      </c>
      <c r="D1297" s="65" t="s">
        <v>2536</v>
      </c>
    </row>
    <row r="1298" spans="1:4" ht="14.4" x14ac:dyDescent="0.25">
      <c r="A1298" s="65" t="s">
        <v>2537</v>
      </c>
      <c r="B1298" s="65" t="s">
        <v>87</v>
      </c>
      <c r="C1298" s="65" t="s">
        <v>91</v>
      </c>
      <c r="D1298" s="65" t="s">
        <v>2538</v>
      </c>
    </row>
    <row r="1299" spans="1:4" ht="14.4" x14ac:dyDescent="0.25">
      <c r="A1299" s="65" t="s">
        <v>2539</v>
      </c>
      <c r="B1299" s="65" t="s">
        <v>2471</v>
      </c>
      <c r="C1299" s="65" t="s">
        <v>103</v>
      </c>
      <c r="D1299" s="65" t="s">
        <v>2540</v>
      </c>
    </row>
    <row r="1300" spans="1:4" ht="14.4" x14ac:dyDescent="0.25">
      <c r="A1300" s="65" t="s">
        <v>2541</v>
      </c>
      <c r="B1300" s="65" t="s">
        <v>2471</v>
      </c>
      <c r="C1300" s="65" t="s">
        <v>103</v>
      </c>
      <c r="D1300" s="65" t="s">
        <v>2542</v>
      </c>
    </row>
    <row r="1301" spans="1:4" ht="14.4" x14ac:dyDescent="0.25">
      <c r="A1301" s="65" t="s">
        <v>2543</v>
      </c>
      <c r="B1301" s="65" t="s">
        <v>87</v>
      </c>
      <c r="C1301" s="65" t="s">
        <v>91</v>
      </c>
      <c r="D1301" s="65" t="s">
        <v>2544</v>
      </c>
    </row>
    <row r="1302" spans="1:4" ht="14.4" x14ac:dyDescent="0.25">
      <c r="A1302" s="65" t="s">
        <v>2545</v>
      </c>
      <c r="B1302" s="65" t="s">
        <v>2471</v>
      </c>
      <c r="C1302" s="65" t="s">
        <v>103</v>
      </c>
      <c r="D1302" s="65" t="s">
        <v>2546</v>
      </c>
    </row>
    <row r="1303" spans="1:4" ht="14.4" x14ac:dyDescent="0.25">
      <c r="A1303" s="65" t="s">
        <v>2547</v>
      </c>
      <c r="B1303" s="65" t="s">
        <v>87</v>
      </c>
      <c r="C1303" s="65" t="s">
        <v>103</v>
      </c>
      <c r="D1303" s="65" t="s">
        <v>2548</v>
      </c>
    </row>
    <row r="1304" spans="1:4" ht="14.4" x14ac:dyDescent="0.25">
      <c r="A1304" s="65" t="s">
        <v>2549</v>
      </c>
      <c r="B1304" s="65" t="s">
        <v>87</v>
      </c>
      <c r="C1304" s="65" t="s">
        <v>103</v>
      </c>
      <c r="D1304" s="65" t="s">
        <v>2550</v>
      </c>
    </row>
    <row r="1305" spans="1:4" ht="14.4" x14ac:dyDescent="0.25">
      <c r="A1305" s="65" t="s">
        <v>2551</v>
      </c>
      <c r="B1305" s="65" t="s">
        <v>87</v>
      </c>
      <c r="C1305" s="65" t="s">
        <v>103</v>
      </c>
      <c r="D1305" s="65" t="s">
        <v>2552</v>
      </c>
    </row>
    <row r="1306" spans="1:4" ht="14.4" x14ac:dyDescent="0.25">
      <c r="A1306" s="65" t="s">
        <v>2553</v>
      </c>
      <c r="B1306" s="65" t="s">
        <v>87</v>
      </c>
      <c r="C1306" s="65" t="s">
        <v>91</v>
      </c>
      <c r="D1306" s="65" t="s">
        <v>2554</v>
      </c>
    </row>
    <row r="1307" spans="1:4" ht="14.4" x14ac:dyDescent="0.25">
      <c r="A1307" s="65" t="s">
        <v>2555</v>
      </c>
      <c r="B1307" s="65" t="s">
        <v>87</v>
      </c>
      <c r="C1307" s="65" t="s">
        <v>91</v>
      </c>
      <c r="D1307" s="65" t="s">
        <v>2556</v>
      </c>
    </row>
    <row r="1308" spans="1:4" ht="14.4" x14ac:dyDescent="0.25">
      <c r="A1308" s="65" t="s">
        <v>2557</v>
      </c>
      <c r="B1308" s="65" t="s">
        <v>87</v>
      </c>
      <c r="C1308" s="65" t="s">
        <v>91</v>
      </c>
      <c r="D1308" s="65" t="s">
        <v>2558</v>
      </c>
    </row>
    <row r="1309" spans="1:4" ht="14.4" x14ac:dyDescent="0.25">
      <c r="A1309" s="65" t="s">
        <v>2559</v>
      </c>
      <c r="B1309" s="65" t="s">
        <v>87</v>
      </c>
      <c r="C1309" s="65" t="s">
        <v>91</v>
      </c>
      <c r="D1309" s="65" t="s">
        <v>2560</v>
      </c>
    </row>
    <row r="1310" spans="1:4" ht="14.4" x14ac:dyDescent="0.25">
      <c r="A1310" s="65" t="s">
        <v>2561</v>
      </c>
      <c r="B1310" s="65" t="s">
        <v>87</v>
      </c>
      <c r="C1310" s="65" t="s">
        <v>91</v>
      </c>
      <c r="D1310" s="65" t="s">
        <v>2562</v>
      </c>
    </row>
    <row r="1311" spans="1:4" ht="14.4" x14ac:dyDescent="0.25">
      <c r="A1311" s="65" t="s">
        <v>2563</v>
      </c>
      <c r="B1311" s="65" t="s">
        <v>87</v>
      </c>
      <c r="C1311" s="65" t="s">
        <v>91</v>
      </c>
      <c r="D1311" s="65" t="s">
        <v>2564</v>
      </c>
    </row>
    <row r="1312" spans="1:4" ht="14.4" x14ac:dyDescent="0.25">
      <c r="A1312" s="65" t="s">
        <v>2565</v>
      </c>
      <c r="B1312" s="65" t="s">
        <v>87</v>
      </c>
      <c r="C1312" s="65" t="s">
        <v>91</v>
      </c>
      <c r="D1312" s="65" t="s">
        <v>2566</v>
      </c>
    </row>
    <row r="1313" spans="1:4" ht="14.4" x14ac:dyDescent="0.25">
      <c r="A1313" s="65" t="s">
        <v>2567</v>
      </c>
      <c r="B1313" s="65" t="s">
        <v>87</v>
      </c>
      <c r="C1313" s="65" t="s">
        <v>91</v>
      </c>
      <c r="D1313" s="65" t="s">
        <v>2568</v>
      </c>
    </row>
    <row r="1314" spans="1:4" ht="14.4" x14ac:dyDescent="0.25">
      <c r="A1314" s="65" t="s">
        <v>2569</v>
      </c>
      <c r="B1314" s="65" t="s">
        <v>87</v>
      </c>
      <c r="C1314" s="65" t="s">
        <v>91</v>
      </c>
      <c r="D1314" s="65" t="s">
        <v>2570</v>
      </c>
    </row>
    <row r="1315" spans="1:4" ht="14.4" x14ac:dyDescent="0.25">
      <c r="A1315" s="65" t="s">
        <v>2571</v>
      </c>
      <c r="B1315" s="65" t="s">
        <v>87</v>
      </c>
      <c r="C1315" s="65" t="s">
        <v>91</v>
      </c>
      <c r="D1315" s="65" t="s">
        <v>2572</v>
      </c>
    </row>
    <row r="1316" spans="1:4" ht="14.4" x14ac:dyDescent="0.25">
      <c r="A1316" s="65" t="s">
        <v>2573</v>
      </c>
      <c r="B1316" s="65" t="s">
        <v>87</v>
      </c>
      <c r="C1316" s="65" t="s">
        <v>91</v>
      </c>
      <c r="D1316" s="65" t="s">
        <v>2574</v>
      </c>
    </row>
    <row r="1317" spans="1:4" ht="14.4" x14ac:dyDescent="0.25">
      <c r="A1317" s="65" t="s">
        <v>2575</v>
      </c>
      <c r="B1317" s="65" t="s">
        <v>87</v>
      </c>
      <c r="C1317" s="65" t="s">
        <v>91</v>
      </c>
      <c r="D1317" s="65" t="s">
        <v>2576</v>
      </c>
    </row>
    <row r="1318" spans="1:4" ht="14.4" x14ac:dyDescent="0.25">
      <c r="A1318" s="65" t="s">
        <v>2577</v>
      </c>
      <c r="B1318" s="65" t="s">
        <v>2578</v>
      </c>
      <c r="C1318" s="65" t="s">
        <v>103</v>
      </c>
      <c r="D1318" s="65" t="s">
        <v>2579</v>
      </c>
    </row>
    <row r="1319" spans="1:4" ht="14.4" x14ac:dyDescent="0.25">
      <c r="A1319" s="65" t="s">
        <v>2580</v>
      </c>
      <c r="B1319" s="65" t="s">
        <v>2578</v>
      </c>
      <c r="C1319" s="65" t="s">
        <v>103</v>
      </c>
      <c r="D1319" s="65" t="s">
        <v>2581</v>
      </c>
    </row>
    <row r="1320" spans="1:4" ht="14.4" x14ac:dyDescent="0.25">
      <c r="A1320" s="65" t="s">
        <v>2582</v>
      </c>
      <c r="B1320" s="65" t="s">
        <v>2578</v>
      </c>
      <c r="C1320" s="65" t="s">
        <v>103</v>
      </c>
      <c r="D1320" s="65" t="s">
        <v>2583</v>
      </c>
    </row>
    <row r="1321" spans="1:4" ht="14.4" x14ac:dyDescent="0.25">
      <c r="A1321" s="65" t="s">
        <v>2584</v>
      </c>
      <c r="B1321" s="65" t="s">
        <v>2578</v>
      </c>
      <c r="C1321" s="65" t="s">
        <v>103</v>
      </c>
      <c r="D1321" s="65" t="s">
        <v>2585</v>
      </c>
    </row>
    <row r="1322" spans="1:4" ht="14.4" x14ac:dyDescent="0.25">
      <c r="A1322" s="65" t="s">
        <v>2586</v>
      </c>
      <c r="B1322" s="65" t="s">
        <v>2587</v>
      </c>
      <c r="C1322" s="65" t="s">
        <v>91</v>
      </c>
      <c r="D1322" s="65" t="s">
        <v>2588</v>
      </c>
    </row>
    <row r="1323" spans="1:4" ht="14.4" x14ac:dyDescent="0.25">
      <c r="A1323" s="65" t="s">
        <v>2589</v>
      </c>
      <c r="B1323" s="65" t="s">
        <v>2587</v>
      </c>
      <c r="C1323" s="65" t="s">
        <v>91</v>
      </c>
      <c r="D1323" s="65" t="s">
        <v>2590</v>
      </c>
    </row>
    <row r="1324" spans="1:4" ht="14.4" x14ac:dyDescent="0.25">
      <c r="A1324" s="65" t="s">
        <v>2591</v>
      </c>
      <c r="B1324" s="65" t="s">
        <v>2587</v>
      </c>
      <c r="C1324" s="65" t="s">
        <v>91</v>
      </c>
      <c r="D1324" s="65" t="s">
        <v>2592</v>
      </c>
    </row>
    <row r="1325" spans="1:4" ht="14.4" x14ac:dyDescent="0.25">
      <c r="A1325" s="65" t="s">
        <v>2593</v>
      </c>
      <c r="B1325" s="65" t="s">
        <v>2587</v>
      </c>
      <c r="C1325" s="65" t="s">
        <v>91</v>
      </c>
      <c r="D1325" s="65" t="s">
        <v>2594</v>
      </c>
    </row>
    <row r="1326" spans="1:4" ht="14.4" x14ac:dyDescent="0.25">
      <c r="A1326" s="65" t="s">
        <v>2595</v>
      </c>
      <c r="B1326" s="65" t="s">
        <v>2596</v>
      </c>
      <c r="C1326" s="65" t="s">
        <v>91</v>
      </c>
      <c r="D1326" s="65" t="s">
        <v>2588</v>
      </c>
    </row>
    <row r="1327" spans="1:4" ht="14.4" x14ac:dyDescent="0.25">
      <c r="A1327" s="65" t="s">
        <v>2597</v>
      </c>
      <c r="B1327" s="65" t="s">
        <v>2596</v>
      </c>
      <c r="C1327" s="65" t="s">
        <v>91</v>
      </c>
      <c r="D1327" s="65" t="s">
        <v>2590</v>
      </c>
    </row>
    <row r="1328" spans="1:4" ht="14.4" x14ac:dyDescent="0.25">
      <c r="A1328" s="65" t="s">
        <v>2598</v>
      </c>
      <c r="B1328" s="65" t="s">
        <v>2596</v>
      </c>
      <c r="C1328" s="65" t="s">
        <v>91</v>
      </c>
      <c r="D1328" s="65" t="s">
        <v>2592</v>
      </c>
    </row>
    <row r="1329" spans="1:4" ht="14.4" x14ac:dyDescent="0.25">
      <c r="A1329" s="65" t="s">
        <v>2599</v>
      </c>
      <c r="B1329" s="65" t="s">
        <v>2596</v>
      </c>
      <c r="C1329" s="65" t="s">
        <v>91</v>
      </c>
      <c r="D1329" s="65" t="s">
        <v>2594</v>
      </c>
    </row>
    <row r="1330" spans="1:4" ht="14.4" x14ac:dyDescent="0.25">
      <c r="A1330" s="65" t="s">
        <v>2600</v>
      </c>
      <c r="B1330" s="65" t="s">
        <v>2587</v>
      </c>
      <c r="C1330" s="65" t="s">
        <v>91</v>
      </c>
      <c r="D1330" s="65" t="s">
        <v>2601</v>
      </c>
    </row>
    <row r="1331" spans="1:4" ht="14.4" x14ac:dyDescent="0.25">
      <c r="A1331" s="65" t="s">
        <v>2602</v>
      </c>
      <c r="B1331" s="65" t="s">
        <v>2587</v>
      </c>
      <c r="C1331" s="65" t="s">
        <v>91</v>
      </c>
      <c r="D1331" s="65" t="s">
        <v>2603</v>
      </c>
    </row>
    <row r="1332" spans="1:4" ht="14.4" x14ac:dyDescent="0.25">
      <c r="A1332" s="65" t="s">
        <v>2604</v>
      </c>
      <c r="B1332" s="65" t="s">
        <v>2587</v>
      </c>
      <c r="C1332" s="65" t="s">
        <v>91</v>
      </c>
      <c r="D1332" s="65" t="s">
        <v>2605</v>
      </c>
    </row>
    <row r="1333" spans="1:4" ht="14.4" x14ac:dyDescent="0.25">
      <c r="A1333" s="65" t="s">
        <v>2606</v>
      </c>
      <c r="B1333" s="65" t="s">
        <v>2587</v>
      </c>
      <c r="C1333" s="65" t="s">
        <v>91</v>
      </c>
      <c r="D1333" s="65" t="s">
        <v>2607</v>
      </c>
    </row>
    <row r="1334" spans="1:4" ht="14.4" x14ac:dyDescent="0.25">
      <c r="A1334" s="65" t="s">
        <v>2608</v>
      </c>
      <c r="B1334" s="65" t="s">
        <v>2587</v>
      </c>
      <c r="C1334" s="65" t="s">
        <v>91</v>
      </c>
      <c r="D1334" s="65" t="s">
        <v>2609</v>
      </c>
    </row>
    <row r="1335" spans="1:4" ht="14.4" x14ac:dyDescent="0.25">
      <c r="A1335" s="65" t="s">
        <v>2610</v>
      </c>
      <c r="B1335" s="65" t="s">
        <v>2587</v>
      </c>
      <c r="C1335" s="65" t="s">
        <v>91</v>
      </c>
      <c r="D1335" s="65" t="s">
        <v>2611</v>
      </c>
    </row>
    <row r="1336" spans="1:4" ht="14.4" x14ac:dyDescent="0.25">
      <c r="A1336" s="65" t="s">
        <v>2612</v>
      </c>
      <c r="B1336" s="65" t="s">
        <v>2587</v>
      </c>
      <c r="C1336" s="65" t="s">
        <v>91</v>
      </c>
      <c r="D1336" s="65" t="s">
        <v>2613</v>
      </c>
    </row>
    <row r="1337" spans="1:4" ht="14.4" x14ac:dyDescent="0.25">
      <c r="A1337" s="65" t="s">
        <v>2614</v>
      </c>
      <c r="B1337" s="65" t="s">
        <v>2587</v>
      </c>
      <c r="C1337" s="65" t="s">
        <v>91</v>
      </c>
      <c r="D1337" s="65" t="s">
        <v>2615</v>
      </c>
    </row>
    <row r="1338" spans="1:4" ht="14.4" x14ac:dyDescent="0.25">
      <c r="A1338" s="65" t="s">
        <v>2616</v>
      </c>
      <c r="B1338" s="65" t="s">
        <v>2587</v>
      </c>
      <c r="C1338" s="65" t="s">
        <v>91</v>
      </c>
      <c r="D1338" s="65" t="s">
        <v>2617</v>
      </c>
    </row>
    <row r="1339" spans="1:4" ht="14.4" x14ac:dyDescent="0.25">
      <c r="A1339" s="65" t="s">
        <v>2618</v>
      </c>
      <c r="B1339" s="65" t="s">
        <v>2587</v>
      </c>
      <c r="C1339" s="65" t="s">
        <v>91</v>
      </c>
      <c r="D1339" s="65" t="s">
        <v>2619</v>
      </c>
    </row>
    <row r="1340" spans="1:4" ht="14.4" x14ac:dyDescent="0.25">
      <c r="A1340" s="65" t="s">
        <v>2620</v>
      </c>
      <c r="B1340" s="65" t="s">
        <v>2587</v>
      </c>
      <c r="C1340" s="65" t="s">
        <v>91</v>
      </c>
      <c r="D1340" s="65" t="s">
        <v>2621</v>
      </c>
    </row>
    <row r="1341" spans="1:4" ht="14.4" x14ac:dyDescent="0.25">
      <c r="A1341" s="65" t="s">
        <v>2622</v>
      </c>
      <c r="B1341" s="65" t="s">
        <v>2623</v>
      </c>
      <c r="C1341" s="65" t="s">
        <v>91</v>
      </c>
      <c r="D1341" s="65" t="s">
        <v>2611</v>
      </c>
    </row>
    <row r="1342" spans="1:4" ht="14.4" x14ac:dyDescent="0.25">
      <c r="A1342" s="65" t="s">
        <v>2624</v>
      </c>
      <c r="B1342" s="65" t="s">
        <v>2587</v>
      </c>
      <c r="C1342" s="65" t="s">
        <v>91</v>
      </c>
      <c r="D1342" s="65" t="s">
        <v>2625</v>
      </c>
    </row>
    <row r="1343" spans="1:4" ht="14.4" x14ac:dyDescent="0.25">
      <c r="A1343" s="65" t="s">
        <v>2626</v>
      </c>
      <c r="B1343" s="65" t="s">
        <v>2623</v>
      </c>
      <c r="C1343" s="65" t="s">
        <v>91</v>
      </c>
      <c r="D1343" s="65" t="s">
        <v>2625</v>
      </c>
    </row>
    <row r="1344" spans="1:4" ht="14.4" x14ac:dyDescent="0.25">
      <c r="A1344" s="65" t="s">
        <v>2627</v>
      </c>
      <c r="B1344" s="65" t="s">
        <v>2587</v>
      </c>
      <c r="C1344" s="65" t="s">
        <v>91</v>
      </c>
      <c r="D1344" s="65" t="s">
        <v>2628</v>
      </c>
    </row>
    <row r="1345" spans="1:4" ht="14.4" x14ac:dyDescent="0.25">
      <c r="A1345" s="65" t="s">
        <v>2629</v>
      </c>
      <c r="B1345" s="65" t="s">
        <v>2587</v>
      </c>
      <c r="C1345" s="65" t="s">
        <v>91</v>
      </c>
      <c r="D1345" s="65" t="s">
        <v>2630</v>
      </c>
    </row>
    <row r="1346" spans="1:4" ht="14.4" x14ac:dyDescent="0.25">
      <c r="A1346" s="65" t="s">
        <v>2631</v>
      </c>
      <c r="B1346" s="65" t="s">
        <v>87</v>
      </c>
      <c r="C1346" s="65" t="s">
        <v>91</v>
      </c>
      <c r="D1346" s="65" t="s">
        <v>2632</v>
      </c>
    </row>
    <row r="1347" spans="1:4" ht="14.4" x14ac:dyDescent="0.25">
      <c r="A1347" s="65" t="s">
        <v>2633</v>
      </c>
      <c r="B1347" s="65" t="s">
        <v>2596</v>
      </c>
      <c r="C1347" s="65" t="s">
        <v>91</v>
      </c>
      <c r="D1347" s="65" t="s">
        <v>2601</v>
      </c>
    </row>
    <row r="1348" spans="1:4" ht="14.4" x14ac:dyDescent="0.25">
      <c r="A1348" s="65" t="s">
        <v>2634</v>
      </c>
      <c r="B1348" s="65" t="s">
        <v>2596</v>
      </c>
      <c r="C1348" s="65" t="s">
        <v>91</v>
      </c>
      <c r="D1348" s="65" t="s">
        <v>2603</v>
      </c>
    </row>
    <row r="1349" spans="1:4" ht="14.4" x14ac:dyDescent="0.25">
      <c r="A1349" s="65" t="s">
        <v>2635</v>
      </c>
      <c r="B1349" s="65" t="s">
        <v>2596</v>
      </c>
      <c r="C1349" s="65" t="s">
        <v>91</v>
      </c>
      <c r="D1349" s="65" t="s">
        <v>2605</v>
      </c>
    </row>
    <row r="1350" spans="1:4" ht="14.4" x14ac:dyDescent="0.25">
      <c r="A1350" s="65" t="s">
        <v>2636</v>
      </c>
      <c r="B1350" s="65" t="s">
        <v>87</v>
      </c>
      <c r="C1350" s="65" t="s">
        <v>91</v>
      </c>
      <c r="D1350" s="65" t="s">
        <v>2637</v>
      </c>
    </row>
    <row r="1351" spans="1:4" ht="14.4" x14ac:dyDescent="0.25">
      <c r="A1351" s="65" t="s">
        <v>2638</v>
      </c>
      <c r="B1351" s="65" t="s">
        <v>2596</v>
      </c>
      <c r="C1351" s="65" t="s">
        <v>91</v>
      </c>
      <c r="D1351" s="65" t="s">
        <v>2607</v>
      </c>
    </row>
    <row r="1352" spans="1:4" ht="14.4" x14ac:dyDescent="0.25">
      <c r="A1352" s="65" t="s">
        <v>2639</v>
      </c>
      <c r="B1352" s="65" t="s">
        <v>2596</v>
      </c>
      <c r="C1352" s="65" t="s">
        <v>91</v>
      </c>
      <c r="D1352" s="65" t="s">
        <v>2609</v>
      </c>
    </row>
    <row r="1353" spans="1:4" ht="14.4" x14ac:dyDescent="0.25">
      <c r="A1353" s="65" t="s">
        <v>2640</v>
      </c>
      <c r="B1353" s="65" t="s">
        <v>2596</v>
      </c>
      <c r="C1353" s="65" t="s">
        <v>91</v>
      </c>
      <c r="D1353" s="65" t="s">
        <v>2611</v>
      </c>
    </row>
    <row r="1354" spans="1:4" ht="14.4" x14ac:dyDescent="0.25">
      <c r="A1354" s="65" t="s">
        <v>2641</v>
      </c>
      <c r="B1354" s="65" t="s">
        <v>2596</v>
      </c>
      <c r="C1354" s="65" t="s">
        <v>91</v>
      </c>
      <c r="D1354" s="65" t="s">
        <v>2613</v>
      </c>
    </row>
    <row r="1355" spans="1:4" ht="14.4" x14ac:dyDescent="0.25">
      <c r="A1355" s="65" t="s">
        <v>2642</v>
      </c>
      <c r="B1355" s="65" t="s">
        <v>2596</v>
      </c>
      <c r="C1355" s="65" t="s">
        <v>91</v>
      </c>
      <c r="D1355" s="65" t="s">
        <v>2615</v>
      </c>
    </row>
    <row r="1356" spans="1:4" ht="14.4" x14ac:dyDescent="0.25">
      <c r="A1356" s="65" t="s">
        <v>2643</v>
      </c>
      <c r="B1356" s="65" t="s">
        <v>2596</v>
      </c>
      <c r="C1356" s="65" t="s">
        <v>91</v>
      </c>
      <c r="D1356" s="65" t="s">
        <v>2617</v>
      </c>
    </row>
    <row r="1357" spans="1:4" ht="14.4" x14ac:dyDescent="0.25">
      <c r="A1357" s="65" t="s">
        <v>2644</v>
      </c>
      <c r="B1357" s="65" t="s">
        <v>2596</v>
      </c>
      <c r="C1357" s="65" t="s">
        <v>91</v>
      </c>
      <c r="D1357" s="65" t="s">
        <v>2619</v>
      </c>
    </row>
    <row r="1358" spans="1:4" ht="14.4" x14ac:dyDescent="0.25">
      <c r="A1358" s="65" t="s">
        <v>2645</v>
      </c>
      <c r="B1358" s="65" t="s">
        <v>2596</v>
      </c>
      <c r="C1358" s="65" t="s">
        <v>91</v>
      </c>
      <c r="D1358" s="65" t="s">
        <v>2621</v>
      </c>
    </row>
    <row r="1359" spans="1:4" ht="14.4" x14ac:dyDescent="0.25">
      <c r="A1359" s="65" t="s">
        <v>2646</v>
      </c>
      <c r="B1359" s="65" t="s">
        <v>2623</v>
      </c>
      <c r="C1359" s="65" t="s">
        <v>91</v>
      </c>
      <c r="D1359" s="65" t="s">
        <v>2611</v>
      </c>
    </row>
    <row r="1360" spans="1:4" ht="14.4" x14ac:dyDescent="0.25">
      <c r="A1360" s="65" t="s">
        <v>2647</v>
      </c>
      <c r="B1360" s="65" t="s">
        <v>2596</v>
      </c>
      <c r="C1360" s="65" t="s">
        <v>91</v>
      </c>
      <c r="D1360" s="65" t="s">
        <v>2625</v>
      </c>
    </row>
    <row r="1361" spans="1:4" ht="14.4" x14ac:dyDescent="0.25">
      <c r="A1361" s="65" t="s">
        <v>2648</v>
      </c>
      <c r="B1361" s="65" t="s">
        <v>2649</v>
      </c>
      <c r="C1361" s="65" t="s">
        <v>91</v>
      </c>
      <c r="D1361" s="65" t="s">
        <v>2625</v>
      </c>
    </row>
    <row r="1362" spans="1:4" ht="14.4" x14ac:dyDescent="0.25">
      <c r="A1362" s="65" t="s">
        <v>2650</v>
      </c>
      <c r="B1362" s="65" t="s">
        <v>2596</v>
      </c>
      <c r="C1362" s="65" t="s">
        <v>91</v>
      </c>
      <c r="D1362" s="65" t="s">
        <v>2628</v>
      </c>
    </row>
    <row r="1363" spans="1:4" ht="14.4" x14ac:dyDescent="0.25">
      <c r="A1363" s="65" t="s">
        <v>2651</v>
      </c>
      <c r="B1363" s="65" t="s">
        <v>2596</v>
      </c>
      <c r="C1363" s="65" t="s">
        <v>91</v>
      </c>
      <c r="D1363" s="65" t="s">
        <v>2630</v>
      </c>
    </row>
    <row r="1364" spans="1:4" ht="14.4" x14ac:dyDescent="0.25">
      <c r="A1364" s="65" t="s">
        <v>2652</v>
      </c>
      <c r="B1364" s="65" t="s">
        <v>2587</v>
      </c>
      <c r="C1364" s="65" t="s">
        <v>91</v>
      </c>
      <c r="D1364" s="65" t="s">
        <v>2653</v>
      </c>
    </row>
    <row r="1365" spans="1:4" ht="14.4" x14ac:dyDescent="0.25">
      <c r="A1365" s="65" t="s">
        <v>2654</v>
      </c>
      <c r="B1365" s="65" t="s">
        <v>2596</v>
      </c>
      <c r="C1365" s="65" t="s">
        <v>91</v>
      </c>
      <c r="D1365" s="65" t="s">
        <v>2653</v>
      </c>
    </row>
    <row r="1366" spans="1:4" ht="14.4" x14ac:dyDescent="0.25">
      <c r="A1366" s="65" t="s">
        <v>2655</v>
      </c>
      <c r="B1366" s="65" t="s">
        <v>2587</v>
      </c>
      <c r="C1366" s="65" t="s">
        <v>91</v>
      </c>
      <c r="D1366" s="65" t="s">
        <v>2656</v>
      </c>
    </row>
    <row r="1367" spans="1:4" ht="14.4" x14ac:dyDescent="0.25">
      <c r="A1367" s="65" t="s">
        <v>2657</v>
      </c>
      <c r="B1367" s="65" t="s">
        <v>2623</v>
      </c>
      <c r="C1367" s="65" t="s">
        <v>91</v>
      </c>
      <c r="D1367" s="65" t="s">
        <v>2658</v>
      </c>
    </row>
    <row r="1368" spans="1:4" ht="14.4" x14ac:dyDescent="0.25">
      <c r="A1368" s="65" t="s">
        <v>2659</v>
      </c>
      <c r="B1368" s="65" t="s">
        <v>2587</v>
      </c>
      <c r="C1368" s="65" t="s">
        <v>91</v>
      </c>
      <c r="D1368" s="65" t="s">
        <v>2658</v>
      </c>
    </row>
    <row r="1369" spans="1:4" ht="14.4" x14ac:dyDescent="0.25">
      <c r="A1369" s="65" t="s">
        <v>2660</v>
      </c>
      <c r="B1369" s="65" t="s">
        <v>2587</v>
      </c>
      <c r="C1369" s="65" t="s">
        <v>91</v>
      </c>
      <c r="D1369" s="65" t="s">
        <v>2661</v>
      </c>
    </row>
    <row r="1370" spans="1:4" ht="14.4" x14ac:dyDescent="0.25">
      <c r="A1370" s="65" t="s">
        <v>2662</v>
      </c>
      <c r="B1370" s="65" t="s">
        <v>2596</v>
      </c>
      <c r="C1370" s="65" t="s">
        <v>91</v>
      </c>
      <c r="D1370" s="65" t="s">
        <v>2661</v>
      </c>
    </row>
    <row r="1371" spans="1:4" ht="14.4" x14ac:dyDescent="0.25">
      <c r="A1371" s="65" t="s">
        <v>2663</v>
      </c>
      <c r="B1371" s="65" t="s">
        <v>2596</v>
      </c>
      <c r="C1371" s="65" t="s">
        <v>91</v>
      </c>
      <c r="D1371" s="65" t="s">
        <v>2656</v>
      </c>
    </row>
    <row r="1372" spans="1:4" ht="14.4" x14ac:dyDescent="0.25">
      <c r="A1372" s="65" t="s">
        <v>2664</v>
      </c>
      <c r="B1372" s="65" t="s">
        <v>2649</v>
      </c>
      <c r="C1372" s="65" t="s">
        <v>91</v>
      </c>
      <c r="D1372" s="65" t="s">
        <v>2658</v>
      </c>
    </row>
    <row r="1373" spans="1:4" ht="14.4" x14ac:dyDescent="0.25">
      <c r="A1373" s="65" t="s">
        <v>2665</v>
      </c>
      <c r="B1373" s="65" t="s">
        <v>2596</v>
      </c>
      <c r="C1373" s="65" t="s">
        <v>91</v>
      </c>
      <c r="D1373" s="65" t="s">
        <v>2658</v>
      </c>
    </row>
    <row r="1374" spans="1:4" ht="14.4" x14ac:dyDescent="0.25">
      <c r="A1374" s="65" t="s">
        <v>2666</v>
      </c>
      <c r="B1374" s="65" t="s">
        <v>2587</v>
      </c>
      <c r="C1374" s="65" t="s">
        <v>91</v>
      </c>
      <c r="D1374" s="65" t="s">
        <v>2667</v>
      </c>
    </row>
    <row r="1375" spans="1:4" ht="14.4" x14ac:dyDescent="0.25">
      <c r="A1375" s="65" t="s">
        <v>2668</v>
      </c>
      <c r="B1375" s="65" t="s">
        <v>2596</v>
      </c>
      <c r="C1375" s="65" t="s">
        <v>91</v>
      </c>
      <c r="D1375" s="65" t="s">
        <v>2667</v>
      </c>
    </row>
    <row r="1376" spans="1:4" ht="14.4" x14ac:dyDescent="0.25">
      <c r="A1376" s="65" t="s">
        <v>2669</v>
      </c>
      <c r="B1376" s="65" t="s">
        <v>2587</v>
      </c>
      <c r="C1376" s="65" t="s">
        <v>91</v>
      </c>
      <c r="D1376" s="65" t="s">
        <v>2670</v>
      </c>
    </row>
    <row r="1377" spans="1:4" ht="14.4" x14ac:dyDescent="0.25">
      <c r="A1377" s="65" t="s">
        <v>2671</v>
      </c>
      <c r="B1377" s="65" t="s">
        <v>2587</v>
      </c>
      <c r="C1377" s="65" t="s">
        <v>91</v>
      </c>
      <c r="D1377" s="65" t="s">
        <v>2672</v>
      </c>
    </row>
    <row r="1378" spans="1:4" ht="14.4" x14ac:dyDescent="0.25">
      <c r="A1378" s="65" t="s">
        <v>2673</v>
      </c>
      <c r="B1378" s="65" t="s">
        <v>2596</v>
      </c>
      <c r="C1378" s="65" t="s">
        <v>91</v>
      </c>
      <c r="D1378" s="65" t="s">
        <v>2670</v>
      </c>
    </row>
    <row r="1379" spans="1:4" ht="14.4" x14ac:dyDescent="0.25">
      <c r="A1379" s="65" t="s">
        <v>2674</v>
      </c>
      <c r="B1379" s="65" t="s">
        <v>2596</v>
      </c>
      <c r="C1379" s="65" t="s">
        <v>91</v>
      </c>
      <c r="D1379" s="65" t="s">
        <v>2672</v>
      </c>
    </row>
    <row r="1380" spans="1:4" ht="14.4" x14ac:dyDescent="0.25">
      <c r="A1380" s="65" t="s">
        <v>2675</v>
      </c>
      <c r="B1380" s="65" t="s">
        <v>2587</v>
      </c>
      <c r="C1380" s="65" t="s">
        <v>91</v>
      </c>
      <c r="D1380" s="65" t="s">
        <v>2676</v>
      </c>
    </row>
    <row r="1381" spans="1:4" ht="14.4" x14ac:dyDescent="0.25">
      <c r="A1381" s="65" t="s">
        <v>2677</v>
      </c>
      <c r="B1381" s="65" t="s">
        <v>2623</v>
      </c>
      <c r="C1381" s="65" t="s">
        <v>91</v>
      </c>
      <c r="D1381" s="65" t="s">
        <v>2676</v>
      </c>
    </row>
    <row r="1382" spans="1:4" ht="14.4" x14ac:dyDescent="0.25">
      <c r="A1382" s="65" t="s">
        <v>2678</v>
      </c>
      <c r="B1382" s="65" t="s">
        <v>2596</v>
      </c>
      <c r="C1382" s="65" t="s">
        <v>91</v>
      </c>
      <c r="D1382" s="65" t="s">
        <v>2676</v>
      </c>
    </row>
    <row r="1383" spans="1:4" ht="14.4" x14ac:dyDescent="0.25">
      <c r="A1383" s="65" t="s">
        <v>2679</v>
      </c>
      <c r="B1383" s="65" t="s">
        <v>2649</v>
      </c>
      <c r="C1383" s="65" t="s">
        <v>91</v>
      </c>
      <c r="D1383" s="65" t="s">
        <v>2676</v>
      </c>
    </row>
    <row r="1384" spans="1:4" ht="14.4" x14ac:dyDescent="0.25">
      <c r="A1384" s="65" t="s">
        <v>2680</v>
      </c>
      <c r="B1384" s="65" t="s">
        <v>87</v>
      </c>
      <c r="C1384" s="65" t="s">
        <v>91</v>
      </c>
      <c r="D1384" s="65" t="s">
        <v>2681</v>
      </c>
    </row>
    <row r="1385" spans="1:4" ht="14.4" x14ac:dyDescent="0.25">
      <c r="A1385" s="65" t="s">
        <v>2682</v>
      </c>
      <c r="B1385" s="65" t="s">
        <v>87</v>
      </c>
      <c r="C1385" s="65" t="s">
        <v>91</v>
      </c>
      <c r="D1385" s="65" t="s">
        <v>2683</v>
      </c>
    </row>
    <row r="1386" spans="1:4" ht="14.4" x14ac:dyDescent="0.25">
      <c r="A1386" s="65" t="s">
        <v>2684</v>
      </c>
      <c r="B1386" s="65" t="s">
        <v>87</v>
      </c>
      <c r="C1386" s="65" t="s">
        <v>91</v>
      </c>
      <c r="D1386" s="65" t="s">
        <v>2685</v>
      </c>
    </row>
    <row r="1387" spans="1:4" ht="14.4" x14ac:dyDescent="0.25">
      <c r="A1387" s="65" t="s">
        <v>2686</v>
      </c>
      <c r="B1387" s="65" t="s">
        <v>87</v>
      </c>
      <c r="C1387" s="65" t="s">
        <v>91</v>
      </c>
      <c r="D1387" s="65" t="s">
        <v>2687</v>
      </c>
    </row>
    <row r="1388" spans="1:4" ht="14.4" x14ac:dyDescent="0.25">
      <c r="A1388" s="65" t="s">
        <v>2688</v>
      </c>
      <c r="B1388" s="65" t="s">
        <v>2689</v>
      </c>
      <c r="C1388" s="65" t="s">
        <v>91</v>
      </c>
      <c r="D1388" s="65" t="s">
        <v>2690</v>
      </c>
    </row>
    <row r="1389" spans="1:4" ht="14.4" x14ac:dyDescent="0.25">
      <c r="A1389" s="65" t="s">
        <v>2691</v>
      </c>
      <c r="B1389" s="65" t="s">
        <v>2689</v>
      </c>
      <c r="C1389" s="65" t="s">
        <v>91</v>
      </c>
      <c r="D1389" s="65" t="s">
        <v>2692</v>
      </c>
    </row>
    <row r="1390" spans="1:4" ht="14.4" x14ac:dyDescent="0.25">
      <c r="A1390" s="65" t="s">
        <v>2693</v>
      </c>
      <c r="B1390" s="65" t="s">
        <v>2689</v>
      </c>
      <c r="C1390" s="65" t="s">
        <v>91</v>
      </c>
      <c r="D1390" s="65" t="s">
        <v>2694</v>
      </c>
    </row>
    <row r="1391" spans="1:4" ht="14.4" x14ac:dyDescent="0.25">
      <c r="A1391" s="65" t="s">
        <v>2695</v>
      </c>
      <c r="B1391" s="65" t="s">
        <v>2696</v>
      </c>
      <c r="C1391" s="65" t="s">
        <v>91</v>
      </c>
      <c r="D1391" s="65" t="s">
        <v>2692</v>
      </c>
    </row>
    <row r="1392" spans="1:4" ht="14.4" x14ac:dyDescent="0.25">
      <c r="A1392" s="65" t="s">
        <v>2697</v>
      </c>
      <c r="B1392" s="65" t="s">
        <v>87</v>
      </c>
      <c r="C1392" s="65" t="s">
        <v>91</v>
      </c>
      <c r="D1392" s="65" t="s">
        <v>2698</v>
      </c>
    </row>
    <row r="1393" spans="1:4" ht="14.4" x14ac:dyDescent="0.25">
      <c r="A1393" s="65" t="s">
        <v>2699</v>
      </c>
      <c r="B1393" s="65" t="s">
        <v>2700</v>
      </c>
      <c r="C1393" s="65" t="s">
        <v>103</v>
      </c>
      <c r="D1393" s="65" t="s">
        <v>2701</v>
      </c>
    </row>
    <row r="1394" spans="1:4" ht="14.4" x14ac:dyDescent="0.25">
      <c r="A1394" s="65" t="s">
        <v>2702</v>
      </c>
      <c r="B1394" s="65" t="s">
        <v>2703</v>
      </c>
      <c r="C1394" s="65" t="s">
        <v>103</v>
      </c>
      <c r="D1394" s="65" t="s">
        <v>2701</v>
      </c>
    </row>
    <row r="1395" spans="1:4" ht="14.4" x14ac:dyDescent="0.25">
      <c r="A1395" s="65" t="s">
        <v>2704</v>
      </c>
      <c r="B1395" s="65" t="s">
        <v>2700</v>
      </c>
      <c r="C1395" s="65" t="s">
        <v>91</v>
      </c>
      <c r="D1395" s="65" t="s">
        <v>2705</v>
      </c>
    </row>
    <row r="1396" spans="1:4" ht="14.4" x14ac:dyDescent="0.25">
      <c r="A1396" s="65" t="s">
        <v>2706</v>
      </c>
      <c r="B1396" s="65" t="s">
        <v>2700</v>
      </c>
      <c r="C1396" s="65" t="s">
        <v>103</v>
      </c>
      <c r="D1396" s="65" t="s">
        <v>2707</v>
      </c>
    </row>
    <row r="1397" spans="1:4" ht="14.4" x14ac:dyDescent="0.25">
      <c r="A1397" s="65" t="s">
        <v>2708</v>
      </c>
      <c r="B1397" s="65" t="s">
        <v>2703</v>
      </c>
      <c r="C1397" s="65" t="s">
        <v>103</v>
      </c>
      <c r="D1397" s="65" t="s">
        <v>2707</v>
      </c>
    </row>
    <row r="1398" spans="1:4" ht="14.4" x14ac:dyDescent="0.25">
      <c r="A1398" s="65" t="s">
        <v>2709</v>
      </c>
      <c r="B1398" s="65" t="s">
        <v>2700</v>
      </c>
      <c r="C1398" s="65" t="s">
        <v>103</v>
      </c>
      <c r="D1398" s="65" t="s">
        <v>2710</v>
      </c>
    </row>
    <row r="1399" spans="1:4" ht="14.4" x14ac:dyDescent="0.25">
      <c r="A1399" s="65" t="s">
        <v>2711</v>
      </c>
      <c r="B1399" s="65" t="s">
        <v>87</v>
      </c>
      <c r="C1399" s="65" t="s">
        <v>103</v>
      </c>
      <c r="D1399" s="65" t="s">
        <v>2710</v>
      </c>
    </row>
    <row r="1400" spans="1:4" ht="14.4" x14ac:dyDescent="0.25">
      <c r="A1400" s="65" t="s">
        <v>2712</v>
      </c>
      <c r="B1400" s="65" t="s">
        <v>2713</v>
      </c>
      <c r="C1400" s="65" t="s">
        <v>103</v>
      </c>
      <c r="D1400" s="65" t="s">
        <v>2707</v>
      </c>
    </row>
    <row r="1401" spans="1:4" ht="14.4" x14ac:dyDescent="0.25">
      <c r="A1401" s="65" t="s">
        <v>2714</v>
      </c>
      <c r="B1401" s="65" t="s">
        <v>2713</v>
      </c>
      <c r="C1401" s="65" t="s">
        <v>103</v>
      </c>
      <c r="D1401" s="65" t="s">
        <v>2701</v>
      </c>
    </row>
    <row r="1402" spans="1:4" ht="14.4" x14ac:dyDescent="0.25">
      <c r="A1402" s="65" t="s">
        <v>2715</v>
      </c>
      <c r="B1402" s="65" t="s">
        <v>2716</v>
      </c>
      <c r="C1402" s="65" t="s">
        <v>103</v>
      </c>
      <c r="D1402" s="65" t="s">
        <v>2701</v>
      </c>
    </row>
    <row r="1403" spans="1:4" ht="14.4" x14ac:dyDescent="0.25">
      <c r="A1403" s="65" t="s">
        <v>2717</v>
      </c>
      <c r="B1403" s="65" t="s">
        <v>2713</v>
      </c>
      <c r="C1403" s="65" t="s">
        <v>91</v>
      </c>
      <c r="D1403" s="65" t="s">
        <v>2705</v>
      </c>
    </row>
    <row r="1404" spans="1:4" ht="14.4" x14ac:dyDescent="0.25">
      <c r="A1404" s="65" t="s">
        <v>2718</v>
      </c>
      <c r="B1404" s="65" t="s">
        <v>2700</v>
      </c>
      <c r="C1404" s="65" t="s">
        <v>103</v>
      </c>
      <c r="D1404" s="65" t="s">
        <v>2719</v>
      </c>
    </row>
    <row r="1405" spans="1:4" ht="14.4" x14ac:dyDescent="0.25">
      <c r="A1405" s="65" t="s">
        <v>2720</v>
      </c>
      <c r="B1405" s="65" t="s">
        <v>2716</v>
      </c>
      <c r="C1405" s="65" t="s">
        <v>103</v>
      </c>
      <c r="D1405" s="65" t="s">
        <v>2707</v>
      </c>
    </row>
    <row r="1406" spans="1:4" ht="14.4" x14ac:dyDescent="0.25">
      <c r="A1406" s="65" t="s">
        <v>2721</v>
      </c>
      <c r="B1406" s="65" t="s">
        <v>2713</v>
      </c>
      <c r="C1406" s="65" t="s">
        <v>103</v>
      </c>
      <c r="D1406" s="65" t="s">
        <v>2710</v>
      </c>
    </row>
    <row r="1407" spans="1:4" ht="14.4" x14ac:dyDescent="0.25">
      <c r="A1407" s="65" t="s">
        <v>2722</v>
      </c>
      <c r="B1407" s="65" t="s">
        <v>2713</v>
      </c>
      <c r="C1407" s="65" t="s">
        <v>103</v>
      </c>
      <c r="D1407" s="65" t="s">
        <v>2719</v>
      </c>
    </row>
    <row r="1408" spans="1:4" ht="14.4" x14ac:dyDescent="0.25">
      <c r="A1408" s="65" t="s">
        <v>2723</v>
      </c>
      <c r="B1408" s="65" t="s">
        <v>2716</v>
      </c>
      <c r="C1408" s="65" t="s">
        <v>103</v>
      </c>
      <c r="D1408" s="65" t="s">
        <v>2710</v>
      </c>
    </row>
    <row r="1409" spans="1:4" ht="14.4" x14ac:dyDescent="0.25">
      <c r="A1409" s="65" t="s">
        <v>2724</v>
      </c>
      <c r="B1409" s="65" t="s">
        <v>2716</v>
      </c>
      <c r="C1409" s="65" t="s">
        <v>103</v>
      </c>
      <c r="D1409" s="65" t="s">
        <v>2719</v>
      </c>
    </row>
    <row r="1410" spans="1:4" ht="14.4" x14ac:dyDescent="0.25">
      <c r="A1410" s="65" t="s">
        <v>2725</v>
      </c>
      <c r="B1410" s="65" t="s">
        <v>2703</v>
      </c>
      <c r="C1410" s="65" t="s">
        <v>91</v>
      </c>
      <c r="D1410" s="65" t="s">
        <v>2705</v>
      </c>
    </row>
    <row r="1411" spans="1:4" ht="14.4" x14ac:dyDescent="0.25">
      <c r="A1411" s="65" t="s">
        <v>2726</v>
      </c>
      <c r="B1411" s="65" t="s">
        <v>87</v>
      </c>
      <c r="C1411" s="65" t="s">
        <v>103</v>
      </c>
      <c r="D1411" s="65" t="s">
        <v>2727</v>
      </c>
    </row>
    <row r="1412" spans="1:4" ht="14.4" x14ac:dyDescent="0.25">
      <c r="A1412" s="65" t="s">
        <v>2728</v>
      </c>
      <c r="B1412" s="65" t="s">
        <v>87</v>
      </c>
      <c r="C1412" s="65" t="s">
        <v>103</v>
      </c>
      <c r="D1412" s="65" t="s">
        <v>2729</v>
      </c>
    </row>
    <row r="1413" spans="1:4" ht="14.4" x14ac:dyDescent="0.25">
      <c r="A1413" s="65" t="s">
        <v>2730</v>
      </c>
      <c r="B1413" s="65" t="s">
        <v>2700</v>
      </c>
      <c r="C1413" s="65" t="s">
        <v>103</v>
      </c>
      <c r="D1413" s="65" t="s">
        <v>2731</v>
      </c>
    </row>
    <row r="1414" spans="1:4" ht="14.4" x14ac:dyDescent="0.25">
      <c r="A1414" s="65" t="s">
        <v>2732</v>
      </c>
      <c r="B1414" s="65" t="s">
        <v>2716</v>
      </c>
      <c r="C1414" s="65" t="s">
        <v>91</v>
      </c>
      <c r="D1414" s="65" t="s">
        <v>2705</v>
      </c>
    </row>
    <row r="1415" spans="1:4" ht="14.4" x14ac:dyDescent="0.25">
      <c r="A1415" s="65" t="s">
        <v>2733</v>
      </c>
      <c r="B1415" s="65" t="s">
        <v>87</v>
      </c>
      <c r="C1415" s="65" t="s">
        <v>103</v>
      </c>
      <c r="D1415" s="65" t="s">
        <v>2734</v>
      </c>
    </row>
    <row r="1416" spans="1:4" ht="14.4" x14ac:dyDescent="0.25">
      <c r="A1416" s="65" t="s">
        <v>2735</v>
      </c>
      <c r="B1416" s="65" t="s">
        <v>2713</v>
      </c>
      <c r="C1416" s="65" t="s">
        <v>103</v>
      </c>
      <c r="D1416" s="65" t="s">
        <v>2731</v>
      </c>
    </row>
    <row r="1417" spans="1:4" ht="14.4" x14ac:dyDescent="0.25">
      <c r="A1417" s="65" t="s">
        <v>2736</v>
      </c>
      <c r="B1417" s="65" t="s">
        <v>87</v>
      </c>
      <c r="C1417" s="65" t="s">
        <v>230</v>
      </c>
      <c r="D1417" s="65" t="s">
        <v>2737</v>
      </c>
    </row>
    <row r="1418" spans="1:4" ht="14.4" x14ac:dyDescent="0.25">
      <c r="A1418" s="65" t="s">
        <v>2738</v>
      </c>
      <c r="B1418" s="65" t="s">
        <v>2739</v>
      </c>
      <c r="C1418" s="65" t="s">
        <v>103</v>
      </c>
      <c r="D1418" s="65" t="s">
        <v>2740</v>
      </c>
    </row>
    <row r="1419" spans="1:4" ht="14.4" x14ac:dyDescent="0.25">
      <c r="A1419" s="65" t="s">
        <v>2741</v>
      </c>
      <c r="B1419" s="65" t="s">
        <v>2739</v>
      </c>
      <c r="C1419" s="65" t="s">
        <v>103</v>
      </c>
      <c r="D1419" s="65" t="s">
        <v>2742</v>
      </c>
    </row>
    <row r="1420" spans="1:4" ht="14.4" x14ac:dyDescent="0.25">
      <c r="A1420" s="65" t="s">
        <v>2743</v>
      </c>
      <c r="B1420" s="65" t="s">
        <v>2744</v>
      </c>
      <c r="C1420" s="65" t="s">
        <v>91</v>
      </c>
      <c r="D1420" s="65" t="s">
        <v>2745</v>
      </c>
    </row>
    <row r="1421" spans="1:4" ht="14.4" x14ac:dyDescent="0.25">
      <c r="A1421" s="65" t="s">
        <v>2746</v>
      </c>
      <c r="B1421" s="65" t="s">
        <v>2744</v>
      </c>
      <c r="C1421" s="65" t="s">
        <v>91</v>
      </c>
      <c r="D1421" s="65" t="s">
        <v>2747</v>
      </c>
    </row>
    <row r="1422" spans="1:4" ht="14.4" x14ac:dyDescent="0.25">
      <c r="A1422" s="65" t="s">
        <v>2748</v>
      </c>
      <c r="B1422" s="65" t="s">
        <v>2744</v>
      </c>
      <c r="C1422" s="65" t="s">
        <v>91</v>
      </c>
      <c r="D1422" s="65" t="s">
        <v>2749</v>
      </c>
    </row>
    <row r="1423" spans="1:4" ht="14.4" x14ac:dyDescent="0.25">
      <c r="A1423" s="65" t="s">
        <v>2750</v>
      </c>
      <c r="B1423" s="65" t="s">
        <v>2744</v>
      </c>
      <c r="C1423" s="65" t="s">
        <v>91</v>
      </c>
      <c r="D1423" s="65" t="s">
        <v>2751</v>
      </c>
    </row>
    <row r="1424" spans="1:4" ht="14.4" x14ac:dyDescent="0.25">
      <c r="A1424" s="65" t="s">
        <v>2752</v>
      </c>
      <c r="B1424" s="65" t="s">
        <v>87</v>
      </c>
      <c r="C1424" s="65" t="s">
        <v>91</v>
      </c>
      <c r="D1424" s="65" t="s">
        <v>2753</v>
      </c>
    </row>
    <row r="1425" spans="1:4" ht="14.4" x14ac:dyDescent="0.25">
      <c r="A1425" s="65" t="s">
        <v>2754</v>
      </c>
      <c r="B1425" s="65" t="s">
        <v>2755</v>
      </c>
      <c r="C1425" s="65" t="s">
        <v>91</v>
      </c>
      <c r="D1425" s="65" t="s">
        <v>2756</v>
      </c>
    </row>
    <row r="1426" spans="1:4" ht="14.4" x14ac:dyDescent="0.25">
      <c r="A1426" s="65" t="s">
        <v>2757</v>
      </c>
      <c r="B1426" s="65" t="s">
        <v>2758</v>
      </c>
      <c r="C1426" s="65" t="s">
        <v>230</v>
      </c>
      <c r="D1426" s="65" t="s">
        <v>2759</v>
      </c>
    </row>
    <row r="1427" spans="1:4" ht="14.4" x14ac:dyDescent="0.25">
      <c r="A1427" s="65" t="s">
        <v>2760</v>
      </c>
      <c r="B1427" s="65" t="s">
        <v>2758</v>
      </c>
      <c r="C1427" s="65" t="s">
        <v>678</v>
      </c>
      <c r="D1427" s="65" t="s">
        <v>2761</v>
      </c>
    </row>
    <row r="1428" spans="1:4" ht="14.4" x14ac:dyDescent="0.25">
      <c r="A1428" s="65" t="s">
        <v>2762</v>
      </c>
      <c r="B1428" s="65" t="s">
        <v>2763</v>
      </c>
      <c r="C1428" s="65" t="s">
        <v>230</v>
      </c>
      <c r="D1428" s="65" t="s">
        <v>2759</v>
      </c>
    </row>
    <row r="1429" spans="1:4" ht="14.4" x14ac:dyDescent="0.25">
      <c r="A1429" s="65" t="s">
        <v>2764</v>
      </c>
      <c r="B1429" s="65" t="s">
        <v>2763</v>
      </c>
      <c r="C1429" s="65" t="s">
        <v>678</v>
      </c>
      <c r="D1429" s="65" t="s">
        <v>2761</v>
      </c>
    </row>
    <row r="1430" spans="1:4" ht="14.4" x14ac:dyDescent="0.25">
      <c r="A1430" s="65" t="s">
        <v>2765</v>
      </c>
      <c r="B1430" s="65" t="s">
        <v>87</v>
      </c>
      <c r="C1430" s="65" t="s">
        <v>230</v>
      </c>
      <c r="D1430" s="65" t="s">
        <v>2766</v>
      </c>
    </row>
    <row r="1431" spans="1:4" ht="14.4" x14ac:dyDescent="0.25">
      <c r="A1431" s="65" t="s">
        <v>2767</v>
      </c>
      <c r="B1431" s="65" t="s">
        <v>2768</v>
      </c>
      <c r="C1431" s="65" t="s">
        <v>91</v>
      </c>
      <c r="D1431" s="65" t="s">
        <v>2769</v>
      </c>
    </row>
    <row r="1432" spans="1:4" ht="14.4" x14ac:dyDescent="0.25">
      <c r="A1432" s="65" t="s">
        <v>2770</v>
      </c>
      <c r="B1432" s="65" t="s">
        <v>2768</v>
      </c>
      <c r="C1432" s="65" t="s">
        <v>91</v>
      </c>
      <c r="D1432" s="65" t="s">
        <v>2771</v>
      </c>
    </row>
    <row r="1433" spans="1:4" ht="14.4" x14ac:dyDescent="0.25">
      <c r="A1433" s="65" t="s">
        <v>2772</v>
      </c>
      <c r="B1433" s="65" t="s">
        <v>2768</v>
      </c>
      <c r="C1433" s="65" t="s">
        <v>91</v>
      </c>
      <c r="D1433" s="65" t="s">
        <v>2773</v>
      </c>
    </row>
    <row r="1434" spans="1:4" ht="14.4" x14ac:dyDescent="0.25">
      <c r="A1434" s="65" t="s">
        <v>2774</v>
      </c>
      <c r="B1434" s="65" t="s">
        <v>2768</v>
      </c>
      <c r="C1434" s="65" t="s">
        <v>91</v>
      </c>
      <c r="D1434" s="65" t="s">
        <v>2775</v>
      </c>
    </row>
    <row r="1435" spans="1:4" ht="14.4" x14ac:dyDescent="0.25">
      <c r="A1435" s="65" t="s">
        <v>2776</v>
      </c>
      <c r="B1435" s="65" t="s">
        <v>2768</v>
      </c>
      <c r="C1435" s="65" t="s">
        <v>91</v>
      </c>
      <c r="D1435" s="65" t="s">
        <v>2777</v>
      </c>
    </row>
    <row r="1436" spans="1:4" ht="14.4" x14ac:dyDescent="0.25">
      <c r="A1436" s="65" t="s">
        <v>2778</v>
      </c>
      <c r="B1436" s="65" t="s">
        <v>2768</v>
      </c>
      <c r="C1436" s="65" t="s">
        <v>91</v>
      </c>
      <c r="D1436" s="65" t="s">
        <v>2779</v>
      </c>
    </row>
    <row r="1437" spans="1:4" ht="14.4" x14ac:dyDescent="0.25">
      <c r="A1437" s="65" t="s">
        <v>2780</v>
      </c>
      <c r="B1437" s="65" t="s">
        <v>2768</v>
      </c>
      <c r="C1437" s="65" t="s">
        <v>91</v>
      </c>
      <c r="D1437" s="65" t="s">
        <v>2781</v>
      </c>
    </row>
    <row r="1438" spans="1:4" ht="14.4" x14ac:dyDescent="0.25">
      <c r="A1438" s="65" t="s">
        <v>2782</v>
      </c>
      <c r="B1438" s="65" t="s">
        <v>2768</v>
      </c>
      <c r="C1438" s="65" t="s">
        <v>91</v>
      </c>
      <c r="D1438" s="65" t="s">
        <v>2783</v>
      </c>
    </row>
    <row r="1439" spans="1:4" ht="14.4" x14ac:dyDescent="0.25">
      <c r="A1439" s="65" t="s">
        <v>2784</v>
      </c>
      <c r="B1439" s="65" t="s">
        <v>2785</v>
      </c>
      <c r="C1439" s="65" t="s">
        <v>91</v>
      </c>
      <c r="D1439" s="65" t="s">
        <v>2773</v>
      </c>
    </row>
    <row r="1440" spans="1:4" ht="14.4" x14ac:dyDescent="0.25">
      <c r="A1440" s="65" t="s">
        <v>2786</v>
      </c>
      <c r="B1440" s="65" t="s">
        <v>2785</v>
      </c>
      <c r="C1440" s="65" t="s">
        <v>91</v>
      </c>
      <c r="D1440" s="65" t="s">
        <v>2781</v>
      </c>
    </row>
    <row r="1441" spans="1:4" ht="14.4" x14ac:dyDescent="0.25">
      <c r="A1441" s="65" t="s">
        <v>2787</v>
      </c>
      <c r="B1441" s="65" t="s">
        <v>2788</v>
      </c>
      <c r="C1441" s="65" t="s">
        <v>103</v>
      </c>
      <c r="D1441" s="65" t="s">
        <v>2789</v>
      </c>
    </row>
    <row r="1442" spans="1:4" ht="14.4" x14ac:dyDescent="0.25">
      <c r="A1442" s="65" t="s">
        <v>2790</v>
      </c>
      <c r="B1442" s="65" t="s">
        <v>2788</v>
      </c>
      <c r="C1442" s="65" t="s">
        <v>103</v>
      </c>
      <c r="D1442" s="65" t="s">
        <v>2791</v>
      </c>
    </row>
    <row r="1443" spans="1:4" ht="14.4" x14ac:dyDescent="0.25">
      <c r="A1443" s="65" t="s">
        <v>2792</v>
      </c>
      <c r="B1443" s="65" t="s">
        <v>2788</v>
      </c>
      <c r="C1443" s="65" t="s">
        <v>103</v>
      </c>
      <c r="D1443" s="65" t="s">
        <v>2793</v>
      </c>
    </row>
    <row r="1444" spans="1:4" ht="14.4" x14ac:dyDescent="0.25">
      <c r="A1444" s="65" t="s">
        <v>2794</v>
      </c>
      <c r="B1444" s="65" t="s">
        <v>2795</v>
      </c>
      <c r="C1444" s="65" t="s">
        <v>103</v>
      </c>
      <c r="D1444" s="65" t="s">
        <v>2789</v>
      </c>
    </row>
    <row r="1445" spans="1:4" ht="14.4" x14ac:dyDescent="0.25">
      <c r="A1445" s="65" t="s">
        <v>2796</v>
      </c>
      <c r="B1445" s="65" t="s">
        <v>2795</v>
      </c>
      <c r="C1445" s="65" t="s">
        <v>103</v>
      </c>
      <c r="D1445" s="65" t="s">
        <v>2791</v>
      </c>
    </row>
    <row r="1446" spans="1:4" ht="14.4" x14ac:dyDescent="0.25">
      <c r="A1446" s="65" t="s">
        <v>2797</v>
      </c>
      <c r="B1446" s="65" t="s">
        <v>2795</v>
      </c>
      <c r="C1446" s="65" t="s">
        <v>103</v>
      </c>
      <c r="D1446" s="65" t="s">
        <v>2793</v>
      </c>
    </row>
    <row r="1447" spans="1:4" ht="14.4" x14ac:dyDescent="0.25">
      <c r="A1447" s="65" t="s">
        <v>2798</v>
      </c>
      <c r="B1447" s="65" t="s">
        <v>2799</v>
      </c>
      <c r="C1447" s="65" t="s">
        <v>103</v>
      </c>
      <c r="D1447" s="65" t="s">
        <v>2789</v>
      </c>
    </row>
    <row r="1448" spans="1:4" ht="14.4" x14ac:dyDescent="0.25">
      <c r="A1448" s="65" t="s">
        <v>2800</v>
      </c>
      <c r="B1448" s="65" t="s">
        <v>2799</v>
      </c>
      <c r="C1448" s="65" t="s">
        <v>103</v>
      </c>
      <c r="D1448" s="65" t="s">
        <v>2793</v>
      </c>
    </row>
    <row r="1449" spans="1:4" ht="14.4" x14ac:dyDescent="0.25">
      <c r="A1449" s="65" t="s">
        <v>2801</v>
      </c>
      <c r="B1449" s="65" t="s">
        <v>2802</v>
      </c>
      <c r="C1449" s="65" t="s">
        <v>103</v>
      </c>
      <c r="D1449" s="65" t="s">
        <v>2789</v>
      </c>
    </row>
    <row r="1450" spans="1:4" ht="14.4" x14ac:dyDescent="0.25">
      <c r="A1450" s="65" t="s">
        <v>2803</v>
      </c>
      <c r="B1450" s="65" t="s">
        <v>2802</v>
      </c>
      <c r="C1450" s="65" t="s">
        <v>103</v>
      </c>
      <c r="D1450" s="65" t="s">
        <v>2793</v>
      </c>
    </row>
    <row r="1451" spans="1:4" ht="14.4" x14ac:dyDescent="0.25">
      <c r="A1451" s="65" t="s">
        <v>2804</v>
      </c>
      <c r="B1451" s="65" t="s">
        <v>2788</v>
      </c>
      <c r="C1451" s="65" t="s">
        <v>103</v>
      </c>
      <c r="D1451" s="65" t="s">
        <v>2805</v>
      </c>
    </row>
    <row r="1452" spans="1:4" ht="14.4" x14ac:dyDescent="0.25">
      <c r="A1452" s="65" t="s">
        <v>2806</v>
      </c>
      <c r="B1452" s="65" t="s">
        <v>2795</v>
      </c>
      <c r="C1452" s="65" t="s">
        <v>103</v>
      </c>
      <c r="D1452" s="65" t="s">
        <v>2805</v>
      </c>
    </row>
    <row r="1453" spans="1:4" ht="14.4" x14ac:dyDescent="0.25">
      <c r="A1453" s="65" t="s">
        <v>2807</v>
      </c>
      <c r="B1453" s="65" t="s">
        <v>2788</v>
      </c>
      <c r="C1453" s="65" t="s">
        <v>91</v>
      </c>
      <c r="D1453" s="65" t="s">
        <v>2808</v>
      </c>
    </row>
    <row r="1454" spans="1:4" ht="14.4" x14ac:dyDescent="0.25">
      <c r="A1454" s="65" t="s">
        <v>2809</v>
      </c>
      <c r="B1454" s="65" t="s">
        <v>2788</v>
      </c>
      <c r="C1454" s="65" t="s">
        <v>91</v>
      </c>
      <c r="D1454" s="65" t="s">
        <v>2810</v>
      </c>
    </row>
    <row r="1455" spans="1:4" ht="14.4" x14ac:dyDescent="0.25">
      <c r="A1455" s="65" t="s">
        <v>2811</v>
      </c>
      <c r="B1455" s="65" t="s">
        <v>2795</v>
      </c>
      <c r="C1455" s="65" t="s">
        <v>91</v>
      </c>
      <c r="D1455" s="65" t="s">
        <v>2808</v>
      </c>
    </row>
    <row r="1456" spans="1:4" ht="14.4" x14ac:dyDescent="0.25">
      <c r="A1456" s="65" t="s">
        <v>2812</v>
      </c>
      <c r="B1456" s="65" t="s">
        <v>2788</v>
      </c>
      <c r="C1456" s="65" t="s">
        <v>91</v>
      </c>
      <c r="D1456" s="65" t="s">
        <v>2810</v>
      </c>
    </row>
    <row r="1457" spans="1:4" ht="14.4" x14ac:dyDescent="0.25">
      <c r="A1457" s="65" t="s">
        <v>2813</v>
      </c>
      <c r="B1457" s="65" t="s">
        <v>2799</v>
      </c>
      <c r="C1457" s="65" t="s">
        <v>91</v>
      </c>
      <c r="D1457" s="65" t="s">
        <v>2808</v>
      </c>
    </row>
    <row r="1458" spans="1:4" ht="14.4" x14ac:dyDescent="0.25">
      <c r="A1458" s="65" t="s">
        <v>2814</v>
      </c>
      <c r="B1458" s="65" t="s">
        <v>2799</v>
      </c>
      <c r="C1458" s="65" t="s">
        <v>91</v>
      </c>
      <c r="D1458" s="65" t="s">
        <v>2808</v>
      </c>
    </row>
    <row r="1459" spans="1:4" ht="14.4" x14ac:dyDescent="0.25">
      <c r="A1459" s="65" t="s">
        <v>2815</v>
      </c>
      <c r="B1459" s="65" t="s">
        <v>2799</v>
      </c>
      <c r="C1459" s="65" t="s">
        <v>91</v>
      </c>
      <c r="D1459" s="65" t="s">
        <v>2816</v>
      </c>
    </row>
    <row r="1460" spans="1:4" ht="14.4" x14ac:dyDescent="0.25">
      <c r="A1460" s="65" t="s">
        <v>2817</v>
      </c>
      <c r="B1460" s="65" t="s">
        <v>2802</v>
      </c>
      <c r="C1460" s="65" t="s">
        <v>91</v>
      </c>
      <c r="D1460" s="65" t="s">
        <v>2816</v>
      </c>
    </row>
    <row r="1461" spans="1:4" ht="14.4" x14ac:dyDescent="0.25">
      <c r="A1461" s="65" t="s">
        <v>2818</v>
      </c>
      <c r="B1461" s="65" t="s">
        <v>2788</v>
      </c>
      <c r="C1461" s="65" t="s">
        <v>91</v>
      </c>
      <c r="D1461" s="65" t="s">
        <v>2819</v>
      </c>
    </row>
    <row r="1462" spans="1:4" ht="14.4" x14ac:dyDescent="0.25">
      <c r="A1462" s="65" t="s">
        <v>2820</v>
      </c>
      <c r="B1462" s="65" t="s">
        <v>2788</v>
      </c>
      <c r="C1462" s="65" t="s">
        <v>91</v>
      </c>
      <c r="D1462" s="65" t="s">
        <v>2821</v>
      </c>
    </row>
    <row r="1463" spans="1:4" ht="14.4" x14ac:dyDescent="0.25">
      <c r="A1463" s="65" t="s">
        <v>2822</v>
      </c>
      <c r="B1463" s="65" t="s">
        <v>2795</v>
      </c>
      <c r="C1463" s="65" t="s">
        <v>91</v>
      </c>
      <c r="D1463" s="65" t="s">
        <v>2819</v>
      </c>
    </row>
    <row r="1464" spans="1:4" ht="14.4" x14ac:dyDescent="0.25">
      <c r="A1464" s="65" t="s">
        <v>2823</v>
      </c>
      <c r="B1464" s="65" t="s">
        <v>2795</v>
      </c>
      <c r="C1464" s="65" t="s">
        <v>91</v>
      </c>
      <c r="D1464" s="65" t="s">
        <v>2821</v>
      </c>
    </row>
    <row r="1465" spans="1:4" ht="14.4" x14ac:dyDescent="0.25">
      <c r="A1465" s="65" t="s">
        <v>2824</v>
      </c>
      <c r="B1465" s="65" t="s">
        <v>2788</v>
      </c>
      <c r="C1465" s="65" t="s">
        <v>91</v>
      </c>
      <c r="D1465" s="65" t="s">
        <v>2825</v>
      </c>
    </row>
    <row r="1466" spans="1:4" ht="14.4" x14ac:dyDescent="0.25">
      <c r="A1466" s="65" t="s">
        <v>2826</v>
      </c>
      <c r="B1466" s="65" t="s">
        <v>2795</v>
      </c>
      <c r="C1466" s="65" t="s">
        <v>91</v>
      </c>
      <c r="D1466" s="65" t="s">
        <v>2825</v>
      </c>
    </row>
    <row r="1467" spans="1:4" ht="14.4" x14ac:dyDescent="0.25">
      <c r="A1467" s="65" t="s">
        <v>2827</v>
      </c>
      <c r="B1467" s="65" t="s">
        <v>2802</v>
      </c>
      <c r="C1467" s="65" t="s">
        <v>91</v>
      </c>
      <c r="D1467" s="65" t="s">
        <v>2825</v>
      </c>
    </row>
    <row r="1468" spans="1:4" ht="14.4" x14ac:dyDescent="0.25">
      <c r="A1468" s="65" t="s">
        <v>2828</v>
      </c>
      <c r="B1468" s="65" t="s">
        <v>2799</v>
      </c>
      <c r="C1468" s="65" t="s">
        <v>91</v>
      </c>
      <c r="D1468" s="65" t="s">
        <v>2825</v>
      </c>
    </row>
    <row r="1469" spans="1:4" ht="14.4" x14ac:dyDescent="0.25">
      <c r="A1469" s="65" t="s">
        <v>2829</v>
      </c>
      <c r="B1469" s="65" t="s">
        <v>87</v>
      </c>
      <c r="C1469" s="65" t="s">
        <v>91</v>
      </c>
      <c r="D1469" s="65" t="s">
        <v>2830</v>
      </c>
    </row>
    <row r="1470" spans="1:4" ht="14.4" x14ac:dyDescent="0.25">
      <c r="A1470" s="65" t="s">
        <v>2831</v>
      </c>
      <c r="B1470" s="65" t="s">
        <v>2832</v>
      </c>
      <c r="C1470" s="65" t="s">
        <v>103</v>
      </c>
      <c r="D1470" s="65" t="s">
        <v>2833</v>
      </c>
    </row>
    <row r="1471" spans="1:4" ht="14.4" x14ac:dyDescent="0.25">
      <c r="A1471" s="65" t="s">
        <v>2834</v>
      </c>
      <c r="B1471" s="65" t="s">
        <v>2835</v>
      </c>
      <c r="C1471" s="65" t="s">
        <v>103</v>
      </c>
      <c r="D1471" s="65" t="s">
        <v>2833</v>
      </c>
    </row>
    <row r="1472" spans="1:4" ht="14.4" x14ac:dyDescent="0.25">
      <c r="A1472" s="65" t="s">
        <v>2836</v>
      </c>
      <c r="B1472" s="65" t="s">
        <v>2832</v>
      </c>
      <c r="C1472" s="65" t="s">
        <v>91</v>
      </c>
      <c r="D1472" s="65" t="s">
        <v>2837</v>
      </c>
    </row>
    <row r="1473" spans="1:4" ht="14.4" x14ac:dyDescent="0.25">
      <c r="A1473" s="65" t="s">
        <v>2838</v>
      </c>
      <c r="B1473" s="65" t="s">
        <v>2835</v>
      </c>
      <c r="C1473" s="65" t="s">
        <v>91</v>
      </c>
      <c r="D1473" s="65" t="s">
        <v>2837</v>
      </c>
    </row>
    <row r="1474" spans="1:4" ht="14.4" x14ac:dyDescent="0.25">
      <c r="A1474" s="65" t="s">
        <v>2839</v>
      </c>
      <c r="B1474" s="65" t="s">
        <v>87</v>
      </c>
      <c r="C1474" s="65" t="s">
        <v>103</v>
      </c>
      <c r="D1474" s="65" t="s">
        <v>2840</v>
      </c>
    </row>
    <row r="1475" spans="1:4" ht="14.4" x14ac:dyDescent="0.25">
      <c r="A1475" s="65" t="s">
        <v>2841</v>
      </c>
      <c r="B1475" s="65" t="s">
        <v>87</v>
      </c>
      <c r="C1475" s="65" t="s">
        <v>103</v>
      </c>
      <c r="D1475" s="65" t="s">
        <v>2842</v>
      </c>
    </row>
    <row r="1476" spans="1:4" ht="14.4" x14ac:dyDescent="0.25">
      <c r="A1476" s="65" t="s">
        <v>2843</v>
      </c>
      <c r="B1476" s="65" t="s">
        <v>87</v>
      </c>
      <c r="C1476" s="65" t="s">
        <v>91</v>
      </c>
      <c r="D1476" s="65" t="s">
        <v>2844</v>
      </c>
    </row>
    <row r="1477" spans="1:4" ht="14.4" x14ac:dyDescent="0.25">
      <c r="A1477" s="65" t="s">
        <v>2845</v>
      </c>
      <c r="B1477" s="65" t="s">
        <v>87</v>
      </c>
      <c r="C1477" s="65" t="s">
        <v>91</v>
      </c>
      <c r="D1477" s="65" t="s">
        <v>2846</v>
      </c>
    </row>
    <row r="1478" spans="1:4" ht="14.4" x14ac:dyDescent="0.25">
      <c r="A1478" s="65" t="s">
        <v>2847</v>
      </c>
      <c r="B1478" s="65" t="s">
        <v>87</v>
      </c>
      <c r="C1478" s="65" t="s">
        <v>103</v>
      </c>
      <c r="D1478" s="65" t="s">
        <v>2848</v>
      </c>
    </row>
    <row r="1479" spans="1:4" ht="14.4" x14ac:dyDescent="0.25">
      <c r="A1479" s="65" t="s">
        <v>2849</v>
      </c>
      <c r="B1479" s="65" t="s">
        <v>87</v>
      </c>
      <c r="C1479" s="65" t="s">
        <v>91</v>
      </c>
      <c r="D1479" s="65" t="s">
        <v>2850</v>
      </c>
    </row>
    <row r="1480" spans="1:4" ht="14.4" x14ac:dyDescent="0.25">
      <c r="A1480" s="65" t="s">
        <v>2851</v>
      </c>
      <c r="B1480" s="65" t="s">
        <v>87</v>
      </c>
      <c r="C1480" s="65" t="s">
        <v>95</v>
      </c>
      <c r="D1480" s="65" t="s">
        <v>2852</v>
      </c>
    </row>
    <row r="1481" spans="1:4" ht="14.4" x14ac:dyDescent="0.25">
      <c r="A1481" s="65" t="s">
        <v>2853</v>
      </c>
      <c r="B1481" s="65" t="s">
        <v>87</v>
      </c>
      <c r="C1481" s="65" t="s">
        <v>91</v>
      </c>
      <c r="D1481" s="65" t="s">
        <v>2854</v>
      </c>
    </row>
    <row r="1482" spans="1:4" ht="14.4" x14ac:dyDescent="0.25">
      <c r="A1482" s="65" t="s">
        <v>2855</v>
      </c>
      <c r="B1482" s="65" t="s">
        <v>2856</v>
      </c>
      <c r="C1482" s="65" t="s">
        <v>103</v>
      </c>
      <c r="D1482" s="65" t="s">
        <v>2857</v>
      </c>
    </row>
    <row r="1483" spans="1:4" ht="14.4" x14ac:dyDescent="0.25">
      <c r="A1483" s="65" t="s">
        <v>2858</v>
      </c>
      <c r="B1483" s="65" t="s">
        <v>2856</v>
      </c>
      <c r="C1483" s="65" t="s">
        <v>103</v>
      </c>
      <c r="D1483" s="65" t="s">
        <v>2859</v>
      </c>
    </row>
    <row r="1484" spans="1:4" ht="14.4" x14ac:dyDescent="0.25">
      <c r="A1484" s="65" t="s">
        <v>2860</v>
      </c>
      <c r="B1484" s="65" t="s">
        <v>2856</v>
      </c>
      <c r="C1484" s="65" t="s">
        <v>103</v>
      </c>
      <c r="D1484" s="65" t="s">
        <v>2861</v>
      </c>
    </row>
    <row r="1485" spans="1:4" ht="14.4" x14ac:dyDescent="0.25">
      <c r="A1485" s="65" t="s">
        <v>2862</v>
      </c>
      <c r="B1485" s="65" t="s">
        <v>2856</v>
      </c>
      <c r="C1485" s="65" t="s">
        <v>103</v>
      </c>
      <c r="D1485" s="65" t="s">
        <v>2863</v>
      </c>
    </row>
    <row r="1486" spans="1:4" ht="14.4" x14ac:dyDescent="0.25">
      <c r="A1486" s="65" t="s">
        <v>2864</v>
      </c>
      <c r="B1486" s="65" t="s">
        <v>2856</v>
      </c>
      <c r="C1486" s="65" t="s">
        <v>103</v>
      </c>
      <c r="D1486" s="65" t="s">
        <v>2865</v>
      </c>
    </row>
    <row r="1487" spans="1:4" ht="14.4" x14ac:dyDescent="0.25">
      <c r="A1487" s="65" t="s">
        <v>2866</v>
      </c>
      <c r="B1487" s="65" t="s">
        <v>2856</v>
      </c>
      <c r="C1487" s="65" t="s">
        <v>103</v>
      </c>
      <c r="D1487" s="65" t="s">
        <v>2867</v>
      </c>
    </row>
    <row r="1488" spans="1:4" ht="14.4" x14ac:dyDescent="0.25">
      <c r="A1488" s="65" t="s">
        <v>2868</v>
      </c>
      <c r="B1488" s="65" t="s">
        <v>2869</v>
      </c>
      <c r="C1488" s="65" t="s">
        <v>103</v>
      </c>
      <c r="D1488" s="65" t="s">
        <v>2857</v>
      </c>
    </row>
    <row r="1489" spans="1:4" ht="14.4" x14ac:dyDescent="0.25">
      <c r="A1489" s="65" t="s">
        <v>2870</v>
      </c>
      <c r="B1489" s="65" t="s">
        <v>2869</v>
      </c>
      <c r="C1489" s="65" t="s">
        <v>103</v>
      </c>
      <c r="D1489" s="65" t="s">
        <v>2861</v>
      </c>
    </row>
    <row r="1490" spans="1:4" ht="14.4" x14ac:dyDescent="0.25">
      <c r="A1490" s="65" t="s">
        <v>2871</v>
      </c>
      <c r="B1490" s="65" t="s">
        <v>2869</v>
      </c>
      <c r="C1490" s="65" t="s">
        <v>103</v>
      </c>
      <c r="D1490" s="65" t="s">
        <v>2865</v>
      </c>
    </row>
    <row r="1491" spans="1:4" ht="14.4" x14ac:dyDescent="0.25">
      <c r="A1491" s="65" t="s">
        <v>2872</v>
      </c>
      <c r="B1491" s="65" t="s">
        <v>2869</v>
      </c>
      <c r="C1491" s="65" t="s">
        <v>103</v>
      </c>
      <c r="D1491" s="65" t="s">
        <v>2867</v>
      </c>
    </row>
    <row r="1492" spans="1:4" ht="14.4" x14ac:dyDescent="0.25">
      <c r="A1492" s="65" t="s">
        <v>2873</v>
      </c>
      <c r="B1492" s="65" t="s">
        <v>2869</v>
      </c>
      <c r="C1492" s="65" t="s">
        <v>103</v>
      </c>
      <c r="D1492" s="65" t="s">
        <v>2874</v>
      </c>
    </row>
    <row r="1493" spans="1:4" ht="14.4" x14ac:dyDescent="0.25">
      <c r="A1493" s="65" t="s">
        <v>2875</v>
      </c>
      <c r="B1493" s="65" t="s">
        <v>2869</v>
      </c>
      <c r="C1493" s="65" t="s">
        <v>103</v>
      </c>
      <c r="D1493" s="65" t="s">
        <v>2876</v>
      </c>
    </row>
    <row r="1494" spans="1:4" ht="14.4" x14ac:dyDescent="0.25">
      <c r="A1494" s="65" t="s">
        <v>2877</v>
      </c>
      <c r="B1494" s="65" t="s">
        <v>87</v>
      </c>
      <c r="C1494" s="65" t="s">
        <v>103</v>
      </c>
      <c r="D1494" s="65" t="s">
        <v>2878</v>
      </c>
    </row>
    <row r="1495" spans="1:4" ht="14.4" x14ac:dyDescent="0.25">
      <c r="A1495" s="65" t="s">
        <v>2879</v>
      </c>
      <c r="B1495" s="65" t="s">
        <v>87</v>
      </c>
      <c r="C1495" s="65" t="s">
        <v>103</v>
      </c>
      <c r="D1495" s="65" t="s">
        <v>2880</v>
      </c>
    </row>
    <row r="1496" spans="1:4" ht="14.4" x14ac:dyDescent="0.25">
      <c r="A1496" s="65" t="s">
        <v>2881</v>
      </c>
      <c r="B1496" s="65" t="s">
        <v>87</v>
      </c>
      <c r="C1496" s="65" t="s">
        <v>91</v>
      </c>
      <c r="D1496" s="65" t="s">
        <v>2882</v>
      </c>
    </row>
    <row r="1497" spans="1:4" ht="14.4" x14ac:dyDescent="0.25">
      <c r="A1497" s="65" t="s">
        <v>2883</v>
      </c>
      <c r="B1497" s="65" t="s">
        <v>87</v>
      </c>
      <c r="C1497" s="65" t="s">
        <v>91</v>
      </c>
      <c r="D1497" s="65" t="s">
        <v>2884</v>
      </c>
    </row>
    <row r="1498" spans="1:4" ht="14.4" x14ac:dyDescent="0.25">
      <c r="A1498" s="65" t="s">
        <v>2885</v>
      </c>
      <c r="B1498" s="65" t="s">
        <v>2856</v>
      </c>
      <c r="C1498" s="65" t="s">
        <v>103</v>
      </c>
      <c r="D1498" s="65" t="s">
        <v>2886</v>
      </c>
    </row>
    <row r="1499" spans="1:4" ht="14.4" x14ac:dyDescent="0.25">
      <c r="A1499" s="65" t="s">
        <v>2887</v>
      </c>
      <c r="B1499" s="65" t="s">
        <v>2856</v>
      </c>
      <c r="C1499" s="65" t="s">
        <v>103</v>
      </c>
      <c r="D1499" s="65" t="s">
        <v>2888</v>
      </c>
    </row>
    <row r="1500" spans="1:4" ht="14.4" x14ac:dyDescent="0.25">
      <c r="A1500" s="65" t="s">
        <v>2889</v>
      </c>
      <c r="B1500" s="65" t="s">
        <v>2856</v>
      </c>
      <c r="C1500" s="65" t="s">
        <v>103</v>
      </c>
      <c r="D1500" s="65" t="s">
        <v>2890</v>
      </c>
    </row>
    <row r="1501" spans="1:4" ht="14.4" x14ac:dyDescent="0.25">
      <c r="A1501" s="65" t="s">
        <v>2891</v>
      </c>
      <c r="B1501" s="65" t="s">
        <v>2856</v>
      </c>
      <c r="C1501" s="65" t="s">
        <v>103</v>
      </c>
      <c r="D1501" s="65" t="s">
        <v>2892</v>
      </c>
    </row>
    <row r="1502" spans="1:4" ht="14.4" x14ac:dyDescent="0.25">
      <c r="A1502" s="65" t="s">
        <v>2893</v>
      </c>
      <c r="B1502" s="65" t="s">
        <v>2856</v>
      </c>
      <c r="C1502" s="65" t="s">
        <v>103</v>
      </c>
      <c r="D1502" s="65" t="s">
        <v>2894</v>
      </c>
    </row>
    <row r="1503" spans="1:4" ht="14.4" x14ac:dyDescent="0.25">
      <c r="A1503" s="65" t="s">
        <v>2895</v>
      </c>
      <c r="B1503" s="65" t="s">
        <v>2856</v>
      </c>
      <c r="C1503" s="65" t="s">
        <v>103</v>
      </c>
      <c r="D1503" s="65" t="s">
        <v>2896</v>
      </c>
    </row>
    <row r="1504" spans="1:4" ht="14.4" x14ac:dyDescent="0.25">
      <c r="A1504" s="65" t="s">
        <v>2897</v>
      </c>
      <c r="B1504" s="65" t="s">
        <v>2856</v>
      </c>
      <c r="C1504" s="65" t="s">
        <v>103</v>
      </c>
      <c r="D1504" s="65" t="s">
        <v>2898</v>
      </c>
    </row>
    <row r="1505" spans="1:4" ht="14.4" x14ac:dyDescent="0.25">
      <c r="A1505" s="65" t="s">
        <v>2899</v>
      </c>
      <c r="B1505" s="65" t="s">
        <v>2869</v>
      </c>
      <c r="C1505" s="65" t="s">
        <v>103</v>
      </c>
      <c r="D1505" s="65" t="s">
        <v>2888</v>
      </c>
    </row>
    <row r="1506" spans="1:4" ht="14.4" x14ac:dyDescent="0.25">
      <c r="A1506" s="65" t="s">
        <v>2900</v>
      </c>
      <c r="B1506" s="65" t="s">
        <v>2869</v>
      </c>
      <c r="C1506" s="65" t="s">
        <v>103</v>
      </c>
      <c r="D1506" s="65" t="s">
        <v>2890</v>
      </c>
    </row>
    <row r="1507" spans="1:4" ht="14.4" x14ac:dyDescent="0.25">
      <c r="A1507" s="65" t="s">
        <v>2901</v>
      </c>
      <c r="B1507" s="65" t="s">
        <v>2869</v>
      </c>
      <c r="C1507" s="65" t="s">
        <v>103</v>
      </c>
      <c r="D1507" s="65" t="s">
        <v>2892</v>
      </c>
    </row>
    <row r="1508" spans="1:4" ht="14.4" x14ac:dyDescent="0.25">
      <c r="A1508" s="65" t="s">
        <v>2902</v>
      </c>
      <c r="B1508" s="65" t="s">
        <v>2856</v>
      </c>
      <c r="C1508" s="65" t="s">
        <v>103</v>
      </c>
      <c r="D1508" s="65" t="s">
        <v>2903</v>
      </c>
    </row>
    <row r="1509" spans="1:4" ht="14.4" x14ac:dyDescent="0.25">
      <c r="A1509" s="65" t="s">
        <v>2904</v>
      </c>
      <c r="B1509" s="65" t="s">
        <v>2856</v>
      </c>
      <c r="C1509" s="65" t="s">
        <v>103</v>
      </c>
      <c r="D1509" s="65" t="s">
        <v>2905</v>
      </c>
    </row>
    <row r="1510" spans="1:4" ht="14.4" x14ac:dyDescent="0.25">
      <c r="A1510" s="65" t="s">
        <v>2906</v>
      </c>
      <c r="B1510" s="65" t="s">
        <v>2856</v>
      </c>
      <c r="C1510" s="65" t="s">
        <v>103</v>
      </c>
      <c r="D1510" s="65" t="s">
        <v>2907</v>
      </c>
    </row>
    <row r="1511" spans="1:4" ht="14.4" x14ac:dyDescent="0.25">
      <c r="A1511" s="65" t="s">
        <v>2908</v>
      </c>
      <c r="B1511" s="65" t="s">
        <v>2856</v>
      </c>
      <c r="C1511" s="65" t="s">
        <v>103</v>
      </c>
      <c r="D1511" s="65" t="s">
        <v>2909</v>
      </c>
    </row>
    <row r="1512" spans="1:4" ht="14.4" x14ac:dyDescent="0.25">
      <c r="A1512" s="65" t="s">
        <v>2910</v>
      </c>
      <c r="B1512" s="65" t="s">
        <v>2856</v>
      </c>
      <c r="C1512" s="65" t="s">
        <v>103</v>
      </c>
      <c r="D1512" s="65" t="s">
        <v>2911</v>
      </c>
    </row>
    <row r="1513" spans="1:4" ht="14.4" x14ac:dyDescent="0.25">
      <c r="A1513" s="65" t="s">
        <v>2912</v>
      </c>
      <c r="B1513" s="65" t="s">
        <v>2869</v>
      </c>
      <c r="C1513" s="65" t="s">
        <v>103</v>
      </c>
      <c r="D1513" s="65" t="s">
        <v>2909</v>
      </c>
    </row>
    <row r="1514" spans="1:4" ht="14.4" x14ac:dyDescent="0.25">
      <c r="A1514" s="65" t="s">
        <v>2913</v>
      </c>
      <c r="B1514" s="65" t="s">
        <v>87</v>
      </c>
      <c r="C1514" s="65" t="s">
        <v>103</v>
      </c>
      <c r="D1514" s="65" t="s">
        <v>2914</v>
      </c>
    </row>
    <row r="1515" spans="1:4" ht="14.4" x14ac:dyDescent="0.25">
      <c r="A1515" s="65" t="s">
        <v>2915</v>
      </c>
      <c r="B1515" s="65" t="s">
        <v>87</v>
      </c>
      <c r="C1515" s="65" t="s">
        <v>103</v>
      </c>
      <c r="D1515" s="65" t="s">
        <v>2916</v>
      </c>
    </row>
    <row r="1516" spans="1:4" ht="14.4" x14ac:dyDescent="0.25">
      <c r="A1516" s="65" t="s">
        <v>2917</v>
      </c>
      <c r="B1516" s="65" t="s">
        <v>2856</v>
      </c>
      <c r="C1516" s="65" t="s">
        <v>91</v>
      </c>
      <c r="D1516" s="65" t="s">
        <v>2918</v>
      </c>
    </row>
    <row r="1517" spans="1:4" ht="14.4" x14ac:dyDescent="0.25">
      <c r="A1517" s="65" t="s">
        <v>2919</v>
      </c>
      <c r="B1517" s="65" t="s">
        <v>2856</v>
      </c>
      <c r="C1517" s="65" t="s">
        <v>91</v>
      </c>
      <c r="D1517" s="65" t="s">
        <v>2920</v>
      </c>
    </row>
    <row r="1518" spans="1:4" ht="14.4" x14ac:dyDescent="0.25">
      <c r="A1518" s="65" t="s">
        <v>2921</v>
      </c>
      <c r="B1518" s="65" t="s">
        <v>2856</v>
      </c>
      <c r="C1518" s="65" t="s">
        <v>91</v>
      </c>
      <c r="D1518" s="65" t="s">
        <v>2922</v>
      </c>
    </row>
    <row r="1519" spans="1:4" ht="14.4" x14ac:dyDescent="0.25">
      <c r="A1519" s="65" t="s">
        <v>2923</v>
      </c>
      <c r="B1519" s="65" t="s">
        <v>2856</v>
      </c>
      <c r="C1519" s="65" t="s">
        <v>91</v>
      </c>
      <c r="D1519" s="65" t="s">
        <v>2924</v>
      </c>
    </row>
    <row r="1520" spans="1:4" ht="14.4" x14ac:dyDescent="0.25">
      <c r="A1520" s="65" t="s">
        <v>2925</v>
      </c>
      <c r="B1520" s="65" t="s">
        <v>2856</v>
      </c>
      <c r="C1520" s="65" t="s">
        <v>91</v>
      </c>
      <c r="D1520" s="65" t="s">
        <v>2926</v>
      </c>
    </row>
    <row r="1521" spans="1:4" ht="14.4" x14ac:dyDescent="0.25">
      <c r="A1521" s="65" t="s">
        <v>2927</v>
      </c>
      <c r="B1521" s="65" t="s">
        <v>2856</v>
      </c>
      <c r="C1521" s="65" t="s">
        <v>91</v>
      </c>
      <c r="D1521" s="65" t="s">
        <v>2928</v>
      </c>
    </row>
    <row r="1522" spans="1:4" ht="14.4" x14ac:dyDescent="0.25">
      <c r="A1522" s="65" t="s">
        <v>2929</v>
      </c>
      <c r="B1522" s="65" t="s">
        <v>2856</v>
      </c>
      <c r="C1522" s="65" t="s">
        <v>91</v>
      </c>
      <c r="D1522" s="65" t="s">
        <v>2930</v>
      </c>
    </row>
    <row r="1523" spans="1:4" ht="14.4" x14ac:dyDescent="0.25">
      <c r="A1523" s="65" t="s">
        <v>2931</v>
      </c>
      <c r="B1523" s="65" t="s">
        <v>2856</v>
      </c>
      <c r="C1523" s="65" t="s">
        <v>91</v>
      </c>
      <c r="D1523" s="65" t="s">
        <v>2932</v>
      </c>
    </row>
    <row r="1524" spans="1:4" ht="14.4" x14ac:dyDescent="0.25">
      <c r="A1524" s="65" t="s">
        <v>2933</v>
      </c>
      <c r="B1524" s="65" t="s">
        <v>2856</v>
      </c>
      <c r="C1524" s="65" t="s">
        <v>91</v>
      </c>
      <c r="D1524" s="65" t="s">
        <v>2934</v>
      </c>
    </row>
    <row r="1525" spans="1:4" ht="14.4" x14ac:dyDescent="0.25">
      <c r="A1525" s="65" t="s">
        <v>2935</v>
      </c>
      <c r="B1525" s="65" t="s">
        <v>2856</v>
      </c>
      <c r="C1525" s="65" t="s">
        <v>91</v>
      </c>
      <c r="D1525" s="65" t="s">
        <v>2936</v>
      </c>
    </row>
    <row r="1526" spans="1:4" ht="14.4" x14ac:dyDescent="0.25">
      <c r="A1526" s="65" t="s">
        <v>2937</v>
      </c>
      <c r="B1526" s="65" t="s">
        <v>2856</v>
      </c>
      <c r="C1526" s="65" t="s">
        <v>91</v>
      </c>
      <c r="D1526" s="65" t="s">
        <v>2938</v>
      </c>
    </row>
    <row r="1527" spans="1:4" ht="14.4" x14ac:dyDescent="0.25">
      <c r="A1527" s="65" t="s">
        <v>2939</v>
      </c>
      <c r="B1527" s="65" t="s">
        <v>2856</v>
      </c>
      <c r="C1527" s="65" t="s">
        <v>91</v>
      </c>
      <c r="D1527" s="65" t="s">
        <v>2940</v>
      </c>
    </row>
    <row r="1528" spans="1:4" ht="14.4" x14ac:dyDescent="0.25">
      <c r="A1528" s="65" t="s">
        <v>2941</v>
      </c>
      <c r="B1528" s="65" t="s">
        <v>2869</v>
      </c>
      <c r="C1528" s="65" t="s">
        <v>91</v>
      </c>
      <c r="D1528" s="65" t="s">
        <v>2942</v>
      </c>
    </row>
    <row r="1529" spans="1:4" ht="14.4" x14ac:dyDescent="0.25">
      <c r="A1529" s="65" t="s">
        <v>2943</v>
      </c>
      <c r="B1529" s="65" t="s">
        <v>2869</v>
      </c>
      <c r="C1529" s="65" t="s">
        <v>91</v>
      </c>
      <c r="D1529" s="65" t="s">
        <v>2932</v>
      </c>
    </row>
    <row r="1530" spans="1:4" ht="14.4" x14ac:dyDescent="0.25">
      <c r="A1530" s="65" t="s">
        <v>2944</v>
      </c>
      <c r="B1530" s="65" t="s">
        <v>2856</v>
      </c>
      <c r="C1530" s="65" t="s">
        <v>91</v>
      </c>
      <c r="D1530" s="65" t="s">
        <v>2945</v>
      </c>
    </row>
    <row r="1531" spans="1:4" ht="14.4" x14ac:dyDescent="0.25">
      <c r="A1531" s="65" t="s">
        <v>2946</v>
      </c>
      <c r="B1531" s="65" t="s">
        <v>2856</v>
      </c>
      <c r="C1531" s="65" t="s">
        <v>91</v>
      </c>
      <c r="D1531" s="65" t="s">
        <v>2947</v>
      </c>
    </row>
    <row r="1532" spans="1:4" ht="14.4" x14ac:dyDescent="0.25">
      <c r="A1532" s="65" t="s">
        <v>2948</v>
      </c>
      <c r="B1532" s="65" t="s">
        <v>2856</v>
      </c>
      <c r="C1532" s="65" t="s">
        <v>91</v>
      </c>
      <c r="D1532" s="65" t="s">
        <v>2949</v>
      </c>
    </row>
    <row r="1533" spans="1:4" ht="14.4" x14ac:dyDescent="0.25">
      <c r="A1533" s="65" t="s">
        <v>2950</v>
      </c>
      <c r="B1533" s="65" t="s">
        <v>2856</v>
      </c>
      <c r="C1533" s="65" t="s">
        <v>91</v>
      </c>
      <c r="D1533" s="65" t="s">
        <v>2951</v>
      </c>
    </row>
    <row r="1534" spans="1:4" ht="14.4" x14ac:dyDescent="0.25">
      <c r="A1534" s="65" t="s">
        <v>2952</v>
      </c>
      <c r="B1534" s="65" t="s">
        <v>2856</v>
      </c>
      <c r="C1534" s="65" t="s">
        <v>91</v>
      </c>
      <c r="D1534" s="65" t="s">
        <v>2953</v>
      </c>
    </row>
    <row r="1535" spans="1:4" ht="14.4" x14ac:dyDescent="0.25">
      <c r="A1535" s="65" t="s">
        <v>2954</v>
      </c>
      <c r="B1535" s="65" t="s">
        <v>2856</v>
      </c>
      <c r="C1535" s="65" t="s">
        <v>91</v>
      </c>
      <c r="D1535" s="65" t="s">
        <v>2955</v>
      </c>
    </row>
    <row r="1536" spans="1:4" ht="14.4" x14ac:dyDescent="0.25">
      <c r="A1536" s="65" t="s">
        <v>2956</v>
      </c>
      <c r="B1536" s="65" t="s">
        <v>2856</v>
      </c>
      <c r="C1536" s="65" t="s">
        <v>91</v>
      </c>
      <c r="D1536" s="65" t="s">
        <v>2957</v>
      </c>
    </row>
    <row r="1537" spans="1:4" ht="14.4" x14ac:dyDescent="0.25">
      <c r="A1537" s="65" t="s">
        <v>2958</v>
      </c>
      <c r="B1537" s="65" t="s">
        <v>2856</v>
      </c>
      <c r="C1537" s="65" t="s">
        <v>91</v>
      </c>
      <c r="D1537" s="65" t="s">
        <v>2959</v>
      </c>
    </row>
    <row r="1538" spans="1:4" ht="14.4" x14ac:dyDescent="0.25">
      <c r="A1538" s="65" t="s">
        <v>2960</v>
      </c>
      <c r="B1538" s="65" t="s">
        <v>2856</v>
      </c>
      <c r="C1538" s="65" t="s">
        <v>91</v>
      </c>
      <c r="D1538" s="65" t="s">
        <v>2961</v>
      </c>
    </row>
    <row r="1539" spans="1:4" ht="14.4" x14ac:dyDescent="0.25">
      <c r="A1539" s="65" t="s">
        <v>2962</v>
      </c>
      <c r="B1539" s="65" t="s">
        <v>2869</v>
      </c>
      <c r="C1539" s="65" t="s">
        <v>91</v>
      </c>
      <c r="D1539" s="65" t="s">
        <v>2951</v>
      </c>
    </row>
    <row r="1540" spans="1:4" ht="14.4" x14ac:dyDescent="0.25">
      <c r="A1540" s="65" t="s">
        <v>2963</v>
      </c>
      <c r="B1540" s="65" t="s">
        <v>87</v>
      </c>
      <c r="C1540" s="65" t="s">
        <v>91</v>
      </c>
      <c r="D1540" s="65" t="s">
        <v>2964</v>
      </c>
    </row>
    <row r="1541" spans="1:4" ht="14.4" x14ac:dyDescent="0.25">
      <c r="A1541" s="65" t="s">
        <v>2965</v>
      </c>
      <c r="B1541" s="65" t="s">
        <v>87</v>
      </c>
      <c r="C1541" s="65" t="s">
        <v>103</v>
      </c>
      <c r="D1541" s="65" t="s">
        <v>2966</v>
      </c>
    </row>
    <row r="1542" spans="1:4" ht="14.4" x14ac:dyDescent="0.25">
      <c r="A1542" s="65" t="s">
        <v>2967</v>
      </c>
      <c r="B1542" s="65" t="s">
        <v>87</v>
      </c>
      <c r="C1542" s="65" t="s">
        <v>91</v>
      </c>
      <c r="D1542" s="65" t="s">
        <v>2968</v>
      </c>
    </row>
    <row r="1543" spans="1:4" ht="14.4" x14ac:dyDescent="0.25">
      <c r="A1543" s="65" t="s">
        <v>2969</v>
      </c>
      <c r="B1543" s="65" t="s">
        <v>87</v>
      </c>
      <c r="C1543" s="65" t="s">
        <v>91</v>
      </c>
      <c r="D1543" s="65" t="s">
        <v>2970</v>
      </c>
    </row>
    <row r="1544" spans="1:4" ht="14.4" x14ac:dyDescent="0.25">
      <c r="A1544" s="65" t="s">
        <v>2971</v>
      </c>
      <c r="B1544" s="65" t="s">
        <v>2972</v>
      </c>
      <c r="C1544" s="65" t="s">
        <v>678</v>
      </c>
      <c r="D1544" s="65" t="s">
        <v>2973</v>
      </c>
    </row>
    <row r="1545" spans="1:4" ht="14.4" x14ac:dyDescent="0.25">
      <c r="A1545" s="65" t="s">
        <v>2974</v>
      </c>
      <c r="B1545" s="65" t="s">
        <v>2975</v>
      </c>
      <c r="C1545" s="65" t="s">
        <v>678</v>
      </c>
      <c r="D1545" s="65" t="s">
        <v>2973</v>
      </c>
    </row>
    <row r="1546" spans="1:4" ht="14.4" x14ac:dyDescent="0.25">
      <c r="A1546" s="65" t="s">
        <v>2976</v>
      </c>
      <c r="B1546" s="65" t="s">
        <v>2975</v>
      </c>
      <c r="C1546" s="65" t="s">
        <v>678</v>
      </c>
      <c r="D1546" s="65" t="s">
        <v>2977</v>
      </c>
    </row>
    <row r="1547" spans="1:4" ht="14.4" x14ac:dyDescent="0.25">
      <c r="A1547" s="65" t="s">
        <v>2978</v>
      </c>
      <c r="B1547" s="65" t="s">
        <v>2972</v>
      </c>
      <c r="C1547" s="65" t="s">
        <v>73</v>
      </c>
      <c r="D1547" s="65" t="s">
        <v>2979</v>
      </c>
    </row>
    <row r="1548" spans="1:4" ht="14.4" x14ac:dyDescent="0.25">
      <c r="A1548" s="65" t="s">
        <v>2980</v>
      </c>
      <c r="B1548" s="65" t="s">
        <v>2975</v>
      </c>
      <c r="C1548" s="65" t="s">
        <v>73</v>
      </c>
      <c r="D1548" s="65" t="s">
        <v>2979</v>
      </c>
    </row>
    <row r="1549" spans="1:4" ht="14.4" x14ac:dyDescent="0.25">
      <c r="A1549" s="65" t="s">
        <v>2981</v>
      </c>
      <c r="B1549" s="65" t="s">
        <v>2975</v>
      </c>
      <c r="C1549" s="65" t="s">
        <v>73</v>
      </c>
      <c r="D1549" s="65" t="s">
        <v>2982</v>
      </c>
    </row>
    <row r="1550" spans="1:4" ht="14.4" x14ac:dyDescent="0.25">
      <c r="A1550" s="65" t="s">
        <v>2983</v>
      </c>
      <c r="B1550" s="65" t="s">
        <v>2975</v>
      </c>
      <c r="C1550" s="65" t="s">
        <v>73</v>
      </c>
      <c r="D1550" s="65" t="s">
        <v>2984</v>
      </c>
    </row>
    <row r="1551" spans="1:4" ht="14.4" x14ac:dyDescent="0.25">
      <c r="A1551" s="65" t="s">
        <v>2985</v>
      </c>
      <c r="B1551" s="65" t="s">
        <v>2975</v>
      </c>
      <c r="C1551" s="65" t="s">
        <v>73</v>
      </c>
      <c r="D1551" s="65" t="s">
        <v>2986</v>
      </c>
    </row>
    <row r="1552" spans="1:4" ht="14.4" x14ac:dyDescent="0.25">
      <c r="A1552" s="65" t="s">
        <v>2987</v>
      </c>
      <c r="B1552" s="65" t="s">
        <v>2988</v>
      </c>
      <c r="C1552" s="65" t="s">
        <v>73</v>
      </c>
      <c r="D1552" s="65" t="s">
        <v>2989</v>
      </c>
    </row>
    <row r="1553" spans="1:4" ht="14.4" x14ac:dyDescent="0.25">
      <c r="A1553" s="65" t="s">
        <v>2990</v>
      </c>
      <c r="B1553" s="65" t="s">
        <v>2991</v>
      </c>
      <c r="C1553" s="65" t="s">
        <v>73</v>
      </c>
      <c r="D1553" s="65" t="s">
        <v>2992</v>
      </c>
    </row>
    <row r="1554" spans="1:4" ht="14.4" x14ac:dyDescent="0.25">
      <c r="A1554" s="65" t="s">
        <v>2993</v>
      </c>
      <c r="B1554" s="65" t="s">
        <v>87</v>
      </c>
      <c r="C1554" s="65" t="s">
        <v>230</v>
      </c>
      <c r="D1554" s="65" t="s">
        <v>2994</v>
      </c>
    </row>
    <row r="1555" spans="1:4" ht="14.4" x14ac:dyDescent="0.25">
      <c r="A1555" s="65" t="s">
        <v>2995</v>
      </c>
      <c r="B1555" s="65" t="s">
        <v>2972</v>
      </c>
      <c r="C1555" s="65" t="s">
        <v>2996</v>
      </c>
      <c r="D1555" s="65" t="s">
        <v>2997</v>
      </c>
    </row>
    <row r="1556" spans="1:4" ht="14.4" x14ac:dyDescent="0.25">
      <c r="A1556" s="65" t="s">
        <v>2998</v>
      </c>
      <c r="B1556" s="65" t="s">
        <v>2975</v>
      </c>
      <c r="C1556" s="65" t="s">
        <v>2996</v>
      </c>
      <c r="D1556" s="65" t="s">
        <v>2997</v>
      </c>
    </row>
    <row r="1557" spans="1:4" ht="14.4" x14ac:dyDescent="0.25">
      <c r="A1557" s="65" t="s">
        <v>2999</v>
      </c>
      <c r="B1557" s="65" t="s">
        <v>87</v>
      </c>
      <c r="C1557" s="65" t="s">
        <v>73</v>
      </c>
      <c r="D1557" s="65" t="s">
        <v>3000</v>
      </c>
    </row>
    <row r="1558" spans="1:4" ht="14.4" x14ac:dyDescent="0.25">
      <c r="A1558" s="65" t="s">
        <v>3001</v>
      </c>
      <c r="B1558" s="65" t="s">
        <v>3002</v>
      </c>
      <c r="C1558" s="65" t="s">
        <v>73</v>
      </c>
      <c r="D1558" s="65" t="s">
        <v>3003</v>
      </c>
    </row>
    <row r="1559" spans="1:4" ht="14.4" x14ac:dyDescent="0.25">
      <c r="A1559" s="65" t="s">
        <v>3004</v>
      </c>
      <c r="B1559" s="65" t="s">
        <v>3005</v>
      </c>
      <c r="C1559" s="65" t="s">
        <v>73</v>
      </c>
      <c r="D1559" s="65" t="s">
        <v>3003</v>
      </c>
    </row>
    <row r="1560" spans="1:4" ht="14.4" x14ac:dyDescent="0.25">
      <c r="A1560" s="65" t="s">
        <v>3006</v>
      </c>
      <c r="B1560" s="65" t="s">
        <v>3002</v>
      </c>
      <c r="C1560" s="65" t="s">
        <v>3007</v>
      </c>
      <c r="D1560" s="65" t="s">
        <v>3008</v>
      </c>
    </row>
    <row r="1561" spans="1:4" ht="14.4" x14ac:dyDescent="0.25">
      <c r="A1561" s="65" t="s">
        <v>3009</v>
      </c>
      <c r="B1561" s="65" t="s">
        <v>3005</v>
      </c>
      <c r="C1561" s="65" t="s">
        <v>3007</v>
      </c>
      <c r="D1561" s="65" t="s">
        <v>3008</v>
      </c>
    </row>
    <row r="1562" spans="1:4" ht="14.4" x14ac:dyDescent="0.25">
      <c r="A1562" s="65" t="s">
        <v>3010</v>
      </c>
      <c r="B1562" s="65" t="s">
        <v>3002</v>
      </c>
      <c r="C1562" s="65" t="s">
        <v>103</v>
      </c>
      <c r="D1562" s="65" t="s">
        <v>3011</v>
      </c>
    </row>
    <row r="1563" spans="1:4" ht="14.4" x14ac:dyDescent="0.25">
      <c r="A1563" s="65" t="s">
        <v>3012</v>
      </c>
      <c r="B1563" s="65" t="s">
        <v>3005</v>
      </c>
      <c r="C1563" s="65" t="s">
        <v>103</v>
      </c>
      <c r="D1563" s="65" t="s">
        <v>3011</v>
      </c>
    </row>
    <row r="1564" spans="1:4" ht="14.4" x14ac:dyDescent="0.25">
      <c r="A1564" s="65" t="s">
        <v>3013</v>
      </c>
      <c r="B1564" s="65" t="s">
        <v>3005</v>
      </c>
      <c r="C1564" s="65" t="s">
        <v>103</v>
      </c>
      <c r="D1564" s="65" t="s">
        <v>3014</v>
      </c>
    </row>
    <row r="1565" spans="1:4" ht="14.4" x14ac:dyDescent="0.25">
      <c r="A1565" s="65" t="s">
        <v>3015</v>
      </c>
      <c r="B1565" s="65" t="s">
        <v>3002</v>
      </c>
      <c r="C1565" s="65" t="s">
        <v>1170</v>
      </c>
      <c r="D1565" s="65" t="s">
        <v>3016</v>
      </c>
    </row>
    <row r="1566" spans="1:4" ht="14.4" x14ac:dyDescent="0.25">
      <c r="A1566" s="65" t="s">
        <v>3017</v>
      </c>
      <c r="B1566" s="65" t="s">
        <v>3005</v>
      </c>
      <c r="C1566" s="65" t="s">
        <v>1170</v>
      </c>
      <c r="D1566" s="65" t="s">
        <v>3016</v>
      </c>
    </row>
    <row r="1567" spans="1:4" ht="14.4" x14ac:dyDescent="0.25">
      <c r="A1567" s="65" t="s">
        <v>3018</v>
      </c>
      <c r="B1567" s="65" t="s">
        <v>3002</v>
      </c>
      <c r="C1567" s="65" t="s">
        <v>103</v>
      </c>
      <c r="D1567" s="65" t="s">
        <v>3019</v>
      </c>
    </row>
    <row r="1568" spans="1:4" ht="14.4" x14ac:dyDescent="0.25">
      <c r="A1568" s="65" t="s">
        <v>3020</v>
      </c>
      <c r="B1568" s="65" t="s">
        <v>3002</v>
      </c>
      <c r="C1568" s="65" t="s">
        <v>103</v>
      </c>
      <c r="D1568" s="65" t="s">
        <v>3021</v>
      </c>
    </row>
    <row r="1569" spans="1:4" ht="14.4" x14ac:dyDescent="0.25">
      <c r="A1569" s="65" t="s">
        <v>3022</v>
      </c>
      <c r="B1569" s="65" t="s">
        <v>3005</v>
      </c>
      <c r="C1569" s="65" t="s">
        <v>103</v>
      </c>
      <c r="D1569" s="65" t="s">
        <v>3021</v>
      </c>
    </row>
    <row r="1570" spans="1:4" ht="14.4" x14ac:dyDescent="0.25">
      <c r="A1570" s="65" t="s">
        <v>3023</v>
      </c>
      <c r="B1570" s="65" t="s">
        <v>3002</v>
      </c>
      <c r="C1570" s="65" t="s">
        <v>230</v>
      </c>
      <c r="D1570" s="65" t="s">
        <v>3024</v>
      </c>
    </row>
    <row r="1571" spans="1:4" ht="14.4" x14ac:dyDescent="0.25">
      <c r="A1571" s="65" t="s">
        <v>3025</v>
      </c>
      <c r="B1571" s="65" t="s">
        <v>87</v>
      </c>
      <c r="C1571" s="65" t="s">
        <v>230</v>
      </c>
      <c r="D1571" s="65" t="s">
        <v>3026</v>
      </c>
    </row>
    <row r="1572" spans="1:4" ht="14.4" x14ac:dyDescent="0.25">
      <c r="A1572" s="65" t="s">
        <v>3027</v>
      </c>
      <c r="B1572" s="65" t="s">
        <v>87</v>
      </c>
      <c r="C1572" s="65" t="s">
        <v>230</v>
      </c>
      <c r="D1572" s="65" t="s">
        <v>3028</v>
      </c>
    </row>
    <row r="1573" spans="1:4" ht="14.4" x14ac:dyDescent="0.25">
      <c r="A1573" s="65" t="s">
        <v>3029</v>
      </c>
      <c r="B1573" s="65" t="s">
        <v>3002</v>
      </c>
      <c r="C1573" s="65" t="s">
        <v>678</v>
      </c>
      <c r="D1573" s="65" t="s">
        <v>3030</v>
      </c>
    </row>
    <row r="1574" spans="1:4" ht="14.4" x14ac:dyDescent="0.25">
      <c r="A1574" s="65" t="s">
        <v>3031</v>
      </c>
      <c r="B1574" s="65" t="s">
        <v>3005</v>
      </c>
      <c r="C1574" s="65" t="s">
        <v>678</v>
      </c>
      <c r="D1574" s="65" t="s">
        <v>3030</v>
      </c>
    </row>
    <row r="1575" spans="1:4" ht="14.4" x14ac:dyDescent="0.25">
      <c r="A1575" s="65" t="s">
        <v>3032</v>
      </c>
      <c r="B1575" s="65" t="s">
        <v>3002</v>
      </c>
      <c r="C1575" s="65" t="s">
        <v>103</v>
      </c>
      <c r="D1575" s="65" t="s">
        <v>3033</v>
      </c>
    </row>
    <row r="1576" spans="1:4" ht="14.4" x14ac:dyDescent="0.25">
      <c r="A1576" s="65" t="s">
        <v>3034</v>
      </c>
      <c r="B1576" s="65" t="s">
        <v>3002</v>
      </c>
      <c r="C1576" s="65" t="s">
        <v>230</v>
      </c>
      <c r="D1576" s="65" t="s">
        <v>3035</v>
      </c>
    </row>
    <row r="1577" spans="1:4" ht="14.4" x14ac:dyDescent="0.25">
      <c r="A1577" s="65" t="s">
        <v>3036</v>
      </c>
      <c r="B1577" s="65" t="s">
        <v>3002</v>
      </c>
      <c r="C1577" s="65" t="s">
        <v>230</v>
      </c>
      <c r="D1577" s="65" t="s">
        <v>3037</v>
      </c>
    </row>
    <row r="1578" spans="1:4" ht="14.4" x14ac:dyDescent="0.25">
      <c r="A1578" s="65" t="s">
        <v>3038</v>
      </c>
      <c r="B1578" s="65" t="s">
        <v>3005</v>
      </c>
      <c r="C1578" s="65" t="s">
        <v>230</v>
      </c>
      <c r="D1578" s="65" t="s">
        <v>3037</v>
      </c>
    </row>
    <row r="1579" spans="1:4" ht="14.4" x14ac:dyDescent="0.25">
      <c r="A1579" s="65" t="s">
        <v>3039</v>
      </c>
      <c r="B1579" s="65" t="s">
        <v>3002</v>
      </c>
      <c r="C1579" s="65" t="s">
        <v>103</v>
      </c>
      <c r="D1579" s="65" t="s">
        <v>3040</v>
      </c>
    </row>
    <row r="1580" spans="1:4" ht="14.4" x14ac:dyDescent="0.25">
      <c r="A1580" s="65" t="s">
        <v>3041</v>
      </c>
      <c r="B1580" s="65" t="s">
        <v>3005</v>
      </c>
      <c r="C1580" s="65" t="s">
        <v>103</v>
      </c>
      <c r="D1580" s="65" t="s">
        <v>3040</v>
      </c>
    </row>
    <row r="1581" spans="1:4" ht="14.4" x14ac:dyDescent="0.25">
      <c r="A1581" s="65" t="s">
        <v>3042</v>
      </c>
      <c r="B1581" s="65" t="s">
        <v>3002</v>
      </c>
      <c r="C1581" s="65" t="s">
        <v>230</v>
      </c>
      <c r="D1581" s="65" t="s">
        <v>3043</v>
      </c>
    </row>
    <row r="1582" spans="1:4" ht="14.4" x14ac:dyDescent="0.25">
      <c r="A1582" s="65" t="s">
        <v>3044</v>
      </c>
      <c r="B1582" s="65" t="s">
        <v>3005</v>
      </c>
      <c r="C1582" s="65" t="s">
        <v>230</v>
      </c>
      <c r="D1582" s="65" t="s">
        <v>3043</v>
      </c>
    </row>
    <row r="1583" spans="1:4" ht="14.4" x14ac:dyDescent="0.25">
      <c r="A1583" s="65" t="s">
        <v>3045</v>
      </c>
      <c r="B1583" s="65" t="s">
        <v>87</v>
      </c>
      <c r="C1583" s="65" t="s">
        <v>678</v>
      </c>
      <c r="D1583" s="65" t="s">
        <v>3046</v>
      </c>
    </row>
    <row r="1584" spans="1:4" ht="14.4" x14ac:dyDescent="0.25">
      <c r="A1584" s="65" t="s">
        <v>3047</v>
      </c>
      <c r="B1584" s="65" t="s">
        <v>3048</v>
      </c>
      <c r="C1584" s="65" t="s">
        <v>103</v>
      </c>
      <c r="D1584" s="65" t="s">
        <v>3049</v>
      </c>
    </row>
    <row r="1585" spans="1:4" ht="14.4" x14ac:dyDescent="0.25">
      <c r="A1585" s="65" t="s">
        <v>3050</v>
      </c>
      <c r="B1585" s="65" t="s">
        <v>3048</v>
      </c>
      <c r="C1585" s="65" t="s">
        <v>103</v>
      </c>
      <c r="D1585" s="65" t="s">
        <v>3051</v>
      </c>
    </row>
    <row r="1586" spans="1:4" ht="14.4" x14ac:dyDescent="0.25">
      <c r="A1586" s="65" t="s">
        <v>3052</v>
      </c>
      <c r="B1586" s="65" t="s">
        <v>3048</v>
      </c>
      <c r="C1586" s="65" t="s">
        <v>103</v>
      </c>
      <c r="D1586" s="65" t="s">
        <v>3053</v>
      </c>
    </row>
    <row r="1587" spans="1:4" ht="14.4" x14ac:dyDescent="0.25">
      <c r="A1587" s="65" t="s">
        <v>3054</v>
      </c>
      <c r="B1587" s="65" t="s">
        <v>3002</v>
      </c>
      <c r="C1587" s="65" t="s">
        <v>103</v>
      </c>
      <c r="D1587" s="65" t="s">
        <v>3055</v>
      </c>
    </row>
    <row r="1588" spans="1:4" ht="14.4" x14ac:dyDescent="0.25">
      <c r="A1588" s="65" t="s">
        <v>3056</v>
      </c>
      <c r="B1588" s="65" t="s">
        <v>3002</v>
      </c>
      <c r="C1588" s="65" t="s">
        <v>103</v>
      </c>
      <c r="D1588" s="65" t="s">
        <v>3057</v>
      </c>
    </row>
    <row r="1589" spans="1:4" ht="14.4" x14ac:dyDescent="0.25">
      <c r="A1589" s="65" t="s">
        <v>3058</v>
      </c>
      <c r="B1589" s="65" t="s">
        <v>3002</v>
      </c>
      <c r="C1589" s="65" t="s">
        <v>103</v>
      </c>
      <c r="D1589" s="65" t="s">
        <v>3059</v>
      </c>
    </row>
    <row r="1590" spans="1:4" ht="14.4" x14ac:dyDescent="0.25">
      <c r="A1590" s="65" t="s">
        <v>3060</v>
      </c>
      <c r="B1590" s="65" t="s">
        <v>3048</v>
      </c>
      <c r="C1590" s="65" t="s">
        <v>103</v>
      </c>
      <c r="D1590" s="65" t="s">
        <v>3061</v>
      </c>
    </row>
    <row r="1591" spans="1:4" ht="14.4" x14ac:dyDescent="0.25">
      <c r="A1591" s="65" t="s">
        <v>3062</v>
      </c>
      <c r="B1591" s="65" t="s">
        <v>3002</v>
      </c>
      <c r="C1591" s="65" t="s">
        <v>103</v>
      </c>
      <c r="D1591" s="65" t="s">
        <v>3063</v>
      </c>
    </row>
    <row r="1592" spans="1:4" ht="14.4" x14ac:dyDescent="0.25">
      <c r="A1592" s="65" t="s">
        <v>3064</v>
      </c>
      <c r="B1592" s="65" t="s">
        <v>3005</v>
      </c>
      <c r="C1592" s="65" t="s">
        <v>103</v>
      </c>
      <c r="D1592" s="65" t="s">
        <v>3063</v>
      </c>
    </row>
    <row r="1593" spans="1:4" ht="14.4" x14ac:dyDescent="0.25">
      <c r="A1593" s="65" t="s">
        <v>3065</v>
      </c>
      <c r="B1593" s="65" t="s">
        <v>3005</v>
      </c>
      <c r="C1593" s="65" t="s">
        <v>73</v>
      </c>
      <c r="D1593" s="65" t="s">
        <v>3066</v>
      </c>
    </row>
    <row r="1594" spans="1:4" ht="14.4" x14ac:dyDescent="0.25">
      <c r="A1594" s="65" t="s">
        <v>3067</v>
      </c>
      <c r="B1594" s="65" t="s">
        <v>3068</v>
      </c>
      <c r="C1594" s="65" t="s">
        <v>230</v>
      </c>
      <c r="D1594" s="65" t="s">
        <v>3069</v>
      </c>
    </row>
    <row r="1595" spans="1:4" ht="14.4" x14ac:dyDescent="0.25">
      <c r="A1595" s="65" t="s">
        <v>3070</v>
      </c>
      <c r="B1595" s="65" t="s">
        <v>3068</v>
      </c>
      <c r="C1595" s="65" t="s">
        <v>73</v>
      </c>
      <c r="D1595" s="65" t="s">
        <v>3071</v>
      </c>
    </row>
    <row r="1596" spans="1:4" ht="14.4" x14ac:dyDescent="0.25">
      <c r="A1596" s="65" t="s">
        <v>3072</v>
      </c>
      <c r="B1596" s="65" t="s">
        <v>3073</v>
      </c>
      <c r="C1596" s="65" t="s">
        <v>73</v>
      </c>
      <c r="D1596" s="65" t="s">
        <v>3071</v>
      </c>
    </row>
    <row r="1597" spans="1:4" ht="14.4" x14ac:dyDescent="0.25">
      <c r="A1597" s="65" t="s">
        <v>3074</v>
      </c>
      <c r="B1597" s="65" t="s">
        <v>3075</v>
      </c>
      <c r="C1597" s="65" t="s">
        <v>73</v>
      </c>
      <c r="D1597" s="65" t="s">
        <v>3076</v>
      </c>
    </row>
    <row r="1598" spans="1:4" ht="14.4" x14ac:dyDescent="0.25">
      <c r="A1598" s="65" t="s">
        <v>3077</v>
      </c>
      <c r="B1598" s="65" t="s">
        <v>3078</v>
      </c>
      <c r="C1598" s="65" t="s">
        <v>73</v>
      </c>
      <c r="D1598" s="65" t="s">
        <v>3076</v>
      </c>
    </row>
    <row r="1599" spans="1:4" ht="14.4" x14ac:dyDescent="0.25">
      <c r="A1599" s="65" t="s">
        <v>3079</v>
      </c>
      <c r="B1599" s="65" t="s">
        <v>3078</v>
      </c>
      <c r="C1599" s="65" t="s">
        <v>73</v>
      </c>
      <c r="D1599" s="65" t="s">
        <v>3080</v>
      </c>
    </row>
    <row r="1600" spans="1:4" ht="14.4" x14ac:dyDescent="0.25">
      <c r="A1600" s="65" t="s">
        <v>3081</v>
      </c>
      <c r="B1600" s="65" t="s">
        <v>3078</v>
      </c>
      <c r="C1600" s="65" t="s">
        <v>73</v>
      </c>
      <c r="D1600" s="65" t="s">
        <v>3082</v>
      </c>
    </row>
    <row r="1601" spans="1:4" ht="14.4" x14ac:dyDescent="0.25">
      <c r="A1601" s="65" t="s">
        <v>3083</v>
      </c>
      <c r="B1601" s="65" t="s">
        <v>3084</v>
      </c>
      <c r="C1601" s="65" t="s">
        <v>158</v>
      </c>
      <c r="D1601" s="65" t="s">
        <v>3085</v>
      </c>
    </row>
    <row r="1602" spans="1:4" ht="14.4" x14ac:dyDescent="0.25">
      <c r="A1602" s="65" t="s">
        <v>3086</v>
      </c>
      <c r="B1602" s="65" t="s">
        <v>3087</v>
      </c>
      <c r="C1602" s="65" t="s">
        <v>158</v>
      </c>
      <c r="D1602" s="65" t="s">
        <v>3085</v>
      </c>
    </row>
    <row r="1603" spans="1:4" ht="14.4" x14ac:dyDescent="0.25">
      <c r="A1603" s="65" t="s">
        <v>3088</v>
      </c>
      <c r="B1603" s="65" t="s">
        <v>87</v>
      </c>
      <c r="C1603" s="65" t="s">
        <v>158</v>
      </c>
      <c r="D1603" s="65" t="s">
        <v>3085</v>
      </c>
    </row>
    <row r="1604" spans="1:4" ht="14.4" x14ac:dyDescent="0.25">
      <c r="A1604" s="65" t="s">
        <v>3089</v>
      </c>
      <c r="B1604" s="65" t="s">
        <v>3090</v>
      </c>
      <c r="C1604" s="65" t="s">
        <v>158</v>
      </c>
      <c r="D1604" s="65" t="s">
        <v>3091</v>
      </c>
    </row>
    <row r="1605" spans="1:4" ht="14.4" x14ac:dyDescent="0.25">
      <c r="A1605" s="65" t="s">
        <v>3092</v>
      </c>
      <c r="B1605" s="65" t="s">
        <v>3090</v>
      </c>
      <c r="C1605" s="65" t="s">
        <v>158</v>
      </c>
      <c r="D1605" s="65" t="s">
        <v>3093</v>
      </c>
    </row>
    <row r="1606" spans="1:4" ht="14.4" x14ac:dyDescent="0.25">
      <c r="A1606" s="65" t="s">
        <v>3094</v>
      </c>
      <c r="B1606" s="65" t="s">
        <v>3090</v>
      </c>
      <c r="C1606" s="65" t="s">
        <v>158</v>
      </c>
      <c r="D1606" s="65" t="s">
        <v>3095</v>
      </c>
    </row>
    <row r="1607" spans="1:4" ht="14.4" x14ac:dyDescent="0.25">
      <c r="A1607" s="65" t="s">
        <v>3096</v>
      </c>
      <c r="B1607" s="65" t="s">
        <v>3090</v>
      </c>
      <c r="C1607" s="65" t="s">
        <v>158</v>
      </c>
      <c r="D1607" s="65" t="s">
        <v>3097</v>
      </c>
    </row>
    <row r="1608" spans="1:4" ht="14.4" x14ac:dyDescent="0.25">
      <c r="A1608" s="65" t="s">
        <v>3098</v>
      </c>
      <c r="B1608" s="65" t="s">
        <v>3090</v>
      </c>
      <c r="C1608" s="65" t="s">
        <v>158</v>
      </c>
      <c r="D1608" s="65" t="s">
        <v>3099</v>
      </c>
    </row>
    <row r="1609" spans="1:4" ht="14.4" x14ac:dyDescent="0.25">
      <c r="A1609" s="65" t="s">
        <v>3100</v>
      </c>
      <c r="B1609" s="65" t="s">
        <v>3090</v>
      </c>
      <c r="C1609" s="65" t="s">
        <v>158</v>
      </c>
      <c r="D1609" s="65" t="s">
        <v>3101</v>
      </c>
    </row>
    <row r="1610" spans="1:4" ht="14.4" x14ac:dyDescent="0.25">
      <c r="A1610" s="65" t="s">
        <v>3102</v>
      </c>
      <c r="B1610" s="65" t="s">
        <v>3090</v>
      </c>
      <c r="C1610" s="65" t="s">
        <v>158</v>
      </c>
      <c r="D1610" s="65" t="s">
        <v>3103</v>
      </c>
    </row>
    <row r="1611" spans="1:4" ht="14.4" x14ac:dyDescent="0.25">
      <c r="A1611" s="65" t="s">
        <v>3104</v>
      </c>
      <c r="B1611" s="65" t="s">
        <v>3090</v>
      </c>
      <c r="C1611" s="65" t="s">
        <v>158</v>
      </c>
      <c r="D1611" s="65" t="s">
        <v>3105</v>
      </c>
    </row>
    <row r="1612" spans="1:4" ht="14.4" x14ac:dyDescent="0.25">
      <c r="A1612" s="65" t="s">
        <v>3106</v>
      </c>
      <c r="B1612" s="65" t="s">
        <v>3090</v>
      </c>
      <c r="C1612" s="65" t="s">
        <v>158</v>
      </c>
      <c r="D1612" s="65" t="s">
        <v>3107</v>
      </c>
    </row>
    <row r="1613" spans="1:4" ht="14.4" x14ac:dyDescent="0.25">
      <c r="A1613" s="65" t="s">
        <v>3108</v>
      </c>
      <c r="B1613" s="65" t="s">
        <v>3090</v>
      </c>
      <c r="C1613" s="65" t="s">
        <v>158</v>
      </c>
      <c r="D1613" s="65" t="s">
        <v>3109</v>
      </c>
    </row>
    <row r="1614" spans="1:4" ht="14.4" x14ac:dyDescent="0.25">
      <c r="A1614" s="65" t="s">
        <v>3110</v>
      </c>
      <c r="B1614" s="65" t="s">
        <v>3111</v>
      </c>
      <c r="C1614" s="65" t="s">
        <v>158</v>
      </c>
      <c r="D1614" s="65" t="s">
        <v>3112</v>
      </c>
    </row>
    <row r="1615" spans="1:4" ht="14.4" x14ac:dyDescent="0.25">
      <c r="A1615" s="65" t="s">
        <v>3113</v>
      </c>
      <c r="B1615" s="65" t="s">
        <v>3111</v>
      </c>
      <c r="C1615" s="65" t="s">
        <v>158</v>
      </c>
      <c r="D1615" s="65" t="s">
        <v>3093</v>
      </c>
    </row>
    <row r="1616" spans="1:4" ht="14.4" x14ac:dyDescent="0.25">
      <c r="A1616" s="65" t="s">
        <v>3114</v>
      </c>
      <c r="B1616" s="65" t="s">
        <v>3111</v>
      </c>
      <c r="C1616" s="65" t="s">
        <v>158</v>
      </c>
      <c r="D1616" s="65" t="s">
        <v>3099</v>
      </c>
    </row>
    <row r="1617" spans="1:4" ht="14.4" x14ac:dyDescent="0.25">
      <c r="A1617" s="65" t="s">
        <v>3115</v>
      </c>
      <c r="B1617" s="65" t="s">
        <v>3111</v>
      </c>
      <c r="C1617" s="65" t="s">
        <v>158</v>
      </c>
      <c r="D1617" s="65" t="s">
        <v>3103</v>
      </c>
    </row>
    <row r="1618" spans="1:4" ht="14.4" x14ac:dyDescent="0.25">
      <c r="A1618" s="65" t="s">
        <v>3116</v>
      </c>
      <c r="B1618" s="65" t="s">
        <v>3111</v>
      </c>
      <c r="C1618" s="65" t="s">
        <v>158</v>
      </c>
      <c r="D1618" s="65" t="s">
        <v>3105</v>
      </c>
    </row>
    <row r="1619" spans="1:4" ht="14.4" x14ac:dyDescent="0.25">
      <c r="A1619" s="65" t="s">
        <v>3117</v>
      </c>
      <c r="B1619" s="65" t="s">
        <v>3111</v>
      </c>
      <c r="C1619" s="65" t="s">
        <v>158</v>
      </c>
      <c r="D1619" s="65" t="s">
        <v>3107</v>
      </c>
    </row>
    <row r="1620" spans="1:4" ht="14.4" x14ac:dyDescent="0.25">
      <c r="A1620" s="65" t="s">
        <v>3118</v>
      </c>
      <c r="B1620" s="65" t="s">
        <v>3111</v>
      </c>
      <c r="C1620" s="65" t="s">
        <v>158</v>
      </c>
      <c r="D1620" s="65" t="s">
        <v>3109</v>
      </c>
    </row>
    <row r="1621" spans="1:4" ht="14.4" x14ac:dyDescent="0.25">
      <c r="A1621" s="65" t="s">
        <v>3119</v>
      </c>
      <c r="B1621" s="65" t="s">
        <v>3111</v>
      </c>
      <c r="C1621" s="65" t="s">
        <v>158</v>
      </c>
      <c r="D1621" s="65" t="s">
        <v>3120</v>
      </c>
    </row>
    <row r="1622" spans="1:4" ht="14.4" x14ac:dyDescent="0.25">
      <c r="A1622" s="65" t="s">
        <v>3121</v>
      </c>
      <c r="B1622" s="65" t="s">
        <v>87</v>
      </c>
      <c r="C1622" s="65" t="s">
        <v>158</v>
      </c>
      <c r="D1622" s="65" t="s">
        <v>3122</v>
      </c>
    </row>
    <row r="1623" spans="1:4" ht="14.4" x14ac:dyDescent="0.25">
      <c r="A1623" s="65" t="s">
        <v>3123</v>
      </c>
      <c r="B1623" s="65" t="s">
        <v>87</v>
      </c>
      <c r="C1623" s="65" t="s">
        <v>158</v>
      </c>
      <c r="D1623" s="65" t="s">
        <v>3124</v>
      </c>
    </row>
    <row r="1624" spans="1:4" ht="14.4" x14ac:dyDescent="0.25">
      <c r="A1624" s="65" t="s">
        <v>3125</v>
      </c>
      <c r="B1624" s="65" t="s">
        <v>3126</v>
      </c>
      <c r="C1624" s="65" t="s">
        <v>158</v>
      </c>
      <c r="D1624" s="65" t="s">
        <v>3127</v>
      </c>
    </row>
    <row r="1625" spans="1:4" ht="14.4" x14ac:dyDescent="0.25">
      <c r="A1625" s="65" t="s">
        <v>3128</v>
      </c>
      <c r="B1625" s="65" t="s">
        <v>3126</v>
      </c>
      <c r="C1625" s="65" t="s">
        <v>158</v>
      </c>
      <c r="D1625" s="65" t="s">
        <v>3129</v>
      </c>
    </row>
    <row r="1626" spans="1:4" ht="14.4" x14ac:dyDescent="0.25">
      <c r="A1626" s="65" t="s">
        <v>3130</v>
      </c>
      <c r="B1626" s="65" t="s">
        <v>3126</v>
      </c>
      <c r="C1626" s="65" t="s">
        <v>158</v>
      </c>
      <c r="D1626" s="65" t="s">
        <v>3131</v>
      </c>
    </row>
    <row r="1627" spans="1:4" ht="14.4" x14ac:dyDescent="0.25">
      <c r="A1627" s="65" t="s">
        <v>3132</v>
      </c>
      <c r="B1627" s="65" t="s">
        <v>3133</v>
      </c>
      <c r="C1627" s="65" t="s">
        <v>158</v>
      </c>
      <c r="D1627" s="65" t="s">
        <v>3127</v>
      </c>
    </row>
    <row r="1628" spans="1:4" ht="14.4" x14ac:dyDescent="0.25">
      <c r="A1628" s="65" t="s">
        <v>3134</v>
      </c>
      <c r="B1628" s="65" t="s">
        <v>3133</v>
      </c>
      <c r="C1628" s="65" t="s">
        <v>158</v>
      </c>
      <c r="D1628" s="65" t="s">
        <v>3129</v>
      </c>
    </row>
    <row r="1629" spans="1:4" ht="14.4" x14ac:dyDescent="0.25">
      <c r="A1629" s="65" t="s">
        <v>3135</v>
      </c>
      <c r="B1629" s="65" t="s">
        <v>3133</v>
      </c>
      <c r="C1629" s="65" t="s">
        <v>158</v>
      </c>
      <c r="D1629" s="65" t="s">
        <v>3131</v>
      </c>
    </row>
    <row r="1630" spans="1:4" ht="14.4" x14ac:dyDescent="0.25">
      <c r="A1630" s="65" t="s">
        <v>3136</v>
      </c>
      <c r="B1630" s="65" t="s">
        <v>87</v>
      </c>
      <c r="C1630" s="65" t="s">
        <v>158</v>
      </c>
      <c r="D1630" s="65" t="s">
        <v>3137</v>
      </c>
    </row>
    <row r="1631" spans="1:4" ht="14.4" x14ac:dyDescent="0.25">
      <c r="A1631" s="65" t="s">
        <v>3138</v>
      </c>
      <c r="B1631" s="65" t="s">
        <v>3139</v>
      </c>
      <c r="C1631" s="65" t="s">
        <v>230</v>
      </c>
      <c r="D1631" s="65" t="s">
        <v>3140</v>
      </c>
    </row>
    <row r="1632" spans="1:4" ht="14.4" x14ac:dyDescent="0.25">
      <c r="A1632" s="65" t="s">
        <v>3141</v>
      </c>
      <c r="B1632" s="65" t="s">
        <v>3142</v>
      </c>
      <c r="C1632" s="65" t="s">
        <v>230</v>
      </c>
      <c r="D1632" s="65" t="s">
        <v>3140</v>
      </c>
    </row>
    <row r="1633" spans="1:4" ht="14.4" x14ac:dyDescent="0.25">
      <c r="A1633" s="65" t="s">
        <v>3143</v>
      </c>
      <c r="B1633" s="65" t="s">
        <v>3144</v>
      </c>
      <c r="C1633" s="65" t="s">
        <v>230</v>
      </c>
      <c r="D1633" s="65" t="s">
        <v>3145</v>
      </c>
    </row>
    <row r="1634" spans="1:4" ht="14.4" x14ac:dyDescent="0.25">
      <c r="A1634" s="65" t="s">
        <v>3146</v>
      </c>
      <c r="B1634" s="65" t="s">
        <v>87</v>
      </c>
      <c r="C1634" s="65" t="s">
        <v>91</v>
      </c>
      <c r="D1634" s="65" t="s">
        <v>3147</v>
      </c>
    </row>
    <row r="1635" spans="1:4" ht="14.4" x14ac:dyDescent="0.25">
      <c r="A1635" s="65" t="s">
        <v>3148</v>
      </c>
      <c r="B1635" s="65" t="s">
        <v>3149</v>
      </c>
      <c r="C1635" s="65" t="s">
        <v>230</v>
      </c>
      <c r="D1635" s="65" t="s">
        <v>3150</v>
      </c>
    </row>
    <row r="1636" spans="1:4" ht="14.4" x14ac:dyDescent="0.25">
      <c r="A1636" s="65" t="s">
        <v>3151</v>
      </c>
      <c r="B1636" s="65" t="s">
        <v>3152</v>
      </c>
      <c r="C1636" s="65" t="s">
        <v>230</v>
      </c>
      <c r="D1636" s="65" t="s">
        <v>3150</v>
      </c>
    </row>
    <row r="1637" spans="1:4" ht="14.4" x14ac:dyDescent="0.25">
      <c r="A1637" s="65" t="s">
        <v>3153</v>
      </c>
      <c r="B1637" s="65" t="s">
        <v>3154</v>
      </c>
      <c r="C1637" s="65" t="s">
        <v>103</v>
      </c>
      <c r="D1637" s="65" t="s">
        <v>3155</v>
      </c>
    </row>
    <row r="1638" spans="1:4" ht="14.4" x14ac:dyDescent="0.25">
      <c r="A1638" s="65" t="s">
        <v>3156</v>
      </c>
      <c r="B1638" s="65" t="s">
        <v>3154</v>
      </c>
      <c r="C1638" s="65" t="s">
        <v>103</v>
      </c>
      <c r="D1638" s="65" t="s">
        <v>3157</v>
      </c>
    </row>
    <row r="1639" spans="1:4" ht="14.4" x14ac:dyDescent="0.25">
      <c r="A1639" s="65" t="s">
        <v>3158</v>
      </c>
      <c r="B1639" s="65" t="s">
        <v>3154</v>
      </c>
      <c r="C1639" s="65" t="s">
        <v>103</v>
      </c>
      <c r="D1639" s="65" t="s">
        <v>3159</v>
      </c>
    </row>
    <row r="1640" spans="1:4" ht="14.4" x14ac:dyDescent="0.25">
      <c r="A1640" s="65" t="s">
        <v>3160</v>
      </c>
      <c r="B1640" s="65" t="s">
        <v>3154</v>
      </c>
      <c r="C1640" s="65" t="s">
        <v>103</v>
      </c>
      <c r="D1640" s="65" t="s">
        <v>3161</v>
      </c>
    </row>
    <row r="1641" spans="1:4" ht="14.4" x14ac:dyDescent="0.25">
      <c r="A1641" s="65" t="s">
        <v>3162</v>
      </c>
      <c r="B1641" s="65" t="s">
        <v>3163</v>
      </c>
      <c r="C1641" s="65" t="s">
        <v>103</v>
      </c>
      <c r="D1641" s="65" t="s">
        <v>3164</v>
      </c>
    </row>
    <row r="1642" spans="1:4" ht="14.4" x14ac:dyDescent="0.25">
      <c r="A1642" s="65" t="s">
        <v>3165</v>
      </c>
      <c r="B1642" s="65" t="s">
        <v>3163</v>
      </c>
      <c r="C1642" s="65" t="s">
        <v>103</v>
      </c>
      <c r="D1642" s="65" t="s">
        <v>3166</v>
      </c>
    </row>
    <row r="1643" spans="1:4" ht="14.4" x14ac:dyDescent="0.25">
      <c r="A1643" s="65" t="s">
        <v>3167</v>
      </c>
      <c r="B1643" s="65" t="s">
        <v>3154</v>
      </c>
      <c r="C1643" s="65" t="s">
        <v>103</v>
      </c>
      <c r="D1643" s="65" t="s">
        <v>3166</v>
      </c>
    </row>
    <row r="1644" spans="1:4" ht="14.4" x14ac:dyDescent="0.25">
      <c r="A1644" s="65" t="s">
        <v>3168</v>
      </c>
      <c r="B1644" s="65" t="s">
        <v>3154</v>
      </c>
      <c r="C1644" s="65" t="s">
        <v>103</v>
      </c>
      <c r="D1644" s="65" t="s">
        <v>3169</v>
      </c>
    </row>
    <row r="1645" spans="1:4" ht="14.4" x14ac:dyDescent="0.25">
      <c r="A1645" s="65" t="s">
        <v>3170</v>
      </c>
      <c r="B1645" s="65" t="s">
        <v>3154</v>
      </c>
      <c r="C1645" s="65" t="s">
        <v>103</v>
      </c>
      <c r="D1645" s="65" t="s">
        <v>3171</v>
      </c>
    </row>
    <row r="1646" spans="1:4" ht="14.4" x14ac:dyDescent="0.25">
      <c r="A1646" s="65" t="s">
        <v>3172</v>
      </c>
      <c r="B1646" s="65" t="s">
        <v>3154</v>
      </c>
      <c r="C1646" s="65" t="s">
        <v>103</v>
      </c>
      <c r="D1646" s="65" t="s">
        <v>3173</v>
      </c>
    </row>
    <row r="1647" spans="1:4" ht="14.4" x14ac:dyDescent="0.25">
      <c r="A1647" s="65" t="s">
        <v>3174</v>
      </c>
      <c r="B1647" s="65" t="s">
        <v>3154</v>
      </c>
      <c r="C1647" s="65" t="s">
        <v>103</v>
      </c>
      <c r="D1647" s="65" t="s">
        <v>3175</v>
      </c>
    </row>
    <row r="1648" spans="1:4" ht="14.4" x14ac:dyDescent="0.25">
      <c r="A1648" s="65" t="s">
        <v>3176</v>
      </c>
      <c r="B1648" s="65" t="s">
        <v>3154</v>
      </c>
      <c r="C1648" s="65" t="s">
        <v>103</v>
      </c>
      <c r="D1648" s="65" t="s">
        <v>3177</v>
      </c>
    </row>
    <row r="1649" spans="1:4" ht="14.4" x14ac:dyDescent="0.25">
      <c r="A1649" s="65" t="s">
        <v>3178</v>
      </c>
      <c r="B1649" s="65" t="s">
        <v>3163</v>
      </c>
      <c r="C1649" s="65" t="s">
        <v>103</v>
      </c>
      <c r="D1649" s="65" t="s">
        <v>3179</v>
      </c>
    </row>
    <row r="1650" spans="1:4" ht="14.4" x14ac:dyDescent="0.25">
      <c r="A1650" s="65" t="s">
        <v>3180</v>
      </c>
      <c r="B1650" s="65" t="s">
        <v>3163</v>
      </c>
      <c r="C1650" s="65" t="s">
        <v>103</v>
      </c>
      <c r="D1650" s="65" t="s">
        <v>3169</v>
      </c>
    </row>
    <row r="1651" spans="1:4" ht="14.4" x14ac:dyDescent="0.25">
      <c r="A1651" s="65" t="s">
        <v>3181</v>
      </c>
      <c r="B1651" s="65" t="s">
        <v>3163</v>
      </c>
      <c r="C1651" s="65" t="s">
        <v>103</v>
      </c>
      <c r="D1651" s="65" t="s">
        <v>3173</v>
      </c>
    </row>
    <row r="1652" spans="1:4" ht="14.4" x14ac:dyDescent="0.25">
      <c r="A1652" s="65" t="s">
        <v>3182</v>
      </c>
      <c r="B1652" s="65" t="s">
        <v>3154</v>
      </c>
      <c r="C1652" s="65" t="s">
        <v>103</v>
      </c>
      <c r="D1652" s="65" t="s">
        <v>3183</v>
      </c>
    </row>
    <row r="1653" spans="1:4" ht="14.4" x14ac:dyDescent="0.25">
      <c r="A1653" s="65" t="s">
        <v>3184</v>
      </c>
      <c r="B1653" s="65" t="s">
        <v>3154</v>
      </c>
      <c r="C1653" s="65" t="s">
        <v>103</v>
      </c>
      <c r="D1653" s="65" t="s">
        <v>3185</v>
      </c>
    </row>
    <row r="1654" spans="1:4" ht="14.4" x14ac:dyDescent="0.25">
      <c r="A1654" s="65" t="s">
        <v>3186</v>
      </c>
      <c r="B1654" s="65" t="s">
        <v>3154</v>
      </c>
      <c r="C1654" s="65" t="s">
        <v>103</v>
      </c>
      <c r="D1654" s="65" t="s">
        <v>3187</v>
      </c>
    </row>
    <row r="1655" spans="1:4" ht="14.4" x14ac:dyDescent="0.25">
      <c r="A1655" s="65" t="s">
        <v>3188</v>
      </c>
      <c r="B1655" s="65" t="s">
        <v>3154</v>
      </c>
      <c r="C1655" s="65" t="s">
        <v>103</v>
      </c>
      <c r="D1655" s="65" t="s">
        <v>3189</v>
      </c>
    </row>
    <row r="1656" spans="1:4" ht="14.4" x14ac:dyDescent="0.25">
      <c r="A1656" s="65" t="s">
        <v>3190</v>
      </c>
      <c r="B1656" s="65" t="s">
        <v>3154</v>
      </c>
      <c r="C1656" s="65" t="s">
        <v>103</v>
      </c>
      <c r="D1656" s="65" t="s">
        <v>3191</v>
      </c>
    </row>
    <row r="1657" spans="1:4" ht="14.4" x14ac:dyDescent="0.25">
      <c r="A1657" s="65" t="s">
        <v>3192</v>
      </c>
      <c r="B1657" s="65" t="s">
        <v>3154</v>
      </c>
      <c r="C1657" s="65" t="s">
        <v>103</v>
      </c>
      <c r="D1657" s="65" t="s">
        <v>3193</v>
      </c>
    </row>
    <row r="1658" spans="1:4" ht="14.4" x14ac:dyDescent="0.25">
      <c r="A1658" s="65" t="s">
        <v>3194</v>
      </c>
      <c r="B1658" s="65" t="s">
        <v>3163</v>
      </c>
      <c r="C1658" s="65" t="s">
        <v>103</v>
      </c>
      <c r="D1658" s="65" t="s">
        <v>3155</v>
      </c>
    </row>
    <row r="1659" spans="1:4" ht="14.4" x14ac:dyDescent="0.25">
      <c r="A1659" s="65" t="s">
        <v>3195</v>
      </c>
      <c r="B1659" s="65" t="s">
        <v>3163</v>
      </c>
      <c r="C1659" s="65" t="s">
        <v>103</v>
      </c>
      <c r="D1659" s="65" t="s">
        <v>3157</v>
      </c>
    </row>
    <row r="1660" spans="1:4" ht="14.4" x14ac:dyDescent="0.25">
      <c r="A1660" s="65" t="s">
        <v>3196</v>
      </c>
      <c r="B1660" s="65" t="s">
        <v>3163</v>
      </c>
      <c r="C1660" s="65" t="s">
        <v>103</v>
      </c>
      <c r="D1660" s="65" t="s">
        <v>3159</v>
      </c>
    </row>
    <row r="1661" spans="1:4" ht="14.4" x14ac:dyDescent="0.25">
      <c r="A1661" s="65" t="s">
        <v>3197</v>
      </c>
      <c r="B1661" s="65" t="s">
        <v>3154</v>
      </c>
      <c r="C1661" s="65" t="s">
        <v>103</v>
      </c>
      <c r="D1661" s="65" t="s">
        <v>3166</v>
      </c>
    </row>
    <row r="1662" spans="1:4" ht="14.4" x14ac:dyDescent="0.25">
      <c r="A1662" s="65" t="s">
        <v>3198</v>
      </c>
      <c r="B1662" s="65" t="s">
        <v>3154</v>
      </c>
      <c r="C1662" s="65" t="s">
        <v>103</v>
      </c>
      <c r="D1662" s="65" t="s">
        <v>3199</v>
      </c>
    </row>
    <row r="1663" spans="1:4" ht="14.4" x14ac:dyDescent="0.25">
      <c r="A1663" s="65" t="s">
        <v>3200</v>
      </c>
      <c r="B1663" s="65" t="s">
        <v>3154</v>
      </c>
      <c r="C1663" s="65" t="s">
        <v>103</v>
      </c>
      <c r="D1663" s="65" t="s">
        <v>3201</v>
      </c>
    </row>
    <row r="1664" spans="1:4" ht="14.4" x14ac:dyDescent="0.25">
      <c r="A1664" s="65" t="s">
        <v>3202</v>
      </c>
      <c r="B1664" s="65" t="s">
        <v>3154</v>
      </c>
      <c r="C1664" s="65" t="s">
        <v>103</v>
      </c>
      <c r="D1664" s="65" t="s">
        <v>3203</v>
      </c>
    </row>
    <row r="1665" spans="1:4" ht="14.4" x14ac:dyDescent="0.25">
      <c r="A1665" s="65" t="s">
        <v>3204</v>
      </c>
      <c r="B1665" s="65" t="s">
        <v>3154</v>
      </c>
      <c r="C1665" s="65" t="s">
        <v>103</v>
      </c>
      <c r="D1665" s="65" t="s">
        <v>3205</v>
      </c>
    </row>
    <row r="1666" spans="1:4" ht="14.4" x14ac:dyDescent="0.25">
      <c r="A1666" s="65" t="s">
        <v>3206</v>
      </c>
      <c r="B1666" s="65" t="s">
        <v>3163</v>
      </c>
      <c r="C1666" s="65" t="s">
        <v>103</v>
      </c>
      <c r="D1666" s="65" t="s">
        <v>3185</v>
      </c>
    </row>
    <row r="1667" spans="1:4" ht="14.4" x14ac:dyDescent="0.25">
      <c r="A1667" s="65" t="s">
        <v>3207</v>
      </c>
      <c r="B1667" s="65" t="s">
        <v>3154</v>
      </c>
      <c r="C1667" s="65" t="s">
        <v>103</v>
      </c>
      <c r="D1667" s="65" t="s">
        <v>3208</v>
      </c>
    </row>
    <row r="1668" spans="1:4" ht="14.4" x14ac:dyDescent="0.25">
      <c r="A1668" s="65" t="s">
        <v>3209</v>
      </c>
      <c r="B1668" s="65" t="s">
        <v>3154</v>
      </c>
      <c r="C1668" s="65" t="s">
        <v>103</v>
      </c>
      <c r="D1668" s="65" t="s">
        <v>3210</v>
      </c>
    </row>
    <row r="1669" spans="1:4" ht="14.4" x14ac:dyDescent="0.25">
      <c r="A1669" s="65" t="s">
        <v>3211</v>
      </c>
      <c r="B1669" s="65" t="s">
        <v>3163</v>
      </c>
      <c r="C1669" s="65" t="s">
        <v>103</v>
      </c>
      <c r="D1669" s="65" t="s">
        <v>3212</v>
      </c>
    </row>
    <row r="1670" spans="1:4" ht="14.4" x14ac:dyDescent="0.25">
      <c r="A1670" s="65" t="s">
        <v>3213</v>
      </c>
      <c r="B1670" s="65" t="s">
        <v>3163</v>
      </c>
      <c r="C1670" s="65" t="s">
        <v>103</v>
      </c>
      <c r="D1670" s="65" t="s">
        <v>3214</v>
      </c>
    </row>
    <row r="1671" spans="1:4" ht="14.4" x14ac:dyDescent="0.25">
      <c r="A1671" s="65" t="s">
        <v>3215</v>
      </c>
      <c r="B1671" s="65" t="s">
        <v>3163</v>
      </c>
      <c r="C1671" s="65" t="s">
        <v>103</v>
      </c>
      <c r="D1671" s="65" t="s">
        <v>3216</v>
      </c>
    </row>
    <row r="1672" spans="1:4" ht="14.4" x14ac:dyDescent="0.25">
      <c r="A1672" s="65" t="s">
        <v>3217</v>
      </c>
      <c r="B1672" s="65" t="s">
        <v>3154</v>
      </c>
      <c r="C1672" s="65" t="s">
        <v>103</v>
      </c>
      <c r="D1672" s="65" t="s">
        <v>3212</v>
      </c>
    </row>
    <row r="1673" spans="1:4" ht="14.4" x14ac:dyDescent="0.25">
      <c r="A1673" s="65" t="s">
        <v>3218</v>
      </c>
      <c r="B1673" s="65" t="s">
        <v>3154</v>
      </c>
      <c r="C1673" s="65" t="s">
        <v>103</v>
      </c>
      <c r="D1673" s="65" t="s">
        <v>3219</v>
      </c>
    </row>
    <row r="1674" spans="1:4" ht="14.4" x14ac:dyDescent="0.25">
      <c r="A1674" s="65" t="s">
        <v>3220</v>
      </c>
      <c r="B1674" s="65" t="s">
        <v>3154</v>
      </c>
      <c r="C1674" s="65" t="s">
        <v>103</v>
      </c>
      <c r="D1674" s="65" t="s">
        <v>3221</v>
      </c>
    </row>
    <row r="1675" spans="1:4" ht="14.4" x14ac:dyDescent="0.25">
      <c r="A1675" s="65" t="s">
        <v>3222</v>
      </c>
      <c r="B1675" s="65" t="s">
        <v>3154</v>
      </c>
      <c r="C1675" s="65" t="s">
        <v>103</v>
      </c>
      <c r="D1675" s="65" t="s">
        <v>3223</v>
      </c>
    </row>
    <row r="1676" spans="1:4" ht="14.4" x14ac:dyDescent="0.25">
      <c r="A1676" s="65" t="s">
        <v>3224</v>
      </c>
      <c r="B1676" s="65" t="s">
        <v>3154</v>
      </c>
      <c r="C1676" s="65" t="s">
        <v>103</v>
      </c>
      <c r="D1676" s="65" t="s">
        <v>3225</v>
      </c>
    </row>
    <row r="1677" spans="1:4" ht="14.4" x14ac:dyDescent="0.25">
      <c r="A1677" s="65" t="s">
        <v>3226</v>
      </c>
      <c r="B1677" s="65" t="s">
        <v>3154</v>
      </c>
      <c r="C1677" s="65" t="s">
        <v>103</v>
      </c>
      <c r="D1677" s="65" t="s">
        <v>3227</v>
      </c>
    </row>
    <row r="1678" spans="1:4" ht="14.4" x14ac:dyDescent="0.25">
      <c r="A1678" s="65" t="s">
        <v>3228</v>
      </c>
      <c r="B1678" s="65" t="s">
        <v>3154</v>
      </c>
      <c r="C1678" s="65" t="s">
        <v>103</v>
      </c>
      <c r="D1678" s="65" t="s">
        <v>3229</v>
      </c>
    </row>
    <row r="1679" spans="1:4" ht="14.4" x14ac:dyDescent="0.25">
      <c r="A1679" s="65" t="s">
        <v>3230</v>
      </c>
      <c r="B1679" s="65" t="s">
        <v>3163</v>
      </c>
      <c r="C1679" s="65" t="s">
        <v>103</v>
      </c>
      <c r="D1679" s="65" t="s">
        <v>3231</v>
      </c>
    </row>
    <row r="1680" spans="1:4" ht="14.4" x14ac:dyDescent="0.25">
      <c r="A1680" s="65" t="s">
        <v>3232</v>
      </c>
      <c r="B1680" s="65" t="s">
        <v>3163</v>
      </c>
      <c r="C1680" s="65" t="s">
        <v>103</v>
      </c>
      <c r="D1680" s="65" t="s">
        <v>3233</v>
      </c>
    </row>
    <row r="1681" spans="1:4" ht="14.4" x14ac:dyDescent="0.25">
      <c r="A1681" s="65" t="s">
        <v>3234</v>
      </c>
      <c r="B1681" s="65" t="s">
        <v>3163</v>
      </c>
      <c r="C1681" s="65" t="s">
        <v>103</v>
      </c>
      <c r="D1681" s="65" t="s">
        <v>3235</v>
      </c>
    </row>
    <row r="1682" spans="1:4" ht="14.4" x14ac:dyDescent="0.25">
      <c r="A1682" s="65" t="s">
        <v>3236</v>
      </c>
      <c r="B1682" s="65" t="s">
        <v>3163</v>
      </c>
      <c r="C1682" s="65" t="s">
        <v>103</v>
      </c>
      <c r="D1682" s="65" t="s">
        <v>3237</v>
      </c>
    </row>
    <row r="1683" spans="1:4" ht="14.4" x14ac:dyDescent="0.25">
      <c r="A1683" s="65" t="s">
        <v>3238</v>
      </c>
      <c r="B1683" s="65" t="s">
        <v>3163</v>
      </c>
      <c r="C1683" s="65" t="s">
        <v>103</v>
      </c>
      <c r="D1683" s="65" t="s">
        <v>3239</v>
      </c>
    </row>
    <row r="1684" spans="1:4" ht="14.4" x14ac:dyDescent="0.25">
      <c r="A1684" s="65" t="s">
        <v>3240</v>
      </c>
      <c r="B1684" s="65" t="s">
        <v>3163</v>
      </c>
      <c r="C1684" s="65" t="s">
        <v>103</v>
      </c>
      <c r="D1684" s="65" t="s">
        <v>3241</v>
      </c>
    </row>
    <row r="1685" spans="1:4" ht="14.4" x14ac:dyDescent="0.25">
      <c r="A1685" s="65" t="s">
        <v>3242</v>
      </c>
      <c r="B1685" s="65" t="s">
        <v>3163</v>
      </c>
      <c r="C1685" s="65" t="s">
        <v>103</v>
      </c>
      <c r="D1685" s="65" t="s">
        <v>3243</v>
      </c>
    </row>
    <row r="1686" spans="1:4" ht="14.4" x14ac:dyDescent="0.25">
      <c r="A1686" s="65" t="s">
        <v>3244</v>
      </c>
      <c r="B1686" s="65" t="s">
        <v>3163</v>
      </c>
      <c r="C1686" s="65" t="s">
        <v>103</v>
      </c>
      <c r="D1686" s="65" t="s">
        <v>3245</v>
      </c>
    </row>
    <row r="1687" spans="1:4" ht="14.4" x14ac:dyDescent="0.25">
      <c r="A1687" s="65" t="s">
        <v>3246</v>
      </c>
      <c r="B1687" s="65" t="s">
        <v>3163</v>
      </c>
      <c r="C1687" s="65" t="s">
        <v>103</v>
      </c>
      <c r="D1687" s="65" t="s">
        <v>3247</v>
      </c>
    </row>
    <row r="1688" spans="1:4" ht="14.4" x14ac:dyDescent="0.25">
      <c r="A1688" s="65" t="s">
        <v>3248</v>
      </c>
      <c r="B1688" s="65" t="s">
        <v>3163</v>
      </c>
      <c r="C1688" s="65" t="s">
        <v>103</v>
      </c>
      <c r="D1688" s="65" t="s">
        <v>3249</v>
      </c>
    </row>
    <row r="1689" spans="1:4" ht="14.4" x14ac:dyDescent="0.25">
      <c r="A1689" s="65" t="s">
        <v>3250</v>
      </c>
      <c r="B1689" s="65" t="s">
        <v>3163</v>
      </c>
      <c r="C1689" s="65" t="s">
        <v>103</v>
      </c>
      <c r="D1689" s="65" t="s">
        <v>3251</v>
      </c>
    </row>
    <row r="1690" spans="1:4" ht="14.4" x14ac:dyDescent="0.25">
      <c r="A1690" s="65" t="s">
        <v>3252</v>
      </c>
      <c r="B1690" s="65" t="s">
        <v>3163</v>
      </c>
      <c r="C1690" s="65" t="s">
        <v>103</v>
      </c>
      <c r="D1690" s="65" t="s">
        <v>3253</v>
      </c>
    </row>
    <row r="1691" spans="1:4" ht="14.4" x14ac:dyDescent="0.25">
      <c r="A1691" s="65" t="s">
        <v>3254</v>
      </c>
      <c r="B1691" s="65" t="s">
        <v>3163</v>
      </c>
      <c r="C1691" s="65" t="s">
        <v>103</v>
      </c>
      <c r="D1691" s="65" t="s">
        <v>3255</v>
      </c>
    </row>
    <row r="1692" spans="1:4" ht="14.4" x14ac:dyDescent="0.25">
      <c r="A1692" s="65" t="s">
        <v>3256</v>
      </c>
      <c r="B1692" s="65" t="s">
        <v>3163</v>
      </c>
      <c r="C1692" s="65" t="s">
        <v>103</v>
      </c>
      <c r="D1692" s="65" t="s">
        <v>3257</v>
      </c>
    </row>
    <row r="1693" spans="1:4" ht="14.4" x14ac:dyDescent="0.25">
      <c r="A1693" s="65" t="s">
        <v>3258</v>
      </c>
      <c r="B1693" s="65" t="s">
        <v>3163</v>
      </c>
      <c r="C1693" s="65" t="s">
        <v>103</v>
      </c>
      <c r="D1693" s="65" t="s">
        <v>3259</v>
      </c>
    </row>
    <row r="1694" spans="1:4" ht="14.4" x14ac:dyDescent="0.25">
      <c r="A1694" s="65" t="s">
        <v>3260</v>
      </c>
      <c r="B1694" s="65" t="s">
        <v>87</v>
      </c>
      <c r="C1694" s="65" t="s">
        <v>103</v>
      </c>
      <c r="D1694" s="65" t="s">
        <v>3261</v>
      </c>
    </row>
    <row r="1695" spans="1:4" ht="14.4" x14ac:dyDescent="0.25">
      <c r="A1695" s="65" t="s">
        <v>3262</v>
      </c>
      <c r="B1695" s="65" t="s">
        <v>3154</v>
      </c>
      <c r="C1695" s="65" t="s">
        <v>103</v>
      </c>
      <c r="D1695" s="65" t="s">
        <v>3263</v>
      </c>
    </row>
    <row r="1696" spans="1:4" ht="14.4" x14ac:dyDescent="0.25">
      <c r="A1696" s="65" t="s">
        <v>3264</v>
      </c>
      <c r="B1696" s="65" t="s">
        <v>3154</v>
      </c>
      <c r="C1696" s="65" t="s">
        <v>103</v>
      </c>
      <c r="D1696" s="65" t="s">
        <v>3265</v>
      </c>
    </row>
    <row r="1697" spans="1:4" ht="14.4" x14ac:dyDescent="0.25">
      <c r="A1697" s="65" t="s">
        <v>3266</v>
      </c>
      <c r="B1697" s="65" t="s">
        <v>3154</v>
      </c>
      <c r="C1697" s="65" t="s">
        <v>103</v>
      </c>
      <c r="D1697" s="65" t="s">
        <v>3267</v>
      </c>
    </row>
    <row r="1698" spans="1:4" ht="14.4" x14ac:dyDescent="0.25">
      <c r="A1698" s="65" t="s">
        <v>3268</v>
      </c>
      <c r="B1698" s="65" t="s">
        <v>3154</v>
      </c>
      <c r="C1698" s="65" t="s">
        <v>103</v>
      </c>
      <c r="D1698" s="65" t="s">
        <v>3269</v>
      </c>
    </row>
    <row r="1699" spans="1:4" ht="14.4" x14ac:dyDescent="0.25">
      <c r="A1699" s="65" t="s">
        <v>3270</v>
      </c>
      <c r="B1699" s="65" t="s">
        <v>3154</v>
      </c>
      <c r="C1699" s="65" t="s">
        <v>103</v>
      </c>
      <c r="D1699" s="65" t="s">
        <v>3271</v>
      </c>
    </row>
    <row r="1700" spans="1:4" ht="14.4" x14ac:dyDescent="0.25">
      <c r="A1700" s="65" t="s">
        <v>3272</v>
      </c>
      <c r="B1700" s="65" t="s">
        <v>3163</v>
      </c>
      <c r="C1700" s="65" t="s">
        <v>103</v>
      </c>
      <c r="D1700" s="65" t="s">
        <v>3273</v>
      </c>
    </row>
    <row r="1701" spans="1:4" ht="14.4" x14ac:dyDescent="0.25">
      <c r="A1701" s="65" t="s">
        <v>3274</v>
      </c>
      <c r="B1701" s="65" t="s">
        <v>3163</v>
      </c>
      <c r="C1701" s="65" t="s">
        <v>103</v>
      </c>
      <c r="D1701" s="65" t="s">
        <v>3275</v>
      </c>
    </row>
    <row r="1702" spans="1:4" ht="14.4" x14ac:dyDescent="0.25">
      <c r="A1702" s="65" t="s">
        <v>3276</v>
      </c>
      <c r="B1702" s="65" t="s">
        <v>3163</v>
      </c>
      <c r="C1702" s="65" t="s">
        <v>103</v>
      </c>
      <c r="D1702" s="65" t="s">
        <v>3277</v>
      </c>
    </row>
    <row r="1703" spans="1:4" ht="14.4" x14ac:dyDescent="0.25">
      <c r="A1703" s="65" t="s">
        <v>3278</v>
      </c>
      <c r="B1703" s="65" t="s">
        <v>87</v>
      </c>
      <c r="C1703" s="65" t="s">
        <v>1447</v>
      </c>
      <c r="D1703" s="65" t="s">
        <v>3279</v>
      </c>
    </row>
    <row r="1704" spans="1:4" ht="14.4" x14ac:dyDescent="0.25">
      <c r="A1704" s="65" t="s">
        <v>3280</v>
      </c>
      <c r="B1704" s="65" t="s">
        <v>87</v>
      </c>
      <c r="C1704" s="65" t="s">
        <v>1447</v>
      </c>
      <c r="D1704" s="65" t="s">
        <v>3281</v>
      </c>
    </row>
    <row r="1705" spans="1:4" ht="14.4" x14ac:dyDescent="0.25">
      <c r="A1705" s="65" t="s">
        <v>3282</v>
      </c>
      <c r="B1705" s="65" t="s">
        <v>87</v>
      </c>
      <c r="C1705" s="65" t="s">
        <v>1447</v>
      </c>
      <c r="D1705" s="65" t="s">
        <v>3283</v>
      </c>
    </row>
    <row r="1706" spans="1:4" ht="14.4" x14ac:dyDescent="0.25">
      <c r="A1706" s="65" t="s">
        <v>3284</v>
      </c>
      <c r="B1706" s="65" t="s">
        <v>87</v>
      </c>
      <c r="C1706" s="65" t="s">
        <v>1447</v>
      </c>
      <c r="D1706" s="65" t="s">
        <v>3285</v>
      </c>
    </row>
    <row r="1707" spans="1:4" ht="14.4" x14ac:dyDescent="0.25">
      <c r="A1707" s="65" t="s">
        <v>3286</v>
      </c>
      <c r="B1707" s="65" t="s">
        <v>3287</v>
      </c>
      <c r="C1707" s="65" t="s">
        <v>158</v>
      </c>
      <c r="D1707" s="65" t="s">
        <v>3288</v>
      </c>
    </row>
    <row r="1708" spans="1:4" ht="14.4" x14ac:dyDescent="0.25">
      <c r="A1708" s="65" t="s">
        <v>3289</v>
      </c>
      <c r="B1708" s="65" t="s">
        <v>3290</v>
      </c>
      <c r="C1708" s="65" t="s">
        <v>158</v>
      </c>
      <c r="D1708" s="65" t="s">
        <v>3288</v>
      </c>
    </row>
    <row r="1709" spans="1:4" ht="14.4" x14ac:dyDescent="0.25">
      <c r="A1709" s="65" t="s">
        <v>3291</v>
      </c>
      <c r="B1709" s="65" t="s">
        <v>3292</v>
      </c>
      <c r="C1709" s="65" t="s">
        <v>158</v>
      </c>
      <c r="D1709" s="65" t="s">
        <v>3293</v>
      </c>
    </row>
    <row r="1710" spans="1:4" ht="14.4" x14ac:dyDescent="0.25">
      <c r="A1710" s="65" t="s">
        <v>3294</v>
      </c>
      <c r="B1710" s="65" t="s">
        <v>3295</v>
      </c>
      <c r="C1710" s="65" t="s">
        <v>158</v>
      </c>
      <c r="D1710" s="65" t="s">
        <v>3296</v>
      </c>
    </row>
    <row r="1711" spans="1:4" ht="14.4" x14ac:dyDescent="0.25">
      <c r="A1711" s="65" t="s">
        <v>3297</v>
      </c>
      <c r="B1711" s="65" t="s">
        <v>3295</v>
      </c>
      <c r="C1711" s="65" t="s">
        <v>158</v>
      </c>
      <c r="D1711" s="65" t="s">
        <v>3298</v>
      </c>
    </row>
    <row r="1712" spans="1:4" ht="14.4" x14ac:dyDescent="0.25">
      <c r="A1712" s="65" t="s">
        <v>3299</v>
      </c>
      <c r="B1712" s="65" t="s">
        <v>3300</v>
      </c>
      <c r="C1712" s="65" t="s">
        <v>158</v>
      </c>
      <c r="D1712" s="65" t="s">
        <v>3296</v>
      </c>
    </row>
    <row r="1713" spans="1:4" ht="14.4" x14ac:dyDescent="0.25">
      <c r="A1713" s="65" t="s">
        <v>3301</v>
      </c>
      <c r="B1713" s="65" t="s">
        <v>3300</v>
      </c>
      <c r="C1713" s="65" t="s">
        <v>158</v>
      </c>
      <c r="D1713" s="65" t="s">
        <v>3298</v>
      </c>
    </row>
    <row r="1714" spans="1:4" ht="14.4" x14ac:dyDescent="0.25">
      <c r="A1714" s="65" t="s">
        <v>3302</v>
      </c>
      <c r="B1714" s="65" t="s">
        <v>3300</v>
      </c>
      <c r="C1714" s="65" t="s">
        <v>158</v>
      </c>
      <c r="D1714" s="65" t="s">
        <v>3303</v>
      </c>
    </row>
    <row r="1715" spans="1:4" ht="14.4" x14ac:dyDescent="0.25">
      <c r="A1715" s="65" t="s">
        <v>3304</v>
      </c>
      <c r="B1715" s="65" t="s">
        <v>87</v>
      </c>
      <c r="C1715" s="65" t="s">
        <v>158</v>
      </c>
      <c r="D1715" s="65" t="s">
        <v>3305</v>
      </c>
    </row>
    <row r="1716" spans="1:4" ht="14.4" x14ac:dyDescent="0.25">
      <c r="A1716" s="65" t="s">
        <v>3306</v>
      </c>
      <c r="B1716" s="65" t="s">
        <v>3300</v>
      </c>
      <c r="C1716" s="65" t="s">
        <v>158</v>
      </c>
      <c r="D1716" s="65" t="s">
        <v>3307</v>
      </c>
    </row>
    <row r="1717" spans="1:4" ht="14.4" x14ac:dyDescent="0.25">
      <c r="A1717" s="65" t="s">
        <v>3308</v>
      </c>
      <c r="B1717" s="65" t="s">
        <v>3300</v>
      </c>
      <c r="C1717" s="65" t="s">
        <v>158</v>
      </c>
      <c r="D1717" s="65" t="s">
        <v>3309</v>
      </c>
    </row>
    <row r="1718" spans="1:4" ht="14.4" x14ac:dyDescent="0.25">
      <c r="A1718" s="65" t="s">
        <v>3310</v>
      </c>
      <c r="B1718" s="65" t="s">
        <v>3295</v>
      </c>
      <c r="C1718" s="65" t="s">
        <v>103</v>
      </c>
      <c r="D1718" s="65" t="s">
        <v>3311</v>
      </c>
    </row>
    <row r="1719" spans="1:4" ht="14.4" x14ac:dyDescent="0.25">
      <c r="A1719" s="65" t="s">
        <v>3312</v>
      </c>
      <c r="B1719" s="65" t="s">
        <v>3300</v>
      </c>
      <c r="C1719" s="65" t="s">
        <v>103</v>
      </c>
      <c r="D1719" s="65" t="s">
        <v>3311</v>
      </c>
    </row>
    <row r="1720" spans="1:4" ht="14.4" x14ac:dyDescent="0.25">
      <c r="A1720" s="65" t="s">
        <v>3313</v>
      </c>
      <c r="B1720" s="65" t="s">
        <v>87</v>
      </c>
      <c r="C1720" s="65" t="s">
        <v>103</v>
      </c>
      <c r="D1720" s="65" t="s">
        <v>3314</v>
      </c>
    </row>
    <row r="1721" spans="1:4" ht="14.4" x14ac:dyDescent="0.25">
      <c r="A1721" s="65" t="s">
        <v>3315</v>
      </c>
      <c r="B1721" s="65" t="s">
        <v>87</v>
      </c>
      <c r="C1721" s="65" t="s">
        <v>103</v>
      </c>
      <c r="D1721" s="65" t="s">
        <v>3316</v>
      </c>
    </row>
    <row r="1722" spans="1:4" ht="14.4" x14ac:dyDescent="0.25">
      <c r="A1722" s="65" t="s">
        <v>3317</v>
      </c>
      <c r="B1722" s="65" t="s">
        <v>87</v>
      </c>
      <c r="C1722" s="65" t="s">
        <v>103</v>
      </c>
      <c r="D1722" s="65" t="s">
        <v>3318</v>
      </c>
    </row>
    <row r="1723" spans="1:4" ht="14.4" x14ac:dyDescent="0.25">
      <c r="A1723" s="65" t="s">
        <v>3319</v>
      </c>
      <c r="B1723" s="65" t="s">
        <v>87</v>
      </c>
      <c r="C1723" s="65" t="s">
        <v>103</v>
      </c>
      <c r="D1723" s="65" t="s">
        <v>3320</v>
      </c>
    </row>
    <row r="1724" spans="1:4" ht="14.4" x14ac:dyDescent="0.25">
      <c r="A1724" s="65" t="s">
        <v>3321</v>
      </c>
      <c r="B1724" s="65" t="s">
        <v>87</v>
      </c>
      <c r="C1724" s="65" t="s">
        <v>103</v>
      </c>
      <c r="D1724" s="65" t="s">
        <v>3322</v>
      </c>
    </row>
    <row r="1725" spans="1:4" ht="14.4" x14ac:dyDescent="0.25">
      <c r="A1725" s="65" t="s">
        <v>3323</v>
      </c>
      <c r="B1725" s="65" t="s">
        <v>87</v>
      </c>
      <c r="C1725" s="65" t="s">
        <v>91</v>
      </c>
      <c r="D1725" s="65" t="s">
        <v>3324</v>
      </c>
    </row>
    <row r="1726" spans="1:4" ht="14.4" x14ac:dyDescent="0.25">
      <c r="A1726" s="65" t="s">
        <v>3325</v>
      </c>
      <c r="B1726" s="65" t="s">
        <v>3326</v>
      </c>
      <c r="C1726" s="65" t="s">
        <v>103</v>
      </c>
      <c r="D1726" s="65" t="s">
        <v>3327</v>
      </c>
    </row>
    <row r="1727" spans="1:4" ht="14.4" x14ac:dyDescent="0.25">
      <c r="A1727" s="65" t="s">
        <v>3328</v>
      </c>
      <c r="B1727" s="65" t="s">
        <v>3326</v>
      </c>
      <c r="C1727" s="65" t="s">
        <v>103</v>
      </c>
      <c r="D1727" s="65" t="s">
        <v>3329</v>
      </c>
    </row>
    <row r="1728" spans="1:4" ht="14.4" x14ac:dyDescent="0.25">
      <c r="A1728" s="65" t="s">
        <v>3330</v>
      </c>
      <c r="B1728" s="65" t="s">
        <v>3326</v>
      </c>
      <c r="C1728" s="65" t="s">
        <v>103</v>
      </c>
      <c r="D1728" s="65" t="s">
        <v>3331</v>
      </c>
    </row>
    <row r="1729" spans="1:4" ht="14.4" x14ac:dyDescent="0.25">
      <c r="A1729" s="65" t="s">
        <v>3332</v>
      </c>
      <c r="B1729" s="65" t="s">
        <v>3326</v>
      </c>
      <c r="C1729" s="65" t="s">
        <v>103</v>
      </c>
      <c r="D1729" s="65" t="s">
        <v>3333</v>
      </c>
    </row>
    <row r="1730" spans="1:4" ht="14.4" x14ac:dyDescent="0.25">
      <c r="A1730" s="65" t="s">
        <v>3334</v>
      </c>
      <c r="B1730" s="65" t="s">
        <v>3326</v>
      </c>
      <c r="C1730" s="65" t="s">
        <v>103</v>
      </c>
      <c r="D1730" s="65" t="s">
        <v>3335</v>
      </c>
    </row>
    <row r="1731" spans="1:4" ht="14.4" x14ac:dyDescent="0.25">
      <c r="A1731" s="65" t="s">
        <v>3336</v>
      </c>
      <c r="B1731" s="65" t="s">
        <v>3326</v>
      </c>
      <c r="C1731" s="65" t="s">
        <v>103</v>
      </c>
      <c r="D1731" s="65" t="s">
        <v>3337</v>
      </c>
    </row>
    <row r="1732" spans="1:4" ht="14.4" x14ac:dyDescent="0.25">
      <c r="A1732" s="65" t="s">
        <v>3338</v>
      </c>
      <c r="B1732" s="65" t="s">
        <v>3339</v>
      </c>
      <c r="C1732" s="65" t="s">
        <v>103</v>
      </c>
      <c r="D1732" s="65" t="s">
        <v>3331</v>
      </c>
    </row>
    <row r="1733" spans="1:4" ht="14.4" x14ac:dyDescent="0.25">
      <c r="A1733" s="65" t="s">
        <v>3340</v>
      </c>
      <c r="B1733" s="65" t="s">
        <v>3326</v>
      </c>
      <c r="C1733" s="65" t="s">
        <v>103</v>
      </c>
      <c r="D1733" s="65" t="s">
        <v>3341</v>
      </c>
    </row>
    <row r="1734" spans="1:4" ht="14.4" x14ac:dyDescent="0.25">
      <c r="A1734" s="65" t="s">
        <v>3342</v>
      </c>
      <c r="B1734" s="65" t="s">
        <v>3326</v>
      </c>
      <c r="C1734" s="65" t="s">
        <v>103</v>
      </c>
      <c r="D1734" s="65" t="s">
        <v>3343</v>
      </c>
    </row>
    <row r="1735" spans="1:4" ht="14.4" x14ac:dyDescent="0.25">
      <c r="A1735" s="65" t="s">
        <v>3344</v>
      </c>
      <c r="B1735" s="65" t="s">
        <v>3326</v>
      </c>
      <c r="C1735" s="65" t="s">
        <v>103</v>
      </c>
      <c r="D1735" s="65" t="s">
        <v>3345</v>
      </c>
    </row>
    <row r="1736" spans="1:4" ht="14.4" x14ac:dyDescent="0.25">
      <c r="A1736" s="65" t="s">
        <v>3346</v>
      </c>
      <c r="B1736" s="65" t="s">
        <v>3326</v>
      </c>
      <c r="C1736" s="65" t="s">
        <v>103</v>
      </c>
      <c r="D1736" s="65" t="s">
        <v>3347</v>
      </c>
    </row>
    <row r="1737" spans="1:4" ht="14.4" x14ac:dyDescent="0.25">
      <c r="A1737" s="65" t="s">
        <v>3348</v>
      </c>
      <c r="B1737" s="65" t="s">
        <v>3326</v>
      </c>
      <c r="C1737" s="65" t="s">
        <v>103</v>
      </c>
      <c r="D1737" s="65" t="s">
        <v>3349</v>
      </c>
    </row>
    <row r="1738" spans="1:4" ht="14.4" x14ac:dyDescent="0.25">
      <c r="A1738" s="65" t="s">
        <v>3350</v>
      </c>
      <c r="B1738" s="65" t="s">
        <v>3326</v>
      </c>
      <c r="C1738" s="65" t="s">
        <v>103</v>
      </c>
      <c r="D1738" s="65" t="s">
        <v>3351</v>
      </c>
    </row>
    <row r="1739" spans="1:4" ht="14.4" x14ac:dyDescent="0.25">
      <c r="A1739" s="65" t="s">
        <v>3352</v>
      </c>
      <c r="B1739" s="65" t="s">
        <v>3339</v>
      </c>
      <c r="C1739" s="65" t="s">
        <v>103</v>
      </c>
      <c r="D1739" s="65" t="s">
        <v>3341</v>
      </c>
    </row>
    <row r="1740" spans="1:4" ht="14.4" x14ac:dyDescent="0.25">
      <c r="A1740" s="65" t="s">
        <v>3353</v>
      </c>
      <c r="B1740" s="65" t="s">
        <v>3326</v>
      </c>
      <c r="C1740" s="65" t="s">
        <v>103</v>
      </c>
      <c r="D1740" s="65" t="s">
        <v>3354</v>
      </c>
    </row>
    <row r="1741" spans="1:4" ht="14.4" x14ac:dyDescent="0.25">
      <c r="A1741" s="65" t="s">
        <v>3355</v>
      </c>
      <c r="B1741" s="65" t="s">
        <v>87</v>
      </c>
      <c r="C1741" s="65" t="s">
        <v>103</v>
      </c>
      <c r="D1741" s="65" t="s">
        <v>3354</v>
      </c>
    </row>
    <row r="1742" spans="1:4" ht="14.4" x14ac:dyDescent="0.25">
      <c r="A1742" s="65" t="s">
        <v>3356</v>
      </c>
      <c r="B1742" s="65" t="s">
        <v>3326</v>
      </c>
      <c r="C1742" s="65" t="s">
        <v>103</v>
      </c>
      <c r="D1742" s="65" t="s">
        <v>3357</v>
      </c>
    </row>
    <row r="1743" spans="1:4" ht="14.4" x14ac:dyDescent="0.25">
      <c r="A1743" s="65" t="s">
        <v>3358</v>
      </c>
      <c r="B1743" s="65" t="s">
        <v>3326</v>
      </c>
      <c r="C1743" s="65" t="s">
        <v>103</v>
      </c>
      <c r="D1743" s="65" t="s">
        <v>3359</v>
      </c>
    </row>
    <row r="1744" spans="1:4" ht="14.4" x14ac:dyDescent="0.25">
      <c r="A1744" s="65" t="s">
        <v>3360</v>
      </c>
      <c r="B1744" s="65" t="s">
        <v>3326</v>
      </c>
      <c r="C1744" s="65" t="s">
        <v>103</v>
      </c>
      <c r="D1744" s="65" t="s">
        <v>3361</v>
      </c>
    </row>
    <row r="1745" spans="1:4" ht="14.4" x14ac:dyDescent="0.25">
      <c r="A1745" s="65" t="s">
        <v>3362</v>
      </c>
      <c r="B1745" s="65" t="s">
        <v>3339</v>
      </c>
      <c r="C1745" s="65" t="s">
        <v>103</v>
      </c>
      <c r="D1745" s="65" t="s">
        <v>3357</v>
      </c>
    </row>
    <row r="1746" spans="1:4" ht="14.4" x14ac:dyDescent="0.25">
      <c r="A1746" s="65" t="s">
        <v>3363</v>
      </c>
      <c r="B1746" s="65" t="s">
        <v>3326</v>
      </c>
      <c r="C1746" s="65" t="s">
        <v>103</v>
      </c>
      <c r="D1746" s="65" t="s">
        <v>3364</v>
      </c>
    </row>
    <row r="1747" spans="1:4" ht="14.4" x14ac:dyDescent="0.25">
      <c r="A1747" s="65" t="s">
        <v>3365</v>
      </c>
      <c r="B1747" s="65" t="s">
        <v>3326</v>
      </c>
      <c r="C1747" s="65" t="s">
        <v>103</v>
      </c>
      <c r="D1747" s="65" t="s">
        <v>3366</v>
      </c>
    </row>
    <row r="1748" spans="1:4" ht="14.4" x14ac:dyDescent="0.25">
      <c r="A1748" s="65" t="s">
        <v>3367</v>
      </c>
      <c r="B1748" s="65" t="s">
        <v>3326</v>
      </c>
      <c r="C1748" s="65" t="s">
        <v>103</v>
      </c>
      <c r="D1748" s="65" t="s">
        <v>3368</v>
      </c>
    </row>
    <row r="1749" spans="1:4" ht="14.4" x14ac:dyDescent="0.25">
      <c r="A1749" s="65" t="s">
        <v>3369</v>
      </c>
      <c r="B1749" s="65" t="s">
        <v>3326</v>
      </c>
      <c r="C1749" s="65" t="s">
        <v>103</v>
      </c>
      <c r="D1749" s="65" t="s">
        <v>3370</v>
      </c>
    </row>
    <row r="1750" spans="1:4" ht="14.4" x14ac:dyDescent="0.25">
      <c r="A1750" s="65" t="s">
        <v>3371</v>
      </c>
      <c r="B1750" s="65" t="s">
        <v>3326</v>
      </c>
      <c r="C1750" s="65" t="s">
        <v>103</v>
      </c>
      <c r="D1750" s="65" t="s">
        <v>3372</v>
      </c>
    </row>
    <row r="1751" spans="1:4" ht="14.4" x14ac:dyDescent="0.25">
      <c r="A1751" s="65" t="s">
        <v>3373</v>
      </c>
      <c r="B1751" s="65" t="s">
        <v>3326</v>
      </c>
      <c r="C1751" s="65" t="s">
        <v>103</v>
      </c>
      <c r="D1751" s="65" t="s">
        <v>3374</v>
      </c>
    </row>
    <row r="1752" spans="1:4" ht="14.4" x14ac:dyDescent="0.25">
      <c r="A1752" s="65" t="s">
        <v>3375</v>
      </c>
      <c r="B1752" s="65" t="s">
        <v>3339</v>
      </c>
      <c r="C1752" s="65" t="s">
        <v>103</v>
      </c>
      <c r="D1752" s="65" t="s">
        <v>3372</v>
      </c>
    </row>
    <row r="1753" spans="1:4" ht="14.4" x14ac:dyDescent="0.25">
      <c r="A1753" s="65" t="s">
        <v>3376</v>
      </c>
      <c r="B1753" s="65" t="s">
        <v>3326</v>
      </c>
      <c r="C1753" s="65" t="s">
        <v>103</v>
      </c>
      <c r="D1753" s="65" t="s">
        <v>3377</v>
      </c>
    </row>
    <row r="1754" spans="1:4" ht="14.4" x14ac:dyDescent="0.25">
      <c r="A1754" s="65" t="s">
        <v>3378</v>
      </c>
      <c r="B1754" s="65" t="s">
        <v>3326</v>
      </c>
      <c r="C1754" s="65" t="s">
        <v>103</v>
      </c>
      <c r="D1754" s="65" t="s">
        <v>3379</v>
      </c>
    </row>
    <row r="1755" spans="1:4" ht="14.4" x14ac:dyDescent="0.25">
      <c r="A1755" s="65" t="s">
        <v>3380</v>
      </c>
      <c r="B1755" s="65" t="s">
        <v>3326</v>
      </c>
      <c r="C1755" s="65" t="s">
        <v>103</v>
      </c>
      <c r="D1755" s="65" t="s">
        <v>3381</v>
      </c>
    </row>
    <row r="1756" spans="1:4" ht="14.4" x14ac:dyDescent="0.25">
      <c r="A1756" s="65" t="s">
        <v>3382</v>
      </c>
      <c r="B1756" s="65" t="s">
        <v>3326</v>
      </c>
      <c r="C1756" s="65" t="s">
        <v>103</v>
      </c>
      <c r="D1756" s="65" t="s">
        <v>3383</v>
      </c>
    </row>
    <row r="1757" spans="1:4" ht="14.4" x14ac:dyDescent="0.25">
      <c r="A1757" s="65" t="s">
        <v>3384</v>
      </c>
      <c r="B1757" s="65" t="s">
        <v>3385</v>
      </c>
      <c r="C1757" s="65" t="s">
        <v>95</v>
      </c>
      <c r="D1757" s="65" t="s">
        <v>3386</v>
      </c>
    </row>
    <row r="1758" spans="1:4" ht="14.4" x14ac:dyDescent="0.25">
      <c r="A1758" s="65" t="s">
        <v>3387</v>
      </c>
      <c r="B1758" s="65" t="s">
        <v>3388</v>
      </c>
      <c r="C1758" s="65" t="s">
        <v>95</v>
      </c>
      <c r="D1758" s="65" t="s">
        <v>3386</v>
      </c>
    </row>
    <row r="1759" spans="1:4" ht="14.4" x14ac:dyDescent="0.25">
      <c r="A1759" s="65" t="s">
        <v>3389</v>
      </c>
      <c r="B1759" s="65" t="s">
        <v>3390</v>
      </c>
      <c r="C1759" s="65" t="s">
        <v>95</v>
      </c>
      <c r="D1759" s="65" t="s">
        <v>3391</v>
      </c>
    </row>
    <row r="1760" spans="1:4" ht="14.4" x14ac:dyDescent="0.25">
      <c r="A1760" s="65" t="s">
        <v>3392</v>
      </c>
      <c r="B1760" s="65" t="s">
        <v>3393</v>
      </c>
      <c r="C1760" s="65" t="s">
        <v>95</v>
      </c>
      <c r="D1760" s="65" t="s">
        <v>3391</v>
      </c>
    </row>
    <row r="1761" spans="1:4" ht="14.4" x14ac:dyDescent="0.25">
      <c r="A1761" s="65" t="s">
        <v>3394</v>
      </c>
      <c r="B1761" s="65" t="s">
        <v>3395</v>
      </c>
      <c r="C1761" s="65" t="s">
        <v>91</v>
      </c>
      <c r="D1761" s="65" t="s">
        <v>3396</v>
      </c>
    </row>
    <row r="1762" spans="1:4" ht="14.4" x14ac:dyDescent="0.25">
      <c r="A1762" s="65" t="s">
        <v>3397</v>
      </c>
      <c r="B1762" s="65" t="s">
        <v>3398</v>
      </c>
      <c r="C1762" s="65" t="s">
        <v>91</v>
      </c>
      <c r="D1762" s="65" t="s">
        <v>3399</v>
      </c>
    </row>
    <row r="1763" spans="1:4" ht="14.4" x14ac:dyDescent="0.25">
      <c r="A1763" s="65" t="s">
        <v>3400</v>
      </c>
      <c r="B1763" s="65" t="s">
        <v>3395</v>
      </c>
      <c r="C1763" s="65" t="s">
        <v>91</v>
      </c>
      <c r="D1763" s="65" t="s">
        <v>3401</v>
      </c>
    </row>
    <row r="1764" spans="1:4" ht="14.4" x14ac:dyDescent="0.25">
      <c r="A1764" s="65" t="s">
        <v>3402</v>
      </c>
      <c r="B1764" s="65" t="s">
        <v>3395</v>
      </c>
      <c r="C1764" s="65" t="s">
        <v>91</v>
      </c>
      <c r="D1764" s="65" t="s">
        <v>3403</v>
      </c>
    </row>
    <row r="1765" spans="1:4" ht="14.4" x14ac:dyDescent="0.25">
      <c r="A1765" s="65" t="s">
        <v>3404</v>
      </c>
      <c r="B1765" s="65" t="s">
        <v>3398</v>
      </c>
      <c r="C1765" s="65" t="s">
        <v>91</v>
      </c>
      <c r="D1765" s="65" t="s">
        <v>3401</v>
      </c>
    </row>
    <row r="1766" spans="1:4" ht="14.4" x14ac:dyDescent="0.25">
      <c r="A1766" s="65" t="s">
        <v>3405</v>
      </c>
      <c r="B1766" s="65" t="s">
        <v>3398</v>
      </c>
      <c r="C1766" s="65" t="s">
        <v>91</v>
      </c>
      <c r="D1766" s="65" t="s">
        <v>3403</v>
      </c>
    </row>
    <row r="1767" spans="1:4" ht="14.4" x14ac:dyDescent="0.25">
      <c r="A1767" s="65" t="s">
        <v>3406</v>
      </c>
      <c r="B1767" s="65" t="s">
        <v>3398</v>
      </c>
      <c r="C1767" s="65" t="s">
        <v>91</v>
      </c>
      <c r="D1767" s="65" t="s">
        <v>3407</v>
      </c>
    </row>
    <row r="1768" spans="1:4" ht="14.4" x14ac:dyDescent="0.25">
      <c r="A1768" s="65" t="s">
        <v>3408</v>
      </c>
      <c r="B1768" s="65" t="s">
        <v>3398</v>
      </c>
      <c r="C1768" s="65" t="s">
        <v>91</v>
      </c>
      <c r="D1768" s="65" t="s">
        <v>3409</v>
      </c>
    </row>
    <row r="1769" spans="1:4" ht="14.4" x14ac:dyDescent="0.25">
      <c r="A1769" s="65" t="s">
        <v>3410</v>
      </c>
      <c r="B1769" s="65" t="s">
        <v>3395</v>
      </c>
      <c r="C1769" s="65" t="s">
        <v>91</v>
      </c>
      <c r="D1769" s="65" t="s">
        <v>3411</v>
      </c>
    </row>
    <row r="1770" spans="1:4" ht="14.4" x14ac:dyDescent="0.25">
      <c r="A1770" s="65" t="s">
        <v>3412</v>
      </c>
      <c r="B1770" s="65" t="s">
        <v>3398</v>
      </c>
      <c r="C1770" s="65" t="s">
        <v>91</v>
      </c>
      <c r="D1770" s="65" t="s">
        <v>3413</v>
      </c>
    </row>
    <row r="1771" spans="1:4" ht="14.4" x14ac:dyDescent="0.25">
      <c r="A1771" s="65" t="s">
        <v>3414</v>
      </c>
      <c r="B1771" s="65" t="s">
        <v>3415</v>
      </c>
      <c r="C1771" s="65" t="s">
        <v>103</v>
      </c>
      <c r="D1771" s="65" t="s">
        <v>3416</v>
      </c>
    </row>
    <row r="1772" spans="1:4" ht="14.4" x14ac:dyDescent="0.25">
      <c r="A1772" s="65" t="s">
        <v>3417</v>
      </c>
      <c r="B1772" s="65" t="s">
        <v>3418</v>
      </c>
      <c r="C1772" s="65" t="s">
        <v>103</v>
      </c>
      <c r="D1772" s="65" t="s">
        <v>3416</v>
      </c>
    </row>
    <row r="1773" spans="1:4" ht="14.4" x14ac:dyDescent="0.25">
      <c r="A1773" s="65" t="s">
        <v>3419</v>
      </c>
      <c r="B1773" s="65" t="s">
        <v>3420</v>
      </c>
      <c r="C1773" s="65" t="s">
        <v>91</v>
      </c>
      <c r="D1773" s="65" t="s">
        <v>3421</v>
      </c>
    </row>
    <row r="1774" spans="1:4" ht="14.4" x14ac:dyDescent="0.25">
      <c r="A1774" s="65" t="s">
        <v>3422</v>
      </c>
      <c r="B1774" s="65" t="s">
        <v>3420</v>
      </c>
      <c r="C1774" s="65" t="s">
        <v>91</v>
      </c>
      <c r="D1774" s="65" t="s">
        <v>3423</v>
      </c>
    </row>
    <row r="1775" spans="1:4" ht="14.4" x14ac:dyDescent="0.25">
      <c r="A1775" s="65" t="s">
        <v>3424</v>
      </c>
      <c r="B1775" s="65" t="s">
        <v>3425</v>
      </c>
      <c r="C1775" s="65" t="s">
        <v>91</v>
      </c>
      <c r="D1775" s="65" t="s">
        <v>3421</v>
      </c>
    </row>
    <row r="1776" spans="1:4" ht="14.4" x14ac:dyDescent="0.25">
      <c r="A1776" s="65" t="s">
        <v>3426</v>
      </c>
      <c r="B1776" s="65" t="s">
        <v>3425</v>
      </c>
      <c r="C1776" s="65" t="s">
        <v>91</v>
      </c>
      <c r="D1776" s="65" t="s">
        <v>3423</v>
      </c>
    </row>
    <row r="1777" spans="1:4" ht="14.4" x14ac:dyDescent="0.25">
      <c r="A1777" s="65" t="s">
        <v>3427</v>
      </c>
      <c r="B1777" s="65" t="s">
        <v>3428</v>
      </c>
      <c r="C1777" s="65" t="s">
        <v>158</v>
      </c>
      <c r="D1777" s="65" t="s">
        <v>3429</v>
      </c>
    </row>
    <row r="1778" spans="1:4" ht="14.4" x14ac:dyDescent="0.25">
      <c r="A1778" s="65" t="s">
        <v>3430</v>
      </c>
      <c r="B1778" s="65" t="s">
        <v>3428</v>
      </c>
      <c r="C1778" s="65" t="s">
        <v>158</v>
      </c>
      <c r="D1778" s="65" t="s">
        <v>3431</v>
      </c>
    </row>
    <row r="1779" spans="1:4" ht="14.4" x14ac:dyDescent="0.25">
      <c r="A1779" s="65" t="s">
        <v>3432</v>
      </c>
      <c r="B1779" s="65" t="s">
        <v>3428</v>
      </c>
      <c r="C1779" s="65" t="s">
        <v>158</v>
      </c>
      <c r="D1779" s="65" t="s">
        <v>3433</v>
      </c>
    </row>
    <row r="1780" spans="1:4" ht="14.4" x14ac:dyDescent="0.25">
      <c r="A1780" s="65" t="s">
        <v>3434</v>
      </c>
      <c r="B1780" s="65" t="s">
        <v>3428</v>
      </c>
      <c r="C1780" s="65" t="s">
        <v>158</v>
      </c>
      <c r="D1780" s="65" t="s">
        <v>3435</v>
      </c>
    </row>
    <row r="1781" spans="1:4" ht="14.4" x14ac:dyDescent="0.25">
      <c r="A1781" s="65" t="s">
        <v>3436</v>
      </c>
      <c r="B1781" s="65" t="s">
        <v>3428</v>
      </c>
      <c r="C1781" s="65" t="s">
        <v>158</v>
      </c>
      <c r="D1781" s="65" t="s">
        <v>3437</v>
      </c>
    </row>
    <row r="1782" spans="1:4" ht="14.4" x14ac:dyDescent="0.25">
      <c r="A1782" s="65" t="s">
        <v>3438</v>
      </c>
      <c r="B1782" s="65" t="s">
        <v>3428</v>
      </c>
      <c r="C1782" s="65" t="s">
        <v>158</v>
      </c>
      <c r="D1782" s="65" t="s">
        <v>3439</v>
      </c>
    </row>
    <row r="1783" spans="1:4" ht="14.4" x14ac:dyDescent="0.25">
      <c r="A1783" s="65" t="s">
        <v>3440</v>
      </c>
      <c r="B1783" s="65" t="s">
        <v>87</v>
      </c>
      <c r="C1783" s="65" t="s">
        <v>158</v>
      </c>
      <c r="D1783" s="65" t="s">
        <v>3433</v>
      </c>
    </row>
    <row r="1784" spans="1:4" ht="14.4" x14ac:dyDescent="0.25">
      <c r="A1784" s="65" t="s">
        <v>3441</v>
      </c>
      <c r="B1784" s="65" t="s">
        <v>87</v>
      </c>
      <c r="C1784" s="65" t="s">
        <v>158</v>
      </c>
      <c r="D1784" s="65" t="s">
        <v>3435</v>
      </c>
    </row>
    <row r="1785" spans="1:4" ht="14.4" x14ac:dyDescent="0.25">
      <c r="A1785" s="65" t="s">
        <v>3442</v>
      </c>
      <c r="B1785" s="65" t="s">
        <v>3428</v>
      </c>
      <c r="C1785" s="65" t="s">
        <v>158</v>
      </c>
      <c r="D1785" s="65" t="s">
        <v>3443</v>
      </c>
    </row>
    <row r="1786" spans="1:4" ht="14.4" x14ac:dyDescent="0.25">
      <c r="A1786" s="65" t="s">
        <v>3444</v>
      </c>
      <c r="B1786" s="65" t="s">
        <v>3428</v>
      </c>
      <c r="C1786" s="65" t="s">
        <v>158</v>
      </c>
      <c r="D1786" s="65" t="s">
        <v>3445</v>
      </c>
    </row>
    <row r="1787" spans="1:4" ht="14.4" x14ac:dyDescent="0.25">
      <c r="A1787" s="65" t="s">
        <v>3446</v>
      </c>
      <c r="B1787" s="65" t="s">
        <v>3447</v>
      </c>
      <c r="C1787" s="65" t="s">
        <v>158</v>
      </c>
      <c r="D1787" s="65" t="s">
        <v>3445</v>
      </c>
    </row>
    <row r="1788" spans="1:4" ht="14.4" x14ac:dyDescent="0.25">
      <c r="A1788" s="65" t="s">
        <v>3448</v>
      </c>
      <c r="B1788" s="65" t="s">
        <v>87</v>
      </c>
      <c r="C1788" s="65" t="s">
        <v>158</v>
      </c>
      <c r="D1788" s="65" t="s">
        <v>3449</v>
      </c>
    </row>
    <row r="1789" spans="1:4" ht="14.4" x14ac:dyDescent="0.25">
      <c r="A1789" s="65" t="s">
        <v>3450</v>
      </c>
      <c r="B1789" s="65" t="s">
        <v>87</v>
      </c>
      <c r="C1789" s="65" t="s">
        <v>158</v>
      </c>
      <c r="D1789" s="65" t="s">
        <v>3451</v>
      </c>
    </row>
    <row r="1790" spans="1:4" ht="14.4" x14ac:dyDescent="0.25">
      <c r="A1790" s="65" t="s">
        <v>3452</v>
      </c>
      <c r="B1790" s="65" t="s">
        <v>87</v>
      </c>
      <c r="C1790" s="65" t="s">
        <v>158</v>
      </c>
      <c r="D1790" s="65" t="s">
        <v>3453</v>
      </c>
    </row>
    <row r="1791" spans="1:4" ht="14.4" x14ac:dyDescent="0.25">
      <c r="A1791" s="65" t="s">
        <v>3454</v>
      </c>
      <c r="B1791" s="65" t="s">
        <v>87</v>
      </c>
      <c r="C1791" s="65" t="s">
        <v>158</v>
      </c>
      <c r="D1791" s="65" t="s">
        <v>3455</v>
      </c>
    </row>
    <row r="1792" spans="1:4" ht="14.4" x14ac:dyDescent="0.25">
      <c r="A1792" s="65" t="s">
        <v>3456</v>
      </c>
      <c r="B1792" s="65" t="s">
        <v>3457</v>
      </c>
      <c r="C1792" s="65" t="s">
        <v>103</v>
      </c>
      <c r="D1792" s="65" t="s">
        <v>3458</v>
      </c>
    </row>
    <row r="1793" spans="1:4" ht="14.4" x14ac:dyDescent="0.25">
      <c r="A1793" s="65" t="s">
        <v>3459</v>
      </c>
      <c r="B1793" s="65" t="s">
        <v>3457</v>
      </c>
      <c r="C1793" s="65" t="s">
        <v>103</v>
      </c>
      <c r="D1793" s="65" t="s">
        <v>3460</v>
      </c>
    </row>
    <row r="1794" spans="1:4" ht="14.4" x14ac:dyDescent="0.25">
      <c r="A1794" s="65" t="s">
        <v>3461</v>
      </c>
      <c r="B1794" s="65" t="s">
        <v>3462</v>
      </c>
      <c r="C1794" s="65" t="s">
        <v>103</v>
      </c>
      <c r="D1794" s="65" t="s">
        <v>3463</v>
      </c>
    </row>
    <row r="1795" spans="1:4" ht="14.4" x14ac:dyDescent="0.25">
      <c r="A1795" s="65" t="s">
        <v>3464</v>
      </c>
      <c r="B1795" s="65" t="s">
        <v>3462</v>
      </c>
      <c r="C1795" s="65" t="s">
        <v>103</v>
      </c>
      <c r="D1795" s="65" t="s">
        <v>3465</v>
      </c>
    </row>
    <row r="1796" spans="1:4" ht="14.4" x14ac:dyDescent="0.25">
      <c r="A1796" s="65" t="s">
        <v>3466</v>
      </c>
      <c r="B1796" s="65" t="s">
        <v>3462</v>
      </c>
      <c r="C1796" s="65" t="s">
        <v>103</v>
      </c>
      <c r="D1796" s="65" t="s">
        <v>3467</v>
      </c>
    </row>
    <row r="1797" spans="1:4" ht="14.4" x14ac:dyDescent="0.25">
      <c r="A1797" s="65" t="s">
        <v>3468</v>
      </c>
      <c r="B1797" s="65" t="s">
        <v>3462</v>
      </c>
      <c r="C1797" s="65" t="s">
        <v>103</v>
      </c>
      <c r="D1797" s="65" t="s">
        <v>3469</v>
      </c>
    </row>
    <row r="1798" spans="1:4" ht="14.4" x14ac:dyDescent="0.25">
      <c r="A1798" s="65" t="s">
        <v>3470</v>
      </c>
      <c r="B1798" s="65" t="s">
        <v>3462</v>
      </c>
      <c r="C1798" s="65" t="s">
        <v>103</v>
      </c>
      <c r="D1798" s="65" t="s">
        <v>3471</v>
      </c>
    </row>
    <row r="1799" spans="1:4" ht="14.4" x14ac:dyDescent="0.25">
      <c r="A1799" s="65" t="s">
        <v>3472</v>
      </c>
      <c r="B1799" s="65" t="s">
        <v>3462</v>
      </c>
      <c r="C1799" s="65" t="s">
        <v>103</v>
      </c>
      <c r="D1799" s="65" t="s">
        <v>3473</v>
      </c>
    </row>
    <row r="1800" spans="1:4" ht="14.4" x14ac:dyDescent="0.25">
      <c r="A1800" s="65" t="s">
        <v>3474</v>
      </c>
      <c r="B1800" s="65" t="s">
        <v>3462</v>
      </c>
      <c r="C1800" s="65" t="s">
        <v>103</v>
      </c>
      <c r="D1800" s="65" t="s">
        <v>3475</v>
      </c>
    </row>
    <row r="1801" spans="1:4" ht="14.4" x14ac:dyDescent="0.25">
      <c r="A1801" s="65" t="s">
        <v>3476</v>
      </c>
      <c r="B1801" s="65" t="s">
        <v>3462</v>
      </c>
      <c r="C1801" s="65" t="s">
        <v>103</v>
      </c>
      <c r="D1801" s="65" t="s">
        <v>3477</v>
      </c>
    </row>
    <row r="1802" spans="1:4" ht="14.4" x14ac:dyDescent="0.25">
      <c r="A1802" s="59" t="s">
        <v>3478</v>
      </c>
      <c r="B1802" s="59" t="s">
        <v>3479</v>
      </c>
      <c r="C1802" s="59" t="s">
        <v>91</v>
      </c>
      <c r="D1802" s="59" t="s">
        <v>3480</v>
      </c>
    </row>
    <row r="1803" spans="1:4" ht="14.4" x14ac:dyDescent="0.25">
      <c r="A1803" s="59" t="s">
        <v>3481</v>
      </c>
      <c r="B1803" s="59" t="s">
        <v>3482</v>
      </c>
      <c r="C1803" s="59" t="s">
        <v>91</v>
      </c>
      <c r="D1803" s="59" t="s">
        <v>3483</v>
      </c>
    </row>
    <row r="1804" spans="1:4" ht="14.4" x14ac:dyDescent="0.25">
      <c r="A1804" s="59" t="s">
        <v>3484</v>
      </c>
      <c r="B1804" s="59" t="s">
        <v>3479</v>
      </c>
      <c r="C1804" s="59" t="s">
        <v>91</v>
      </c>
      <c r="D1804" s="59" t="s">
        <v>3485</v>
      </c>
    </row>
    <row r="1805" spans="1:4" ht="14.4" x14ac:dyDescent="0.25">
      <c r="A1805" s="59" t="s">
        <v>3486</v>
      </c>
      <c r="B1805" s="59" t="s">
        <v>3479</v>
      </c>
      <c r="C1805" s="59" t="s">
        <v>91</v>
      </c>
      <c r="D1805" s="59" t="s">
        <v>3487</v>
      </c>
    </row>
    <row r="1806" spans="1:4" ht="14.4" x14ac:dyDescent="0.25">
      <c r="A1806" s="59" t="s">
        <v>3488</v>
      </c>
      <c r="B1806" s="59" t="s">
        <v>3479</v>
      </c>
      <c r="C1806" s="59" t="s">
        <v>91</v>
      </c>
      <c r="D1806" s="59" t="s">
        <v>3489</v>
      </c>
    </row>
    <row r="1807" spans="1:4" ht="14.4" x14ac:dyDescent="0.25">
      <c r="A1807" s="59" t="s">
        <v>3490</v>
      </c>
      <c r="B1807" s="59" t="s">
        <v>3482</v>
      </c>
      <c r="C1807" s="59" t="s">
        <v>91</v>
      </c>
      <c r="D1807" s="59" t="s">
        <v>3489</v>
      </c>
    </row>
    <row r="1808" spans="1:4" ht="14.4" x14ac:dyDescent="0.25">
      <c r="A1808" s="59" t="s">
        <v>3491</v>
      </c>
      <c r="B1808" s="59" t="s">
        <v>3482</v>
      </c>
      <c r="C1808" s="59" t="s">
        <v>91</v>
      </c>
      <c r="D1808" s="59" t="s">
        <v>3492</v>
      </c>
    </row>
    <row r="1809" spans="1:4" ht="14.4" x14ac:dyDescent="0.25">
      <c r="A1809" s="59" t="s">
        <v>3493</v>
      </c>
      <c r="B1809" s="59" t="s">
        <v>3482</v>
      </c>
      <c r="C1809" s="59" t="s">
        <v>91</v>
      </c>
      <c r="D1809" s="59" t="s">
        <v>3480</v>
      </c>
    </row>
    <row r="1810" spans="1:4" ht="14.4" x14ac:dyDescent="0.25">
      <c r="A1810" s="59" t="s">
        <v>3494</v>
      </c>
      <c r="B1810" s="59" t="s">
        <v>3482</v>
      </c>
      <c r="C1810" s="59" t="s">
        <v>91</v>
      </c>
      <c r="D1810" s="59" t="s">
        <v>3495</v>
      </c>
    </row>
    <row r="1811" spans="1:4" ht="14.4" x14ac:dyDescent="0.25">
      <c r="A1811" s="59" t="s">
        <v>3496</v>
      </c>
      <c r="B1811" s="59" t="s">
        <v>3482</v>
      </c>
      <c r="C1811" s="59" t="s">
        <v>91</v>
      </c>
      <c r="D1811" s="59" t="s">
        <v>3497</v>
      </c>
    </row>
    <row r="1812" spans="1:4" ht="14.4" x14ac:dyDescent="0.25">
      <c r="A1812" s="59" t="s">
        <v>3498</v>
      </c>
      <c r="B1812" s="59" t="s">
        <v>3482</v>
      </c>
      <c r="C1812" s="59" t="s">
        <v>91</v>
      </c>
      <c r="D1812" s="59" t="s">
        <v>3499</v>
      </c>
    </row>
    <row r="1813" spans="1:4" ht="14.4" x14ac:dyDescent="0.25">
      <c r="A1813" s="59" t="s">
        <v>3500</v>
      </c>
      <c r="B1813" s="59" t="s">
        <v>3482</v>
      </c>
      <c r="C1813" s="59" t="s">
        <v>91</v>
      </c>
      <c r="D1813" s="59" t="s">
        <v>3501</v>
      </c>
    </row>
    <row r="1814" spans="1:4" ht="14.4" x14ac:dyDescent="0.25">
      <c r="A1814" s="59" t="s">
        <v>3502</v>
      </c>
      <c r="B1814" s="59" t="s">
        <v>3482</v>
      </c>
      <c r="C1814" s="59" t="s">
        <v>91</v>
      </c>
      <c r="D1814" s="59" t="s">
        <v>3503</v>
      </c>
    </row>
    <row r="1815" spans="1:4" ht="14.4" x14ac:dyDescent="0.25">
      <c r="A1815" s="59" t="s">
        <v>3504</v>
      </c>
      <c r="B1815" s="59" t="s">
        <v>3482</v>
      </c>
      <c r="C1815" s="59" t="s">
        <v>91</v>
      </c>
      <c r="D1815" s="59" t="s">
        <v>3505</v>
      </c>
    </row>
    <row r="1816" spans="1:4" ht="14.4" x14ac:dyDescent="0.25">
      <c r="A1816" s="59" t="s">
        <v>3506</v>
      </c>
      <c r="B1816" s="59" t="s">
        <v>3482</v>
      </c>
      <c r="C1816" s="59" t="s">
        <v>91</v>
      </c>
      <c r="D1816" s="59" t="s">
        <v>3507</v>
      </c>
    </row>
    <row r="1817" spans="1:4" ht="14.4" x14ac:dyDescent="0.25">
      <c r="A1817" s="59" t="s">
        <v>3508</v>
      </c>
      <c r="B1817" s="59" t="s">
        <v>3482</v>
      </c>
      <c r="C1817" s="59" t="s">
        <v>91</v>
      </c>
      <c r="D1817" s="59" t="s">
        <v>3509</v>
      </c>
    </row>
    <row r="1818" spans="1:4" ht="14.4" x14ac:dyDescent="0.25">
      <c r="A1818" s="59" t="s">
        <v>3510</v>
      </c>
      <c r="B1818" s="59" t="s">
        <v>3482</v>
      </c>
      <c r="C1818" s="59" t="s">
        <v>91</v>
      </c>
      <c r="D1818" s="59" t="s">
        <v>3511</v>
      </c>
    </row>
    <row r="1819" spans="1:4" ht="14.4" x14ac:dyDescent="0.25">
      <c r="A1819" s="59" t="s">
        <v>3512</v>
      </c>
      <c r="B1819" s="59" t="s">
        <v>3482</v>
      </c>
      <c r="C1819" s="59" t="s">
        <v>91</v>
      </c>
      <c r="D1819" s="59" t="s">
        <v>3513</v>
      </c>
    </row>
    <row r="1820" spans="1:4" ht="14.4" x14ac:dyDescent="0.25">
      <c r="A1820" s="59" t="s">
        <v>3514</v>
      </c>
      <c r="B1820" s="59" t="s">
        <v>3482</v>
      </c>
      <c r="C1820" s="59" t="s">
        <v>91</v>
      </c>
      <c r="D1820" s="59" t="s">
        <v>3515</v>
      </c>
    </row>
    <row r="1821" spans="1:4" ht="14.4" x14ac:dyDescent="0.25">
      <c r="A1821" s="59" t="s">
        <v>3516</v>
      </c>
      <c r="B1821" s="59" t="s">
        <v>3482</v>
      </c>
      <c r="C1821" s="59" t="s">
        <v>91</v>
      </c>
      <c r="D1821" s="59" t="s">
        <v>3517</v>
      </c>
    </row>
    <row r="1822" spans="1:4" ht="14.4" x14ac:dyDescent="0.25">
      <c r="A1822" s="59" t="s">
        <v>3518</v>
      </c>
      <c r="B1822" s="59" t="s">
        <v>3482</v>
      </c>
      <c r="C1822" s="59" t="s">
        <v>91</v>
      </c>
      <c r="D1822" s="59" t="s">
        <v>3519</v>
      </c>
    </row>
    <row r="1823" spans="1:4" ht="14.4" x14ac:dyDescent="0.25">
      <c r="A1823" s="59" t="s">
        <v>3520</v>
      </c>
      <c r="B1823" s="59" t="s">
        <v>3482</v>
      </c>
      <c r="C1823" s="59" t="s">
        <v>91</v>
      </c>
      <c r="D1823" s="59" t="s">
        <v>3521</v>
      </c>
    </row>
    <row r="1824" spans="1:4" ht="14.4" x14ac:dyDescent="0.25">
      <c r="A1824" s="64" t="s">
        <v>3522</v>
      </c>
      <c r="B1824" s="59" t="s">
        <v>3482</v>
      </c>
      <c r="C1824" s="59" t="s">
        <v>91</v>
      </c>
      <c r="D1824" s="59" t="s">
        <v>3523</v>
      </c>
    </row>
    <row r="1825" spans="1:4" ht="14.4" x14ac:dyDescent="0.25">
      <c r="A1825" s="64" t="s">
        <v>3524</v>
      </c>
      <c r="B1825" s="59" t="s">
        <v>3482</v>
      </c>
      <c r="C1825" s="59" t="s">
        <v>91</v>
      </c>
      <c r="D1825" s="59" t="s">
        <v>3525</v>
      </c>
    </row>
    <row r="1826" spans="1:4" ht="14.4" x14ac:dyDescent="0.25">
      <c r="A1826" s="59" t="s">
        <v>3526</v>
      </c>
      <c r="B1826" s="59" t="s">
        <v>3482</v>
      </c>
      <c r="C1826" s="59" t="s">
        <v>91</v>
      </c>
      <c r="D1826" s="59" t="s">
        <v>3527</v>
      </c>
    </row>
    <row r="1827" spans="1:4" ht="14.4" x14ac:dyDescent="0.25">
      <c r="A1827" s="59" t="s">
        <v>3528</v>
      </c>
      <c r="B1827" s="59" t="s">
        <v>3482</v>
      </c>
      <c r="C1827" s="59" t="s">
        <v>91</v>
      </c>
      <c r="D1827" s="59" t="s">
        <v>3529</v>
      </c>
    </row>
    <row r="1828" spans="1:4" ht="14.4" x14ac:dyDescent="0.25">
      <c r="A1828" s="59" t="s">
        <v>3530</v>
      </c>
      <c r="B1828" s="59" t="s">
        <v>3482</v>
      </c>
      <c r="C1828" s="59" t="s">
        <v>91</v>
      </c>
      <c r="D1828" s="59" t="s">
        <v>3531</v>
      </c>
    </row>
    <row r="1829" spans="1:4" ht="14.4" x14ac:dyDescent="0.25">
      <c r="A1829" s="59" t="s">
        <v>3532</v>
      </c>
      <c r="B1829" s="59" t="s">
        <v>87</v>
      </c>
      <c r="C1829" s="59" t="s">
        <v>91</v>
      </c>
      <c r="D1829" s="59" t="s">
        <v>3531</v>
      </c>
    </row>
    <row r="1830" spans="1:4" ht="14.4" x14ac:dyDescent="0.25">
      <c r="A1830" s="59" t="s">
        <v>3533</v>
      </c>
      <c r="B1830" s="59" t="s">
        <v>3482</v>
      </c>
      <c r="C1830" s="59" t="s">
        <v>91</v>
      </c>
      <c r="D1830" s="59" t="s">
        <v>3534</v>
      </c>
    </row>
    <row r="1831" spans="1:4" ht="14.4" x14ac:dyDescent="0.25">
      <c r="A1831" s="59" t="s">
        <v>3535</v>
      </c>
      <c r="B1831" s="59" t="s">
        <v>3482</v>
      </c>
      <c r="C1831" s="59" t="s">
        <v>91</v>
      </c>
      <c r="D1831" s="59" t="s">
        <v>3536</v>
      </c>
    </row>
    <row r="1832" spans="1:4" ht="14.4" x14ac:dyDescent="0.25">
      <c r="A1832" s="59" t="s">
        <v>3537</v>
      </c>
      <c r="B1832" s="59" t="s">
        <v>87</v>
      </c>
      <c r="C1832" s="59" t="s">
        <v>91</v>
      </c>
      <c r="D1832" s="59" t="s">
        <v>3538</v>
      </c>
    </row>
    <row r="1833" spans="1:4" ht="14.4" x14ac:dyDescent="0.25">
      <c r="A1833" s="59" t="s">
        <v>3539</v>
      </c>
      <c r="B1833" s="59" t="s">
        <v>3482</v>
      </c>
      <c r="C1833" s="59" t="s">
        <v>91</v>
      </c>
      <c r="D1833" s="59" t="s">
        <v>3540</v>
      </c>
    </row>
    <row r="1834" spans="1:4" ht="14.4" x14ac:dyDescent="0.25">
      <c r="A1834" s="59" t="s">
        <v>3541</v>
      </c>
      <c r="B1834" s="59" t="s">
        <v>3482</v>
      </c>
      <c r="C1834" s="59" t="s">
        <v>91</v>
      </c>
      <c r="D1834" s="59" t="s">
        <v>3542</v>
      </c>
    </row>
    <row r="1835" spans="1:4" ht="14.4" x14ac:dyDescent="0.25">
      <c r="A1835" s="59" t="s">
        <v>3543</v>
      </c>
      <c r="B1835" s="59" t="s">
        <v>3482</v>
      </c>
      <c r="C1835" s="59" t="s">
        <v>91</v>
      </c>
      <c r="D1835" s="59" t="s">
        <v>3544</v>
      </c>
    </row>
    <row r="1836" spans="1:4" ht="14.4" x14ac:dyDescent="0.25">
      <c r="A1836" s="59" t="s">
        <v>3545</v>
      </c>
      <c r="B1836" s="59" t="s">
        <v>3482</v>
      </c>
      <c r="C1836" s="59" t="s">
        <v>91</v>
      </c>
      <c r="D1836" s="59" t="s">
        <v>3546</v>
      </c>
    </row>
    <row r="1837" spans="1:4" ht="14.4" x14ac:dyDescent="0.25">
      <c r="A1837" s="71" t="s">
        <v>3547</v>
      </c>
      <c r="B1837" s="71" t="s">
        <v>3482</v>
      </c>
      <c r="C1837" s="71" t="s">
        <v>91</v>
      </c>
      <c r="D1837" s="71" t="s">
        <v>3548</v>
      </c>
    </row>
    <row r="1838" spans="1:4" ht="14.4" x14ac:dyDescent="0.25">
      <c r="A1838" s="59" t="s">
        <v>3549</v>
      </c>
      <c r="B1838" s="59" t="s">
        <v>87</v>
      </c>
      <c r="C1838" s="59" t="s">
        <v>91</v>
      </c>
      <c r="D1838" s="59" t="s">
        <v>3550</v>
      </c>
    </row>
    <row r="1839" spans="1:4" ht="14.4" x14ac:dyDescent="0.25">
      <c r="A1839" s="59" t="s">
        <v>3551</v>
      </c>
      <c r="B1839" s="59" t="s">
        <v>87</v>
      </c>
      <c r="C1839" s="59" t="s">
        <v>91</v>
      </c>
      <c r="D1839" s="59" t="s">
        <v>3552</v>
      </c>
    </row>
    <row r="1840" spans="1:4" ht="14.4" x14ac:dyDescent="0.25">
      <c r="A1840" s="65" t="s">
        <v>3553</v>
      </c>
      <c r="B1840" s="65" t="s">
        <v>87</v>
      </c>
      <c r="C1840" s="65" t="s">
        <v>91</v>
      </c>
      <c r="D1840" s="65" t="s">
        <v>3554</v>
      </c>
    </row>
    <row r="1841" spans="1:4" ht="14.4" x14ac:dyDescent="0.25">
      <c r="A1841" s="65" t="s">
        <v>3555</v>
      </c>
      <c r="B1841" s="65" t="s">
        <v>87</v>
      </c>
      <c r="C1841" s="65" t="s">
        <v>91</v>
      </c>
      <c r="D1841" s="65" t="s">
        <v>3556</v>
      </c>
    </row>
    <row r="1842" spans="1:4" ht="14.4" x14ac:dyDescent="0.25">
      <c r="A1842" s="65" t="s">
        <v>3557</v>
      </c>
      <c r="B1842" s="65" t="s">
        <v>87</v>
      </c>
      <c r="C1842" s="65" t="s">
        <v>91</v>
      </c>
      <c r="D1842" s="65" t="s">
        <v>3558</v>
      </c>
    </row>
    <row r="1843" spans="1:4" ht="14.4" x14ac:dyDescent="0.25">
      <c r="A1843" s="59" t="s">
        <v>3559</v>
      </c>
      <c r="B1843" s="59" t="s">
        <v>87</v>
      </c>
      <c r="C1843" s="59" t="s">
        <v>91</v>
      </c>
      <c r="D1843" s="59" t="s">
        <v>3560</v>
      </c>
    </row>
    <row r="1844" spans="1:4" ht="14.4" x14ac:dyDescent="0.25">
      <c r="A1844" s="59" t="s">
        <v>3561</v>
      </c>
      <c r="B1844" s="59" t="s">
        <v>3482</v>
      </c>
      <c r="C1844" s="59" t="s">
        <v>91</v>
      </c>
      <c r="D1844" s="59" t="s">
        <v>3562</v>
      </c>
    </row>
    <row r="1845" spans="1:4" ht="14.4" x14ac:dyDescent="0.25">
      <c r="A1845" s="59" t="s">
        <v>3563</v>
      </c>
      <c r="B1845" s="59" t="s">
        <v>87</v>
      </c>
      <c r="C1845" s="59" t="s">
        <v>91</v>
      </c>
      <c r="D1845" s="59" t="s">
        <v>3564</v>
      </c>
    </row>
    <row r="1846" spans="1:4" ht="14.4" x14ac:dyDescent="0.25">
      <c r="A1846" s="59" t="s">
        <v>3565</v>
      </c>
      <c r="B1846" s="59" t="s">
        <v>87</v>
      </c>
      <c r="C1846" s="59" t="s">
        <v>95</v>
      </c>
      <c r="D1846" s="59" t="s">
        <v>3564</v>
      </c>
    </row>
    <row r="1847" spans="1:4" ht="14.4" x14ac:dyDescent="0.25">
      <c r="A1847" s="59" t="s">
        <v>3566</v>
      </c>
      <c r="B1847" s="65" t="s">
        <v>87</v>
      </c>
      <c r="C1847" s="65" t="s">
        <v>1540</v>
      </c>
      <c r="D1847" s="65" t="s">
        <v>3564</v>
      </c>
    </row>
    <row r="1848" spans="1:4" ht="14.4" x14ac:dyDescent="0.25">
      <c r="A1848" s="59" t="s">
        <v>3567</v>
      </c>
      <c r="B1848" s="59" t="s">
        <v>87</v>
      </c>
      <c r="C1848" s="59" t="s">
        <v>103</v>
      </c>
      <c r="D1848" s="59" t="s">
        <v>3568</v>
      </c>
    </row>
    <row r="1849" spans="1:4" ht="14.4" x14ac:dyDescent="0.25">
      <c r="A1849" s="59" t="s">
        <v>3569</v>
      </c>
      <c r="B1849" s="59" t="s">
        <v>87</v>
      </c>
      <c r="C1849" s="59" t="s">
        <v>103</v>
      </c>
      <c r="D1849" s="59" t="s">
        <v>3570</v>
      </c>
    </row>
    <row r="1850" spans="1:4" ht="14.4" x14ac:dyDescent="0.25">
      <c r="A1850" s="59" t="s">
        <v>3571</v>
      </c>
      <c r="B1850" s="59" t="s">
        <v>87</v>
      </c>
      <c r="C1850" s="59" t="s">
        <v>91</v>
      </c>
      <c r="D1850" s="59" t="s">
        <v>3572</v>
      </c>
    </row>
    <row r="1851" spans="1:4" ht="14.4" x14ac:dyDescent="0.25">
      <c r="A1851" s="59" t="s">
        <v>3573</v>
      </c>
      <c r="B1851" s="59" t="s">
        <v>87</v>
      </c>
      <c r="C1851" s="59" t="s">
        <v>91</v>
      </c>
      <c r="D1851" s="59" t="s">
        <v>3574</v>
      </c>
    </row>
    <row r="1852" spans="1:4" ht="14.4" x14ac:dyDescent="0.25">
      <c r="A1852" s="59" t="s">
        <v>3575</v>
      </c>
      <c r="B1852" s="59" t="s">
        <v>87</v>
      </c>
      <c r="C1852" s="59" t="s">
        <v>91</v>
      </c>
      <c r="D1852" s="59" t="s">
        <v>3576</v>
      </c>
    </row>
    <row r="1853" spans="1:4" ht="14.4" x14ac:dyDescent="0.25">
      <c r="A1853" s="59" t="s">
        <v>3577</v>
      </c>
      <c r="B1853" s="59" t="s">
        <v>87</v>
      </c>
      <c r="C1853" s="59" t="s">
        <v>103</v>
      </c>
      <c r="D1853" s="59" t="s">
        <v>3578</v>
      </c>
    </row>
    <row r="1854" spans="1:4" ht="14.4" x14ac:dyDescent="0.25">
      <c r="A1854" s="59" t="s">
        <v>3579</v>
      </c>
      <c r="B1854" s="59" t="s">
        <v>87</v>
      </c>
      <c r="C1854" s="59" t="s">
        <v>91</v>
      </c>
      <c r="D1854" s="59" t="s">
        <v>3580</v>
      </c>
    </row>
    <row r="1855" spans="1:4" ht="14.4" x14ac:dyDescent="0.25">
      <c r="A1855" s="59" t="s">
        <v>3581</v>
      </c>
      <c r="B1855" s="59" t="s">
        <v>3482</v>
      </c>
      <c r="C1855" s="59" t="s">
        <v>91</v>
      </c>
      <c r="D1855" s="59" t="s">
        <v>3582</v>
      </c>
    </row>
    <row r="1856" spans="1:4" ht="14.4" x14ac:dyDescent="0.25">
      <c r="A1856" s="59" t="s">
        <v>3583</v>
      </c>
      <c r="B1856" s="59" t="s">
        <v>87</v>
      </c>
      <c r="C1856" s="59" t="s">
        <v>91</v>
      </c>
      <c r="D1856" s="59" t="s">
        <v>3584</v>
      </c>
    </row>
    <row r="1857" spans="1:4" ht="14.4" x14ac:dyDescent="0.25">
      <c r="A1857" s="65" t="s">
        <v>3585</v>
      </c>
      <c r="B1857" s="65" t="s">
        <v>87</v>
      </c>
      <c r="C1857" s="65" t="s">
        <v>91</v>
      </c>
      <c r="D1857" s="65" t="s">
        <v>3586</v>
      </c>
    </row>
    <row r="1858" spans="1:4" ht="14.4" x14ac:dyDescent="0.25">
      <c r="A1858" s="65" t="s">
        <v>3587</v>
      </c>
      <c r="B1858" s="65" t="s">
        <v>87</v>
      </c>
      <c r="C1858" s="65" t="s">
        <v>91</v>
      </c>
      <c r="D1858" s="65" t="s">
        <v>3588</v>
      </c>
    </row>
    <row r="1859" spans="1:4" ht="14.4" x14ac:dyDescent="0.25">
      <c r="A1859" s="65" t="s">
        <v>3589</v>
      </c>
      <c r="B1859" s="65" t="s">
        <v>87</v>
      </c>
      <c r="C1859" s="65" t="s">
        <v>91</v>
      </c>
      <c r="D1859" s="65" t="s">
        <v>3590</v>
      </c>
    </row>
    <row r="1860" spans="1:4" ht="14.4" x14ac:dyDescent="0.25">
      <c r="A1860" s="59" t="s">
        <v>3591</v>
      </c>
      <c r="B1860" s="59" t="s">
        <v>87</v>
      </c>
      <c r="C1860" s="59" t="s">
        <v>91</v>
      </c>
      <c r="D1860" s="59" t="s">
        <v>3592</v>
      </c>
    </row>
    <row r="1861" spans="1:4" ht="14.4" x14ac:dyDescent="0.25">
      <c r="A1861" s="59" t="s">
        <v>3593</v>
      </c>
      <c r="B1861" s="59" t="s">
        <v>87</v>
      </c>
      <c r="C1861" s="59" t="s">
        <v>91</v>
      </c>
      <c r="D1861" s="59" t="s">
        <v>3594</v>
      </c>
    </row>
    <row r="1862" spans="1:4" ht="14.4" x14ac:dyDescent="0.25">
      <c r="A1862" s="64" t="s">
        <v>3595</v>
      </c>
      <c r="B1862" s="59" t="s">
        <v>87</v>
      </c>
      <c r="C1862" s="59" t="s">
        <v>91</v>
      </c>
      <c r="D1862" s="59" t="s">
        <v>3596</v>
      </c>
    </row>
    <row r="1863" spans="1:4" ht="14.4" x14ac:dyDescent="0.25">
      <c r="A1863" s="59" t="s">
        <v>3597</v>
      </c>
      <c r="B1863" s="59" t="s">
        <v>87</v>
      </c>
      <c r="C1863" s="59" t="s">
        <v>91</v>
      </c>
      <c r="D1863" s="59" t="s">
        <v>3598</v>
      </c>
    </row>
    <row r="1864" spans="1:4" ht="14.4" x14ac:dyDescent="0.25">
      <c r="A1864" s="59" t="s">
        <v>3599</v>
      </c>
      <c r="B1864" s="59" t="s">
        <v>87</v>
      </c>
      <c r="C1864" s="59" t="s">
        <v>91</v>
      </c>
      <c r="D1864" s="59" t="s">
        <v>3600</v>
      </c>
    </row>
    <row r="1865" spans="1:4" ht="14.4" x14ac:dyDescent="0.25">
      <c r="A1865" s="59" t="s">
        <v>3601</v>
      </c>
      <c r="B1865" s="59" t="s">
        <v>87</v>
      </c>
      <c r="C1865" s="59" t="s">
        <v>91</v>
      </c>
      <c r="D1865" s="59" t="s">
        <v>3602</v>
      </c>
    </row>
    <row r="1866" spans="1:4" ht="14.4" x14ac:dyDescent="0.25">
      <c r="A1866" s="59" t="s">
        <v>3603</v>
      </c>
      <c r="B1866" s="59" t="s">
        <v>87</v>
      </c>
      <c r="C1866" s="59" t="s">
        <v>91</v>
      </c>
      <c r="D1866" s="59" t="s">
        <v>3604</v>
      </c>
    </row>
    <row r="1867" spans="1:4" ht="14.4" x14ac:dyDescent="0.25">
      <c r="A1867" s="59" t="s">
        <v>3605</v>
      </c>
      <c r="B1867" s="59" t="s">
        <v>87</v>
      </c>
      <c r="C1867" s="59" t="s">
        <v>91</v>
      </c>
      <c r="D1867" s="59" t="s">
        <v>3606</v>
      </c>
    </row>
    <row r="1868" spans="1:4" ht="14.4" x14ac:dyDescent="0.25">
      <c r="A1868" s="59" t="s">
        <v>3607</v>
      </c>
      <c r="B1868" s="59" t="s">
        <v>87</v>
      </c>
      <c r="C1868" s="59" t="s">
        <v>91</v>
      </c>
      <c r="D1868" s="59" t="s">
        <v>3608</v>
      </c>
    </row>
    <row r="1869" spans="1:4" ht="14.4" x14ac:dyDescent="0.25">
      <c r="A1869" s="64" t="s">
        <v>3609</v>
      </c>
      <c r="B1869" s="59" t="s">
        <v>87</v>
      </c>
      <c r="C1869" s="59" t="s">
        <v>91</v>
      </c>
      <c r="D1869" s="59" t="s">
        <v>3610</v>
      </c>
    </row>
    <row r="1870" spans="1:4" ht="14.4" x14ac:dyDescent="0.25">
      <c r="A1870" s="59" t="s">
        <v>3611</v>
      </c>
      <c r="B1870" s="59" t="s">
        <v>87</v>
      </c>
      <c r="C1870" s="59" t="s">
        <v>91</v>
      </c>
      <c r="D1870" s="59" t="s">
        <v>3612</v>
      </c>
    </row>
    <row r="1871" spans="1:4" ht="14.4" x14ac:dyDescent="0.25">
      <c r="A1871" s="59" t="s">
        <v>3613</v>
      </c>
      <c r="B1871" s="59" t="s">
        <v>87</v>
      </c>
      <c r="C1871" s="59" t="s">
        <v>91</v>
      </c>
      <c r="D1871" s="59" t="s">
        <v>3614</v>
      </c>
    </row>
    <row r="1872" spans="1:4" ht="14.4" x14ac:dyDescent="0.25">
      <c r="A1872" s="59" t="s">
        <v>3615</v>
      </c>
      <c r="B1872" s="59" t="s">
        <v>87</v>
      </c>
      <c r="C1872" s="59" t="s">
        <v>91</v>
      </c>
      <c r="D1872" s="59" t="s">
        <v>3616</v>
      </c>
    </row>
    <row r="1873" spans="1:4" ht="14.4" x14ac:dyDescent="0.25">
      <c r="A1873" s="59" t="s">
        <v>3617</v>
      </c>
      <c r="B1873" s="59" t="s">
        <v>87</v>
      </c>
      <c r="C1873" s="59" t="s">
        <v>91</v>
      </c>
      <c r="D1873" s="59" t="s">
        <v>3618</v>
      </c>
    </row>
    <row r="1874" spans="1:4" ht="14.4" x14ac:dyDescent="0.25">
      <c r="A1874" s="59" t="s">
        <v>3619</v>
      </c>
      <c r="B1874" s="59" t="s">
        <v>87</v>
      </c>
      <c r="C1874" s="59" t="s">
        <v>91</v>
      </c>
      <c r="D1874" s="59" t="s">
        <v>3620</v>
      </c>
    </row>
    <row r="1875" spans="1:4" ht="14.4" x14ac:dyDescent="0.25">
      <c r="A1875" s="59" t="s">
        <v>3621</v>
      </c>
      <c r="B1875" s="59" t="s">
        <v>87</v>
      </c>
      <c r="C1875" s="59" t="s">
        <v>91</v>
      </c>
      <c r="D1875" s="59" t="s">
        <v>3622</v>
      </c>
    </row>
    <row r="1876" spans="1:4" ht="14.4" x14ac:dyDescent="0.25">
      <c r="A1876" s="59" t="s">
        <v>3623</v>
      </c>
      <c r="B1876" s="59" t="s">
        <v>87</v>
      </c>
      <c r="C1876" s="59" t="s">
        <v>91</v>
      </c>
      <c r="D1876" s="59" t="s">
        <v>3624</v>
      </c>
    </row>
    <row r="1877" spans="1:4" ht="14.4" x14ac:dyDescent="0.25">
      <c r="A1877" s="59" t="s">
        <v>3625</v>
      </c>
      <c r="B1877" s="59" t="s">
        <v>87</v>
      </c>
      <c r="C1877" s="59" t="s">
        <v>91</v>
      </c>
      <c r="D1877" s="59" t="s">
        <v>3626</v>
      </c>
    </row>
    <row r="1878" spans="1:4" ht="14.4" x14ac:dyDescent="0.25">
      <c r="A1878" s="59" t="s">
        <v>3627</v>
      </c>
      <c r="B1878" s="59" t="s">
        <v>87</v>
      </c>
      <c r="C1878" s="59" t="s">
        <v>91</v>
      </c>
      <c r="D1878" s="59" t="s">
        <v>3628</v>
      </c>
    </row>
    <row r="1879" spans="1:4" ht="14.4" x14ac:dyDescent="0.25">
      <c r="A1879" s="59" t="s">
        <v>3629</v>
      </c>
      <c r="B1879" s="59" t="s">
        <v>87</v>
      </c>
      <c r="C1879" s="59" t="s">
        <v>91</v>
      </c>
      <c r="D1879" s="59" t="s">
        <v>3630</v>
      </c>
    </row>
    <row r="1880" spans="1:4" ht="14.4" x14ac:dyDescent="0.25">
      <c r="A1880" s="59" t="s">
        <v>3631</v>
      </c>
      <c r="B1880" s="59" t="s">
        <v>87</v>
      </c>
      <c r="C1880" s="59" t="s">
        <v>91</v>
      </c>
      <c r="D1880" s="59" t="s">
        <v>3632</v>
      </c>
    </row>
    <row r="1881" spans="1:4" ht="14.4" x14ac:dyDescent="0.25">
      <c r="A1881" s="65" t="s">
        <v>3633</v>
      </c>
      <c r="B1881" s="65" t="s">
        <v>87</v>
      </c>
      <c r="C1881" s="65" t="s">
        <v>91</v>
      </c>
      <c r="D1881" s="65" t="s">
        <v>3634</v>
      </c>
    </row>
    <row r="1882" spans="1:4" ht="14.4" x14ac:dyDescent="0.25">
      <c r="A1882" s="59" t="s">
        <v>3635</v>
      </c>
      <c r="B1882" s="59" t="s">
        <v>87</v>
      </c>
      <c r="C1882" s="59" t="s">
        <v>91</v>
      </c>
      <c r="D1882" s="59" t="s">
        <v>3636</v>
      </c>
    </row>
    <row r="1883" spans="1:4" ht="14.4" x14ac:dyDescent="0.25">
      <c r="A1883" s="59" t="s">
        <v>3637</v>
      </c>
      <c r="B1883" s="59" t="s">
        <v>87</v>
      </c>
      <c r="C1883" s="59" t="s">
        <v>91</v>
      </c>
      <c r="D1883" s="59" t="s">
        <v>3638</v>
      </c>
    </row>
    <row r="1884" spans="1:4" ht="14.4" x14ac:dyDescent="0.25">
      <c r="A1884" s="65" t="s">
        <v>3639</v>
      </c>
      <c r="B1884" s="65" t="s">
        <v>87</v>
      </c>
      <c r="C1884" s="65" t="s">
        <v>91</v>
      </c>
      <c r="D1884" s="65" t="s">
        <v>3640</v>
      </c>
    </row>
    <row r="1885" spans="1:4" ht="14.4" x14ac:dyDescent="0.25">
      <c r="A1885" s="65" t="s">
        <v>3641</v>
      </c>
      <c r="B1885" s="65" t="s">
        <v>87</v>
      </c>
      <c r="C1885" s="65" t="s">
        <v>91</v>
      </c>
      <c r="D1885" s="65" t="s">
        <v>3642</v>
      </c>
    </row>
    <row r="1886" spans="1:4" ht="14.4" x14ac:dyDescent="0.25">
      <c r="A1886" s="65" t="s">
        <v>3643</v>
      </c>
      <c r="B1886" s="65" t="s">
        <v>87</v>
      </c>
      <c r="C1886" s="65" t="s">
        <v>91</v>
      </c>
      <c r="D1886" s="65" t="s">
        <v>3644</v>
      </c>
    </row>
    <row r="1887" spans="1:4" ht="14.4" x14ac:dyDescent="0.25">
      <c r="A1887" s="65" t="s">
        <v>3645</v>
      </c>
      <c r="B1887" s="65" t="s">
        <v>87</v>
      </c>
      <c r="C1887" s="65" t="s">
        <v>91</v>
      </c>
      <c r="D1887" s="65" t="s">
        <v>3646</v>
      </c>
    </row>
    <row r="1888" spans="1:4" ht="14.4" x14ac:dyDescent="0.25">
      <c r="A1888" s="65" t="s">
        <v>3647</v>
      </c>
      <c r="B1888" s="65" t="s">
        <v>87</v>
      </c>
      <c r="C1888" s="65" t="s">
        <v>91</v>
      </c>
      <c r="D1888" s="65" t="s">
        <v>3648</v>
      </c>
    </row>
    <row r="1889" spans="1:4" ht="14.4" x14ac:dyDescent="0.25">
      <c r="A1889" s="59" t="s">
        <v>3649</v>
      </c>
      <c r="B1889" s="59" t="s">
        <v>87</v>
      </c>
      <c r="C1889" s="59" t="s">
        <v>91</v>
      </c>
      <c r="D1889" s="59" t="s">
        <v>3650</v>
      </c>
    </row>
    <row r="1890" spans="1:4" ht="14.4" x14ac:dyDescent="0.25">
      <c r="A1890" s="59" t="s">
        <v>3651</v>
      </c>
      <c r="B1890" s="59" t="s">
        <v>87</v>
      </c>
      <c r="C1890" s="59" t="s">
        <v>91</v>
      </c>
      <c r="D1890" s="59" t="s">
        <v>3652</v>
      </c>
    </row>
    <row r="1891" spans="1:4" ht="14.4" x14ac:dyDescent="0.25">
      <c r="A1891" s="59" t="s">
        <v>3653</v>
      </c>
      <c r="B1891" s="59" t="s">
        <v>87</v>
      </c>
      <c r="C1891" s="59" t="s">
        <v>91</v>
      </c>
      <c r="D1891" s="59" t="s">
        <v>3654</v>
      </c>
    </row>
    <row r="1892" spans="1:4" ht="14.4" x14ac:dyDescent="0.25">
      <c r="A1892" s="59" t="s">
        <v>3655</v>
      </c>
      <c r="B1892" s="59" t="s">
        <v>87</v>
      </c>
      <c r="C1892" s="59" t="s">
        <v>103</v>
      </c>
      <c r="D1892" s="59" t="s">
        <v>3656</v>
      </c>
    </row>
    <row r="1893" spans="1:4" ht="14.4" x14ac:dyDescent="0.25">
      <c r="A1893" s="59" t="s">
        <v>3657</v>
      </c>
      <c r="B1893" s="59" t="s">
        <v>87</v>
      </c>
      <c r="C1893" s="59" t="s">
        <v>91</v>
      </c>
      <c r="D1893" s="59" t="s">
        <v>3658</v>
      </c>
    </row>
    <row r="1894" spans="1:4" ht="14.4" x14ac:dyDescent="0.25">
      <c r="A1894" s="59" t="s">
        <v>3659</v>
      </c>
      <c r="B1894" s="59" t="s">
        <v>87</v>
      </c>
      <c r="C1894" s="59" t="s">
        <v>91</v>
      </c>
      <c r="D1894" s="59" t="s">
        <v>3660</v>
      </c>
    </row>
    <row r="1895" spans="1:4" ht="14.4" x14ac:dyDescent="0.25">
      <c r="A1895" s="59" t="s">
        <v>3661</v>
      </c>
      <c r="B1895" s="59" t="s">
        <v>87</v>
      </c>
      <c r="C1895" s="59" t="s">
        <v>91</v>
      </c>
      <c r="D1895" s="59" t="s">
        <v>3662</v>
      </c>
    </row>
    <row r="1896" spans="1:4" ht="14.4" x14ac:dyDescent="0.25">
      <c r="A1896" s="59" t="s">
        <v>3663</v>
      </c>
      <c r="B1896" s="59" t="s">
        <v>87</v>
      </c>
      <c r="C1896" s="59" t="s">
        <v>91</v>
      </c>
      <c r="D1896" s="59" t="s">
        <v>3664</v>
      </c>
    </row>
    <row r="1897" spans="1:4" ht="14.4" x14ac:dyDescent="0.25">
      <c r="A1897" s="59" t="s">
        <v>3665</v>
      </c>
      <c r="B1897" s="59" t="s">
        <v>87</v>
      </c>
      <c r="C1897" s="59" t="s">
        <v>91</v>
      </c>
      <c r="D1897" s="59" t="s">
        <v>3666</v>
      </c>
    </row>
    <row r="1898" spans="1:4" ht="14.4" x14ac:dyDescent="0.25">
      <c r="A1898" s="59" t="s">
        <v>3667</v>
      </c>
      <c r="B1898" s="59" t="s">
        <v>87</v>
      </c>
      <c r="C1898" s="59" t="s">
        <v>91</v>
      </c>
      <c r="D1898" s="59" t="s">
        <v>3668</v>
      </c>
    </row>
    <row r="1899" spans="1:4" ht="14.4" x14ac:dyDescent="0.25">
      <c r="A1899" s="59" t="s">
        <v>3669</v>
      </c>
      <c r="B1899" s="59" t="s">
        <v>87</v>
      </c>
      <c r="C1899" s="59" t="s">
        <v>91</v>
      </c>
      <c r="D1899" s="59" t="s">
        <v>3670</v>
      </c>
    </row>
    <row r="1900" spans="1:4" ht="14.4" x14ac:dyDescent="0.25">
      <c r="A1900" s="59" t="s">
        <v>3671</v>
      </c>
      <c r="B1900" s="59" t="s">
        <v>87</v>
      </c>
      <c r="C1900" s="59" t="s">
        <v>91</v>
      </c>
      <c r="D1900" s="59" t="s">
        <v>3672</v>
      </c>
    </row>
    <row r="1901" spans="1:4" ht="14.4" x14ac:dyDescent="0.25">
      <c r="A1901" s="59" t="s">
        <v>3673</v>
      </c>
      <c r="B1901" s="59" t="s">
        <v>87</v>
      </c>
      <c r="C1901" s="59" t="s">
        <v>91</v>
      </c>
      <c r="D1901" s="59" t="s">
        <v>3674</v>
      </c>
    </row>
    <row r="1902" spans="1:4" ht="14.4" x14ac:dyDescent="0.25">
      <c r="A1902" s="59" t="s">
        <v>3675</v>
      </c>
      <c r="B1902" s="59" t="s">
        <v>87</v>
      </c>
      <c r="C1902" s="59" t="s">
        <v>91</v>
      </c>
      <c r="D1902" s="59" t="s">
        <v>3676</v>
      </c>
    </row>
    <row r="1903" spans="1:4" ht="14.4" x14ac:dyDescent="0.25">
      <c r="A1903" s="59" t="s">
        <v>3677</v>
      </c>
      <c r="B1903" s="59" t="s">
        <v>87</v>
      </c>
      <c r="C1903" s="59" t="s">
        <v>91</v>
      </c>
      <c r="D1903" s="59" t="s">
        <v>3678</v>
      </c>
    </row>
    <row r="1904" spans="1:4" ht="14.4" x14ac:dyDescent="0.25">
      <c r="A1904" s="59" t="s">
        <v>3679</v>
      </c>
      <c r="B1904" s="59" t="s">
        <v>87</v>
      </c>
      <c r="C1904" s="59" t="s">
        <v>91</v>
      </c>
      <c r="D1904" s="59" t="s">
        <v>3680</v>
      </c>
    </row>
    <row r="1905" spans="1:4" ht="14.4" x14ac:dyDescent="0.25">
      <c r="A1905" s="59" t="s">
        <v>3681</v>
      </c>
      <c r="B1905" s="59" t="s">
        <v>87</v>
      </c>
      <c r="C1905" s="59" t="s">
        <v>91</v>
      </c>
      <c r="D1905" s="59" t="s">
        <v>3682</v>
      </c>
    </row>
    <row r="1906" spans="1:4" ht="14.4" x14ac:dyDescent="0.25">
      <c r="A1906" s="59" t="s">
        <v>3683</v>
      </c>
      <c r="B1906" s="59" t="s">
        <v>87</v>
      </c>
      <c r="C1906" s="59" t="s">
        <v>95</v>
      </c>
      <c r="D1906" s="59" t="s">
        <v>3684</v>
      </c>
    </row>
    <row r="1907" spans="1:4" ht="14.4" x14ac:dyDescent="0.25">
      <c r="A1907" s="59" t="s">
        <v>3685</v>
      </c>
      <c r="B1907" s="59" t="s">
        <v>87</v>
      </c>
      <c r="C1907" s="59" t="s">
        <v>91</v>
      </c>
      <c r="D1907" s="59" t="s">
        <v>3686</v>
      </c>
    </row>
    <row r="1908" spans="1:4" ht="14.4" x14ac:dyDescent="0.25">
      <c r="A1908" s="59" t="s">
        <v>3687</v>
      </c>
      <c r="B1908" s="59" t="s">
        <v>87</v>
      </c>
      <c r="C1908" s="59" t="s">
        <v>91</v>
      </c>
      <c r="D1908" s="59" t="s">
        <v>3688</v>
      </c>
    </row>
    <row r="1909" spans="1:4" ht="14.4" x14ac:dyDescent="0.25">
      <c r="A1909" s="59" t="s">
        <v>3689</v>
      </c>
      <c r="B1909" s="59" t="s">
        <v>87</v>
      </c>
      <c r="C1909" s="59" t="s">
        <v>95</v>
      </c>
      <c r="D1909" s="59" t="s">
        <v>3690</v>
      </c>
    </row>
    <row r="1910" spans="1:4" ht="14.4" x14ac:dyDescent="0.25">
      <c r="A1910" s="59" t="s">
        <v>3691</v>
      </c>
      <c r="B1910" s="59" t="s">
        <v>3692</v>
      </c>
      <c r="C1910" s="59" t="s">
        <v>91</v>
      </c>
      <c r="D1910" s="59" t="s">
        <v>3693</v>
      </c>
    </row>
    <row r="1911" spans="1:4" ht="14.4" x14ac:dyDescent="0.25">
      <c r="A1911" s="59" t="s">
        <v>3694</v>
      </c>
      <c r="B1911" s="59" t="s">
        <v>3695</v>
      </c>
      <c r="C1911" s="59" t="s">
        <v>91</v>
      </c>
      <c r="D1911" s="59" t="s">
        <v>3693</v>
      </c>
    </row>
    <row r="1912" spans="1:4" ht="14.4" x14ac:dyDescent="0.25">
      <c r="A1912" s="59" t="s">
        <v>3696</v>
      </c>
      <c r="B1912" s="59" t="s">
        <v>87</v>
      </c>
      <c r="C1912" s="59" t="s">
        <v>91</v>
      </c>
      <c r="D1912" s="59" t="s">
        <v>3697</v>
      </c>
    </row>
    <row r="1913" spans="1:4" ht="14.4" x14ac:dyDescent="0.25">
      <c r="A1913" s="59" t="s">
        <v>3698</v>
      </c>
      <c r="B1913" s="59" t="s">
        <v>87</v>
      </c>
      <c r="C1913" s="59" t="s">
        <v>91</v>
      </c>
      <c r="D1913" s="59" t="s">
        <v>3699</v>
      </c>
    </row>
    <row r="1914" spans="1:4" ht="14.4" x14ac:dyDescent="0.25">
      <c r="A1914" s="59" t="s">
        <v>3700</v>
      </c>
      <c r="B1914" s="59" t="s">
        <v>87</v>
      </c>
      <c r="C1914" s="59" t="s">
        <v>91</v>
      </c>
      <c r="D1914" s="59" t="s">
        <v>3701</v>
      </c>
    </row>
    <row r="1915" spans="1:4" ht="14.4" x14ac:dyDescent="0.25">
      <c r="A1915" s="59" t="s">
        <v>3702</v>
      </c>
      <c r="B1915" s="59" t="s">
        <v>87</v>
      </c>
      <c r="C1915" s="59" t="s">
        <v>91</v>
      </c>
      <c r="D1915" s="59" t="s">
        <v>3703</v>
      </c>
    </row>
    <row r="1916" spans="1:4" ht="14.4" x14ac:dyDescent="0.25">
      <c r="A1916" s="64" t="s">
        <v>3704</v>
      </c>
      <c r="B1916" s="59" t="s">
        <v>87</v>
      </c>
      <c r="C1916" s="59" t="s">
        <v>91</v>
      </c>
      <c r="D1916" s="59" t="s">
        <v>3705</v>
      </c>
    </row>
    <row r="1917" spans="1:4" ht="14.4" x14ac:dyDescent="0.25">
      <c r="A1917" s="59" t="s">
        <v>3706</v>
      </c>
      <c r="B1917" s="59" t="s">
        <v>3707</v>
      </c>
      <c r="C1917" s="59" t="s">
        <v>91</v>
      </c>
      <c r="D1917" s="59" t="s">
        <v>3708</v>
      </c>
    </row>
    <row r="1918" spans="1:4" ht="14.4" x14ac:dyDescent="0.25">
      <c r="A1918" s="59" t="s">
        <v>3709</v>
      </c>
      <c r="B1918" s="59" t="s">
        <v>3707</v>
      </c>
      <c r="C1918" s="59" t="s">
        <v>91</v>
      </c>
      <c r="D1918" s="59" t="s">
        <v>3710</v>
      </c>
    </row>
    <row r="1919" spans="1:4" ht="14.4" x14ac:dyDescent="0.25">
      <c r="A1919" s="59" t="s">
        <v>3711</v>
      </c>
      <c r="B1919" s="59" t="s">
        <v>3707</v>
      </c>
      <c r="C1919" s="59" t="s">
        <v>91</v>
      </c>
      <c r="D1919" s="59" t="s">
        <v>3712</v>
      </c>
    </row>
    <row r="1920" spans="1:4" ht="14.4" x14ac:dyDescent="0.25">
      <c r="A1920" s="59" t="s">
        <v>3713</v>
      </c>
      <c r="B1920" s="59" t="s">
        <v>3707</v>
      </c>
      <c r="C1920" s="59" t="s">
        <v>91</v>
      </c>
      <c r="D1920" s="59" t="s">
        <v>3714</v>
      </c>
    </row>
    <row r="1921" spans="1:4" ht="14.4" x14ac:dyDescent="0.25">
      <c r="A1921" s="59" t="s">
        <v>3715</v>
      </c>
      <c r="B1921" s="59" t="s">
        <v>87</v>
      </c>
      <c r="C1921" s="59" t="s">
        <v>91</v>
      </c>
      <c r="D1921" s="59" t="s">
        <v>3716</v>
      </c>
    </row>
    <row r="1922" spans="1:4" ht="14.4" x14ac:dyDescent="0.25">
      <c r="A1922" s="64" t="s">
        <v>3717</v>
      </c>
      <c r="B1922" s="59" t="s">
        <v>87</v>
      </c>
      <c r="C1922" s="59" t="s">
        <v>91</v>
      </c>
      <c r="D1922" s="59" t="s">
        <v>3718</v>
      </c>
    </row>
    <row r="1923" spans="1:4" ht="14.4" x14ac:dyDescent="0.25">
      <c r="A1923" s="59" t="s">
        <v>3719</v>
      </c>
      <c r="B1923" s="59" t="s">
        <v>87</v>
      </c>
      <c r="C1923" s="59" t="s">
        <v>91</v>
      </c>
      <c r="D1923" s="59" t="s">
        <v>3720</v>
      </c>
    </row>
    <row r="1924" spans="1:4" ht="14.4" x14ac:dyDescent="0.25">
      <c r="A1924" s="59" t="s">
        <v>3721</v>
      </c>
      <c r="B1924" s="59" t="s">
        <v>87</v>
      </c>
      <c r="C1924" s="59" t="s">
        <v>91</v>
      </c>
      <c r="D1924" s="59" t="s">
        <v>3722</v>
      </c>
    </row>
    <row r="1925" spans="1:4" ht="14.4" x14ac:dyDescent="0.25">
      <c r="A1925" s="59" t="s">
        <v>3723</v>
      </c>
      <c r="B1925" s="59" t="s">
        <v>3707</v>
      </c>
      <c r="C1925" s="59" t="s">
        <v>103</v>
      </c>
      <c r="D1925" s="59" t="s">
        <v>3724</v>
      </c>
    </row>
    <row r="1926" spans="1:4" ht="14.4" x14ac:dyDescent="0.25">
      <c r="A1926" s="59" t="s">
        <v>3725</v>
      </c>
      <c r="B1926" s="59" t="s">
        <v>3726</v>
      </c>
      <c r="C1926" s="59" t="s">
        <v>103</v>
      </c>
      <c r="D1926" s="59" t="s">
        <v>3724</v>
      </c>
    </row>
    <row r="1927" spans="1:4" ht="14.4" x14ac:dyDescent="0.25">
      <c r="A1927" s="59" t="s">
        <v>3727</v>
      </c>
      <c r="B1927" s="59" t="s">
        <v>3726</v>
      </c>
      <c r="C1927" s="59" t="s">
        <v>103</v>
      </c>
      <c r="D1927" s="59" t="s">
        <v>3728</v>
      </c>
    </row>
    <row r="1928" spans="1:4" ht="14.4" x14ac:dyDescent="0.25">
      <c r="A1928" s="59" t="s">
        <v>3729</v>
      </c>
      <c r="B1928" s="59" t="s">
        <v>87</v>
      </c>
      <c r="C1928" s="59" t="s">
        <v>103</v>
      </c>
      <c r="D1928" s="59" t="s">
        <v>3730</v>
      </c>
    </row>
    <row r="1929" spans="1:4" ht="14.4" x14ac:dyDescent="0.25">
      <c r="A1929" s="59" t="s">
        <v>3731</v>
      </c>
      <c r="B1929" s="59" t="s">
        <v>3707</v>
      </c>
      <c r="C1929" s="59" t="s">
        <v>103</v>
      </c>
      <c r="D1929" s="59" t="s">
        <v>3732</v>
      </c>
    </row>
    <row r="1930" spans="1:4" ht="14.4" x14ac:dyDescent="0.25">
      <c r="A1930" s="59" t="s">
        <v>3733</v>
      </c>
      <c r="B1930" s="59" t="s">
        <v>3726</v>
      </c>
      <c r="C1930" s="59" t="s">
        <v>91</v>
      </c>
      <c r="D1930" s="59" t="s">
        <v>3734</v>
      </c>
    </row>
    <row r="1931" spans="1:4" ht="14.4" x14ac:dyDescent="0.25">
      <c r="A1931" s="59" t="s">
        <v>3735</v>
      </c>
      <c r="B1931" s="59" t="s">
        <v>3726</v>
      </c>
      <c r="C1931" s="59" t="s">
        <v>91</v>
      </c>
      <c r="D1931" s="59" t="s">
        <v>3736</v>
      </c>
    </row>
    <row r="1932" spans="1:4" ht="14.4" x14ac:dyDescent="0.25">
      <c r="A1932" s="59" t="s">
        <v>3737</v>
      </c>
      <c r="B1932" s="59" t="s">
        <v>3726</v>
      </c>
      <c r="C1932" s="59" t="s">
        <v>91</v>
      </c>
      <c r="D1932" s="59" t="s">
        <v>3738</v>
      </c>
    </row>
    <row r="1933" spans="1:4" ht="14.4" x14ac:dyDescent="0.25">
      <c r="A1933" s="59" t="s">
        <v>3739</v>
      </c>
      <c r="B1933" s="59" t="s">
        <v>3726</v>
      </c>
      <c r="C1933" s="59" t="s">
        <v>91</v>
      </c>
      <c r="D1933" s="59" t="s">
        <v>3740</v>
      </c>
    </row>
    <row r="1934" spans="1:4" ht="14.4" x14ac:dyDescent="0.25">
      <c r="A1934" s="59" t="s">
        <v>3741</v>
      </c>
      <c r="B1934" s="59" t="s">
        <v>3726</v>
      </c>
      <c r="C1934" s="59" t="s">
        <v>91</v>
      </c>
      <c r="D1934" s="59" t="s">
        <v>3742</v>
      </c>
    </row>
    <row r="1935" spans="1:4" ht="14.4" x14ac:dyDescent="0.25">
      <c r="A1935" s="59" t="s">
        <v>3743</v>
      </c>
      <c r="B1935" s="59" t="s">
        <v>3726</v>
      </c>
      <c r="C1935" s="59" t="s">
        <v>91</v>
      </c>
      <c r="D1935" s="59" t="s">
        <v>3744</v>
      </c>
    </row>
    <row r="1936" spans="1:4" ht="14.4" x14ac:dyDescent="0.25">
      <c r="A1936" s="59" t="s">
        <v>3745</v>
      </c>
      <c r="B1936" s="59" t="s">
        <v>3726</v>
      </c>
      <c r="C1936" s="59" t="s">
        <v>91</v>
      </c>
      <c r="D1936" s="59" t="s">
        <v>3746</v>
      </c>
    </row>
    <row r="1937" spans="1:4" ht="14.4" x14ac:dyDescent="0.25">
      <c r="A1937" s="59" t="s">
        <v>3747</v>
      </c>
      <c r="B1937" s="59" t="s">
        <v>3726</v>
      </c>
      <c r="C1937" s="59" t="s">
        <v>91</v>
      </c>
      <c r="D1937" s="59" t="s">
        <v>3748</v>
      </c>
    </row>
    <row r="1938" spans="1:4" ht="14.4" x14ac:dyDescent="0.25">
      <c r="A1938" s="59" t="s">
        <v>3749</v>
      </c>
      <c r="B1938" s="59" t="s">
        <v>3726</v>
      </c>
      <c r="C1938" s="59" t="s">
        <v>91</v>
      </c>
      <c r="D1938" s="59" t="s">
        <v>3750</v>
      </c>
    </row>
    <row r="1939" spans="1:4" ht="14.4" x14ac:dyDescent="0.25">
      <c r="A1939" s="59" t="s">
        <v>3751</v>
      </c>
      <c r="B1939" s="59" t="s">
        <v>3726</v>
      </c>
      <c r="C1939" s="59" t="s">
        <v>91</v>
      </c>
      <c r="D1939" s="59" t="s">
        <v>3752</v>
      </c>
    </row>
    <row r="1940" spans="1:4" ht="14.4" x14ac:dyDescent="0.25">
      <c r="A1940" s="59" t="s">
        <v>3753</v>
      </c>
      <c r="B1940" s="59" t="s">
        <v>87</v>
      </c>
      <c r="C1940" s="59" t="s">
        <v>91</v>
      </c>
      <c r="D1940" s="59" t="s">
        <v>3754</v>
      </c>
    </row>
    <row r="1941" spans="1:4" ht="14.4" x14ac:dyDescent="0.25">
      <c r="A1941" s="59" t="s">
        <v>3755</v>
      </c>
      <c r="B1941" s="59" t="s">
        <v>87</v>
      </c>
      <c r="C1941" s="59" t="s">
        <v>91</v>
      </c>
      <c r="D1941" s="59" t="s">
        <v>3756</v>
      </c>
    </row>
    <row r="1942" spans="1:4" ht="14.4" x14ac:dyDescent="0.25">
      <c r="A1942" s="64" t="s">
        <v>3757</v>
      </c>
      <c r="B1942" s="59" t="s">
        <v>87</v>
      </c>
      <c r="C1942" s="59" t="s">
        <v>91</v>
      </c>
      <c r="D1942" s="59" t="s">
        <v>3758</v>
      </c>
    </row>
    <row r="1943" spans="1:4" ht="14.4" x14ac:dyDescent="0.25">
      <c r="A1943" s="59" t="s">
        <v>3759</v>
      </c>
      <c r="B1943" s="59" t="s">
        <v>87</v>
      </c>
      <c r="C1943" s="59" t="s">
        <v>103</v>
      </c>
      <c r="D1943" s="59" t="s">
        <v>3760</v>
      </c>
    </row>
    <row r="1944" spans="1:4" ht="14.4" x14ac:dyDescent="0.25">
      <c r="A1944" s="59" t="s">
        <v>3761</v>
      </c>
      <c r="B1944" s="59" t="s">
        <v>87</v>
      </c>
      <c r="C1944" s="59" t="s">
        <v>103</v>
      </c>
      <c r="D1944" s="59" t="s">
        <v>3762</v>
      </c>
    </row>
    <row r="1945" spans="1:4" ht="14.4" x14ac:dyDescent="0.25">
      <c r="A1945" s="59" t="s">
        <v>3763</v>
      </c>
      <c r="B1945" s="59" t="s">
        <v>87</v>
      </c>
      <c r="C1945" s="59" t="s">
        <v>103</v>
      </c>
      <c r="D1945" s="59" t="s">
        <v>3764</v>
      </c>
    </row>
    <row r="1946" spans="1:4" ht="14.4" x14ac:dyDescent="0.25">
      <c r="A1946" s="59" t="s">
        <v>3765</v>
      </c>
      <c r="B1946" s="59" t="s">
        <v>87</v>
      </c>
      <c r="C1946" s="59" t="s">
        <v>91</v>
      </c>
      <c r="D1946" s="59" t="s">
        <v>3766</v>
      </c>
    </row>
    <row r="1947" spans="1:4" ht="14.4" x14ac:dyDescent="0.25">
      <c r="A1947" s="59" t="s">
        <v>3767</v>
      </c>
      <c r="B1947" s="59" t="s">
        <v>87</v>
      </c>
      <c r="C1947" s="59" t="s">
        <v>91</v>
      </c>
      <c r="D1947" s="59" t="s">
        <v>3768</v>
      </c>
    </row>
    <row r="1948" spans="1:4" ht="14.4" x14ac:dyDescent="0.25">
      <c r="A1948" s="59" t="s">
        <v>3769</v>
      </c>
      <c r="B1948" s="59" t="s">
        <v>87</v>
      </c>
      <c r="C1948" s="59" t="s">
        <v>91</v>
      </c>
      <c r="D1948" s="59" t="s">
        <v>3770</v>
      </c>
    </row>
    <row r="1949" spans="1:4" ht="14.4" x14ac:dyDescent="0.25">
      <c r="A1949" s="59" t="s">
        <v>3771</v>
      </c>
      <c r="B1949" s="59" t="s">
        <v>87</v>
      </c>
      <c r="C1949" s="59" t="s">
        <v>103</v>
      </c>
      <c r="D1949" s="59" t="s">
        <v>3772</v>
      </c>
    </row>
    <row r="1950" spans="1:4" ht="14.4" x14ac:dyDescent="0.25">
      <c r="A1950" s="59" t="s">
        <v>3773</v>
      </c>
      <c r="B1950" s="59" t="s">
        <v>87</v>
      </c>
      <c r="C1950" s="59" t="s">
        <v>103</v>
      </c>
      <c r="D1950" s="59" t="s">
        <v>3774</v>
      </c>
    </row>
    <row r="1951" spans="1:4" ht="14.4" x14ac:dyDescent="0.25">
      <c r="A1951" s="59" t="s">
        <v>3775</v>
      </c>
      <c r="B1951" s="59" t="s">
        <v>87</v>
      </c>
      <c r="C1951" s="59" t="s">
        <v>91</v>
      </c>
      <c r="D1951" s="59" t="s">
        <v>3776</v>
      </c>
    </row>
    <row r="1952" spans="1:4" ht="14.4" x14ac:dyDescent="0.25">
      <c r="A1952" s="59" t="s">
        <v>3777</v>
      </c>
      <c r="B1952" s="59" t="s">
        <v>87</v>
      </c>
      <c r="C1952" s="59" t="s">
        <v>91</v>
      </c>
      <c r="D1952" s="59" t="s">
        <v>3778</v>
      </c>
    </row>
    <row r="1953" spans="1:4" ht="14.4" x14ac:dyDescent="0.25">
      <c r="A1953" s="59" t="s">
        <v>3779</v>
      </c>
      <c r="B1953" s="59" t="s">
        <v>87</v>
      </c>
      <c r="C1953" s="59" t="s">
        <v>91</v>
      </c>
      <c r="D1953" s="59" t="s">
        <v>3780</v>
      </c>
    </row>
    <row r="1954" spans="1:4" ht="14.4" x14ac:dyDescent="0.25">
      <c r="A1954" s="59" t="s">
        <v>3781</v>
      </c>
      <c r="B1954" s="59" t="s">
        <v>87</v>
      </c>
      <c r="C1954" s="59" t="s">
        <v>91</v>
      </c>
      <c r="D1954" s="59" t="s">
        <v>3782</v>
      </c>
    </row>
    <row r="1955" spans="1:4" ht="14.4" x14ac:dyDescent="0.25">
      <c r="A1955" s="59" t="s">
        <v>3783</v>
      </c>
      <c r="B1955" s="59" t="s">
        <v>3784</v>
      </c>
      <c r="C1955" s="59" t="s">
        <v>91</v>
      </c>
      <c r="D1955" s="59" t="s">
        <v>3785</v>
      </c>
    </row>
    <row r="1956" spans="1:4" ht="14.4" x14ac:dyDescent="0.25">
      <c r="A1956" s="59" t="s">
        <v>3786</v>
      </c>
      <c r="B1956" s="59" t="s">
        <v>3784</v>
      </c>
      <c r="C1956" s="59" t="s">
        <v>91</v>
      </c>
      <c r="D1956" s="59" t="s">
        <v>3787</v>
      </c>
    </row>
    <row r="1957" spans="1:4" ht="14.4" x14ac:dyDescent="0.25">
      <c r="A1957" s="59" t="s">
        <v>3788</v>
      </c>
      <c r="B1957" s="59" t="s">
        <v>3784</v>
      </c>
      <c r="C1957" s="59" t="s">
        <v>91</v>
      </c>
      <c r="D1957" s="59" t="s">
        <v>3789</v>
      </c>
    </row>
    <row r="1958" spans="1:4" ht="14.4" x14ac:dyDescent="0.25">
      <c r="A1958" s="59" t="s">
        <v>3790</v>
      </c>
      <c r="B1958" s="59" t="s">
        <v>3784</v>
      </c>
      <c r="C1958" s="59" t="s">
        <v>91</v>
      </c>
      <c r="D1958" s="59" t="s">
        <v>3791</v>
      </c>
    </row>
    <row r="1959" spans="1:4" ht="14.4" x14ac:dyDescent="0.25">
      <c r="A1959" s="59" t="s">
        <v>3792</v>
      </c>
      <c r="B1959" s="59" t="s">
        <v>3793</v>
      </c>
      <c r="C1959" s="59" t="s">
        <v>91</v>
      </c>
      <c r="D1959" s="59" t="s">
        <v>3794</v>
      </c>
    </row>
    <row r="1960" spans="1:4" ht="14.4" x14ac:dyDescent="0.25">
      <c r="A1960" s="59" t="s">
        <v>3795</v>
      </c>
      <c r="B1960" s="59" t="s">
        <v>3793</v>
      </c>
      <c r="C1960" s="59" t="s">
        <v>91</v>
      </c>
      <c r="D1960" s="59" t="s">
        <v>3796</v>
      </c>
    </row>
    <row r="1961" spans="1:4" ht="14.4" x14ac:dyDescent="0.25">
      <c r="A1961" s="59" t="s">
        <v>3797</v>
      </c>
      <c r="B1961" s="59" t="s">
        <v>3793</v>
      </c>
      <c r="C1961" s="59" t="s">
        <v>91</v>
      </c>
      <c r="D1961" s="59" t="s">
        <v>3798</v>
      </c>
    </row>
    <row r="1962" spans="1:4" ht="14.4" x14ac:dyDescent="0.25">
      <c r="A1962" s="59" t="s">
        <v>3799</v>
      </c>
      <c r="B1962" s="59" t="s">
        <v>3793</v>
      </c>
      <c r="C1962" s="59" t="s">
        <v>91</v>
      </c>
      <c r="D1962" s="59" t="s">
        <v>3800</v>
      </c>
    </row>
    <row r="1963" spans="1:4" ht="14.4" x14ac:dyDescent="0.25">
      <c r="A1963" s="59" t="s">
        <v>3801</v>
      </c>
      <c r="B1963" s="59" t="s">
        <v>3793</v>
      </c>
      <c r="C1963" s="59" t="s">
        <v>91</v>
      </c>
      <c r="D1963" s="59" t="s">
        <v>3802</v>
      </c>
    </row>
    <row r="1964" spans="1:4" ht="14.4" x14ac:dyDescent="0.25">
      <c r="A1964" s="59" t="s">
        <v>3803</v>
      </c>
      <c r="B1964" s="59" t="s">
        <v>3793</v>
      </c>
      <c r="C1964" s="59" t="s">
        <v>91</v>
      </c>
      <c r="D1964" s="59" t="s">
        <v>3804</v>
      </c>
    </row>
    <row r="1965" spans="1:4" ht="14.4" x14ac:dyDescent="0.25">
      <c r="A1965" s="59" t="s">
        <v>3805</v>
      </c>
      <c r="B1965" s="59" t="s">
        <v>3793</v>
      </c>
      <c r="C1965" s="59" t="s">
        <v>91</v>
      </c>
      <c r="D1965" s="59" t="s">
        <v>3806</v>
      </c>
    </row>
    <row r="1966" spans="1:4" ht="14.4" x14ac:dyDescent="0.25">
      <c r="A1966" s="59" t="s">
        <v>3807</v>
      </c>
      <c r="B1966" s="59" t="s">
        <v>3793</v>
      </c>
      <c r="C1966" s="59" t="s">
        <v>91</v>
      </c>
      <c r="D1966" s="59" t="s">
        <v>3808</v>
      </c>
    </row>
    <row r="1967" spans="1:4" ht="14.4" x14ac:dyDescent="0.25">
      <c r="A1967" s="59" t="s">
        <v>3809</v>
      </c>
      <c r="B1967" s="59" t="s">
        <v>87</v>
      </c>
      <c r="C1967" s="59" t="s">
        <v>91</v>
      </c>
      <c r="D1967" s="59" t="s">
        <v>3810</v>
      </c>
    </row>
    <row r="1968" spans="1:4" ht="14.4" x14ac:dyDescent="0.25">
      <c r="A1968" s="59" t="s">
        <v>3811</v>
      </c>
      <c r="B1968" s="59" t="s">
        <v>87</v>
      </c>
      <c r="C1968" s="59" t="s">
        <v>91</v>
      </c>
      <c r="D1968" s="59" t="s">
        <v>3812</v>
      </c>
    </row>
    <row r="1969" spans="1:4" ht="14.4" x14ac:dyDescent="0.25">
      <c r="A1969" s="59" t="s">
        <v>3813</v>
      </c>
      <c r="B1969" s="59" t="s">
        <v>3793</v>
      </c>
      <c r="C1969" s="59" t="s">
        <v>91</v>
      </c>
      <c r="D1969" s="59" t="s">
        <v>3814</v>
      </c>
    </row>
    <row r="1970" spans="1:4" ht="14.4" x14ac:dyDescent="0.25">
      <c r="A1970" s="59" t="s">
        <v>3815</v>
      </c>
      <c r="B1970" s="59" t="s">
        <v>3793</v>
      </c>
      <c r="C1970" s="59" t="s">
        <v>91</v>
      </c>
      <c r="D1970" s="59" t="s">
        <v>3816</v>
      </c>
    </row>
    <row r="1971" spans="1:4" ht="14.4" x14ac:dyDescent="0.25">
      <c r="A1971" s="59" t="s">
        <v>3817</v>
      </c>
      <c r="B1971" s="59" t="s">
        <v>3793</v>
      </c>
      <c r="C1971" s="59" t="s">
        <v>91</v>
      </c>
      <c r="D1971" s="59" t="s">
        <v>3818</v>
      </c>
    </row>
    <row r="1972" spans="1:4" ht="14.4" x14ac:dyDescent="0.25">
      <c r="A1972" s="59" t="s">
        <v>3819</v>
      </c>
      <c r="B1972" s="59" t="s">
        <v>3793</v>
      </c>
      <c r="C1972" s="59" t="s">
        <v>91</v>
      </c>
      <c r="D1972" s="59" t="s">
        <v>3820</v>
      </c>
    </row>
    <row r="1973" spans="1:4" ht="14.4" x14ac:dyDescent="0.25">
      <c r="A1973" s="59" t="s">
        <v>3821</v>
      </c>
      <c r="B1973" s="59" t="s">
        <v>3793</v>
      </c>
      <c r="C1973" s="59" t="s">
        <v>91</v>
      </c>
      <c r="D1973" s="59" t="s">
        <v>3822</v>
      </c>
    </row>
    <row r="1974" spans="1:4" ht="14.4" x14ac:dyDescent="0.25">
      <c r="A1974" s="59" t="s">
        <v>3823</v>
      </c>
      <c r="B1974" s="59" t="s">
        <v>3793</v>
      </c>
      <c r="C1974" s="59" t="s">
        <v>91</v>
      </c>
      <c r="D1974" s="59" t="s">
        <v>3824</v>
      </c>
    </row>
    <row r="1975" spans="1:4" ht="14.4" x14ac:dyDescent="0.25">
      <c r="A1975" s="59" t="s">
        <v>3825</v>
      </c>
      <c r="B1975" s="59" t="s">
        <v>87</v>
      </c>
      <c r="C1975" s="59" t="s">
        <v>95</v>
      </c>
      <c r="D1975" s="59" t="s">
        <v>3826</v>
      </c>
    </row>
    <row r="1976" spans="1:4" ht="14.4" x14ac:dyDescent="0.25">
      <c r="A1976" s="59" t="s">
        <v>3827</v>
      </c>
      <c r="B1976" s="59" t="s">
        <v>87</v>
      </c>
      <c r="C1976" s="59" t="s">
        <v>91</v>
      </c>
      <c r="D1976" s="59" t="s">
        <v>3828</v>
      </c>
    </row>
    <row r="1977" spans="1:4" ht="14.4" x14ac:dyDescent="0.25">
      <c r="A1977" s="59" t="s">
        <v>3829</v>
      </c>
      <c r="B1977" s="59" t="s">
        <v>3793</v>
      </c>
      <c r="C1977" s="59" t="s">
        <v>91</v>
      </c>
      <c r="D1977" s="59" t="s">
        <v>3830</v>
      </c>
    </row>
    <row r="1978" spans="1:4" ht="14.4" x14ac:dyDescent="0.25">
      <c r="A1978" s="59" t="s">
        <v>3831</v>
      </c>
      <c r="B1978" s="59" t="s">
        <v>87</v>
      </c>
      <c r="C1978" s="59" t="s">
        <v>91</v>
      </c>
      <c r="D1978" s="59" t="s">
        <v>3832</v>
      </c>
    </row>
    <row r="1979" spans="1:4" ht="14.4" x14ac:dyDescent="0.25">
      <c r="A1979" s="59" t="s">
        <v>3833</v>
      </c>
      <c r="B1979" s="59" t="s">
        <v>87</v>
      </c>
      <c r="C1979" s="59" t="s">
        <v>91</v>
      </c>
      <c r="D1979" s="59" t="s">
        <v>3834</v>
      </c>
    </row>
    <row r="1980" spans="1:4" ht="14.4" x14ac:dyDescent="0.25">
      <c r="A1980" s="59" t="s">
        <v>3835</v>
      </c>
      <c r="B1980" s="59" t="s">
        <v>3836</v>
      </c>
      <c r="C1980" s="59" t="s">
        <v>91</v>
      </c>
      <c r="D1980" s="59" t="s">
        <v>3837</v>
      </c>
    </row>
    <row r="1981" spans="1:4" ht="14.4" x14ac:dyDescent="0.25">
      <c r="A1981" s="59" t="s">
        <v>3838</v>
      </c>
      <c r="B1981" s="59" t="s">
        <v>3836</v>
      </c>
      <c r="C1981" s="59" t="s">
        <v>91</v>
      </c>
      <c r="D1981" s="59" t="s">
        <v>3839</v>
      </c>
    </row>
    <row r="1982" spans="1:4" ht="14.4" x14ac:dyDescent="0.25">
      <c r="A1982" s="59" t="s">
        <v>3840</v>
      </c>
      <c r="B1982" s="59" t="s">
        <v>3836</v>
      </c>
      <c r="C1982" s="59" t="s">
        <v>91</v>
      </c>
      <c r="D1982" s="59" t="s">
        <v>3841</v>
      </c>
    </row>
    <row r="1983" spans="1:4" ht="14.4" x14ac:dyDescent="0.25">
      <c r="A1983" s="59" t="s">
        <v>3842</v>
      </c>
      <c r="B1983" s="59" t="s">
        <v>3836</v>
      </c>
      <c r="C1983" s="59" t="s">
        <v>91</v>
      </c>
      <c r="D1983" s="59" t="s">
        <v>3843</v>
      </c>
    </row>
    <row r="1984" spans="1:4" ht="14.4" x14ac:dyDescent="0.25">
      <c r="A1984" s="59" t="s">
        <v>3844</v>
      </c>
      <c r="B1984" s="59" t="s">
        <v>3836</v>
      </c>
      <c r="C1984" s="59" t="s">
        <v>91</v>
      </c>
      <c r="D1984" s="59" t="s">
        <v>3845</v>
      </c>
    </row>
    <row r="1985" spans="1:4" ht="14.4" x14ac:dyDescent="0.25">
      <c r="A1985" s="59" t="s">
        <v>3846</v>
      </c>
      <c r="B1985" s="59" t="s">
        <v>3836</v>
      </c>
      <c r="C1985" s="59" t="s">
        <v>91</v>
      </c>
      <c r="D1985" s="59" t="s">
        <v>3847</v>
      </c>
    </row>
    <row r="1986" spans="1:4" ht="14.4" x14ac:dyDescent="0.25">
      <c r="A1986" s="59" t="s">
        <v>3848</v>
      </c>
      <c r="B1986" s="59" t="s">
        <v>87</v>
      </c>
      <c r="C1986" s="59" t="s">
        <v>91</v>
      </c>
      <c r="D1986" s="59" t="s">
        <v>3849</v>
      </c>
    </row>
    <row r="1987" spans="1:4" ht="14.4" x14ac:dyDescent="0.25">
      <c r="A1987" s="59" t="s">
        <v>3850</v>
      </c>
      <c r="B1987" s="59" t="s">
        <v>3836</v>
      </c>
      <c r="C1987" s="59" t="s">
        <v>91</v>
      </c>
      <c r="D1987" s="59" t="s">
        <v>3851</v>
      </c>
    </row>
    <row r="1988" spans="1:4" ht="14.4" x14ac:dyDescent="0.25">
      <c r="A1988" s="59" t="s">
        <v>3852</v>
      </c>
      <c r="B1988" s="59" t="s">
        <v>3836</v>
      </c>
      <c r="C1988" s="59" t="s">
        <v>91</v>
      </c>
      <c r="D1988" s="59" t="s">
        <v>3853</v>
      </c>
    </row>
    <row r="1989" spans="1:4" ht="14.4" x14ac:dyDescent="0.25">
      <c r="A1989" s="59" t="s">
        <v>3854</v>
      </c>
      <c r="B1989" s="59" t="s">
        <v>87</v>
      </c>
      <c r="C1989" s="59" t="s">
        <v>91</v>
      </c>
      <c r="D1989" s="59" t="s">
        <v>3855</v>
      </c>
    </row>
    <row r="1990" spans="1:4" ht="14.4" x14ac:dyDescent="0.25">
      <c r="A1990" s="59" t="s">
        <v>3856</v>
      </c>
      <c r="B1990" s="59" t="s">
        <v>87</v>
      </c>
      <c r="C1990" s="59" t="s">
        <v>91</v>
      </c>
      <c r="D1990" s="59" t="s">
        <v>3857</v>
      </c>
    </row>
    <row r="1991" spans="1:4" ht="14.4" x14ac:dyDescent="0.25">
      <c r="A1991" s="59" t="s">
        <v>3858</v>
      </c>
      <c r="B1991" s="59" t="s">
        <v>87</v>
      </c>
      <c r="C1991" s="59" t="s">
        <v>91</v>
      </c>
      <c r="D1991" s="59" t="s">
        <v>3859</v>
      </c>
    </row>
    <row r="1992" spans="1:4" ht="14.4" x14ac:dyDescent="0.25">
      <c r="A1992" s="59" t="s">
        <v>3860</v>
      </c>
      <c r="B1992" s="59" t="s">
        <v>3861</v>
      </c>
      <c r="C1992" s="59" t="s">
        <v>103</v>
      </c>
      <c r="D1992" s="59" t="s">
        <v>3862</v>
      </c>
    </row>
    <row r="1993" spans="1:4" ht="14.4" x14ac:dyDescent="0.25">
      <c r="A1993" s="59" t="s">
        <v>3863</v>
      </c>
      <c r="B1993" s="59" t="s">
        <v>3861</v>
      </c>
      <c r="C1993" s="59" t="s">
        <v>103</v>
      </c>
      <c r="D1993" s="59" t="s">
        <v>3864</v>
      </c>
    </row>
    <row r="1994" spans="1:4" ht="14.4" x14ac:dyDescent="0.25">
      <c r="A1994" s="59" t="s">
        <v>3865</v>
      </c>
      <c r="B1994" s="59" t="s">
        <v>3861</v>
      </c>
      <c r="C1994" s="59" t="s">
        <v>103</v>
      </c>
      <c r="D1994" s="59" t="s">
        <v>3866</v>
      </c>
    </row>
    <row r="1995" spans="1:4" ht="14.4" x14ac:dyDescent="0.25">
      <c r="A1995" s="59" t="s">
        <v>3867</v>
      </c>
      <c r="B1995" s="59" t="s">
        <v>3861</v>
      </c>
      <c r="C1995" s="59" t="s">
        <v>103</v>
      </c>
      <c r="D1995" s="59" t="s">
        <v>3868</v>
      </c>
    </row>
    <row r="1996" spans="1:4" ht="14.4" x14ac:dyDescent="0.25">
      <c r="A1996" s="59" t="s">
        <v>3869</v>
      </c>
      <c r="B1996" s="59" t="s">
        <v>3861</v>
      </c>
      <c r="C1996" s="59" t="s">
        <v>103</v>
      </c>
      <c r="D1996" s="59" t="s">
        <v>3870</v>
      </c>
    </row>
    <row r="1997" spans="1:4" ht="14.4" x14ac:dyDescent="0.25">
      <c r="A1997" s="59" t="s">
        <v>3871</v>
      </c>
      <c r="B1997" s="59" t="s">
        <v>3861</v>
      </c>
      <c r="C1997" s="59" t="s">
        <v>103</v>
      </c>
      <c r="D1997" s="59" t="s">
        <v>3872</v>
      </c>
    </row>
    <row r="1998" spans="1:4" ht="14.4" x14ac:dyDescent="0.25">
      <c r="A1998" s="59" t="s">
        <v>3873</v>
      </c>
      <c r="B1998" s="59" t="s">
        <v>3861</v>
      </c>
      <c r="C1998" s="59" t="s">
        <v>103</v>
      </c>
      <c r="D1998" s="59" t="s">
        <v>3874</v>
      </c>
    </row>
    <row r="1999" spans="1:4" ht="14.4" x14ac:dyDescent="0.25">
      <c r="A1999" s="59" t="s">
        <v>3875</v>
      </c>
      <c r="B1999" s="59" t="s">
        <v>3861</v>
      </c>
      <c r="C1999" s="59" t="s">
        <v>103</v>
      </c>
      <c r="D1999" s="59" t="s">
        <v>3876</v>
      </c>
    </row>
    <row r="2000" spans="1:4" ht="14.4" x14ac:dyDescent="0.25">
      <c r="A2000" s="59" t="s">
        <v>3877</v>
      </c>
      <c r="B2000" s="59" t="s">
        <v>3861</v>
      </c>
      <c r="C2000" s="59" t="s">
        <v>103</v>
      </c>
      <c r="D2000" s="59" t="s">
        <v>3878</v>
      </c>
    </row>
    <row r="2001" spans="1:4" ht="14.4" x14ac:dyDescent="0.25">
      <c r="A2001" s="59" t="s">
        <v>3879</v>
      </c>
      <c r="B2001" s="59" t="s">
        <v>3880</v>
      </c>
      <c r="C2001" s="59" t="s">
        <v>103</v>
      </c>
      <c r="D2001" s="59" t="s">
        <v>3866</v>
      </c>
    </row>
    <row r="2002" spans="1:4" ht="14.4" x14ac:dyDescent="0.25">
      <c r="A2002" s="59" t="s">
        <v>3881</v>
      </c>
      <c r="B2002" s="59" t="s">
        <v>3880</v>
      </c>
      <c r="C2002" s="59" t="s">
        <v>103</v>
      </c>
      <c r="D2002" s="59" t="s">
        <v>3870</v>
      </c>
    </row>
    <row r="2003" spans="1:4" ht="14.4" x14ac:dyDescent="0.25">
      <c r="A2003" s="59" t="s">
        <v>3882</v>
      </c>
      <c r="B2003" s="59" t="s">
        <v>3880</v>
      </c>
      <c r="C2003" s="59" t="s">
        <v>103</v>
      </c>
      <c r="D2003" s="59" t="s">
        <v>3878</v>
      </c>
    </row>
    <row r="2004" spans="1:4" ht="14.4" x14ac:dyDescent="0.25">
      <c r="A2004" s="71" t="s">
        <v>3883</v>
      </c>
      <c r="B2004" s="71" t="s">
        <v>87</v>
      </c>
      <c r="C2004" s="71" t="s">
        <v>103</v>
      </c>
      <c r="D2004" s="71" t="s">
        <v>3884</v>
      </c>
    </row>
    <row r="2005" spans="1:4" ht="14.4" x14ac:dyDescent="0.25">
      <c r="A2005" s="71" t="s">
        <v>3885</v>
      </c>
      <c r="B2005" s="71" t="s">
        <v>87</v>
      </c>
      <c r="C2005" s="71" t="s">
        <v>103</v>
      </c>
      <c r="D2005" s="71" t="s">
        <v>3886</v>
      </c>
    </row>
    <row r="2006" spans="1:4" ht="14.4" x14ac:dyDescent="0.25">
      <c r="A2006" s="59" t="s">
        <v>3887</v>
      </c>
      <c r="B2006" s="59" t="s">
        <v>87</v>
      </c>
      <c r="C2006" s="59" t="s">
        <v>103</v>
      </c>
      <c r="D2006" s="59" t="s">
        <v>3888</v>
      </c>
    </row>
    <row r="2007" spans="1:4" ht="14.4" x14ac:dyDescent="0.25">
      <c r="A2007" s="59" t="s">
        <v>3889</v>
      </c>
      <c r="B2007" s="59" t="s">
        <v>87</v>
      </c>
      <c r="C2007" s="59" t="s">
        <v>103</v>
      </c>
      <c r="D2007" s="59" t="s">
        <v>3890</v>
      </c>
    </row>
    <row r="2008" spans="1:4" ht="14.4" x14ac:dyDescent="0.25">
      <c r="A2008" s="59" t="s">
        <v>3891</v>
      </c>
      <c r="B2008" s="59" t="s">
        <v>87</v>
      </c>
      <c r="C2008" s="59" t="s">
        <v>103</v>
      </c>
      <c r="D2008" s="59" t="s">
        <v>3892</v>
      </c>
    </row>
    <row r="2009" spans="1:4" ht="14.4" x14ac:dyDescent="0.25">
      <c r="A2009" s="59" t="s">
        <v>3893</v>
      </c>
      <c r="B2009" s="59" t="s">
        <v>87</v>
      </c>
      <c r="C2009" s="59" t="s">
        <v>103</v>
      </c>
      <c r="D2009" s="59" t="s">
        <v>3894</v>
      </c>
    </row>
    <row r="2010" spans="1:4" ht="14.4" x14ac:dyDescent="0.25">
      <c r="A2010" s="59" t="s">
        <v>3895</v>
      </c>
      <c r="B2010" s="59" t="s">
        <v>87</v>
      </c>
      <c r="C2010" s="59" t="s">
        <v>103</v>
      </c>
      <c r="D2010" s="59" t="s">
        <v>3896</v>
      </c>
    </row>
    <row r="2011" spans="1:4" ht="14.4" x14ac:dyDescent="0.25">
      <c r="A2011" s="59" t="s">
        <v>3897</v>
      </c>
      <c r="B2011" s="59" t="s">
        <v>87</v>
      </c>
      <c r="C2011" s="59" t="s">
        <v>103</v>
      </c>
      <c r="D2011" s="59" t="s">
        <v>3898</v>
      </c>
    </row>
    <row r="2012" spans="1:4" ht="14.4" x14ac:dyDescent="0.25">
      <c r="A2012" s="59" t="s">
        <v>3899</v>
      </c>
      <c r="B2012" s="59" t="s">
        <v>87</v>
      </c>
      <c r="C2012" s="59" t="s">
        <v>103</v>
      </c>
      <c r="D2012" s="59" t="s">
        <v>3900</v>
      </c>
    </row>
    <row r="2013" spans="1:4" ht="14.4" x14ac:dyDescent="0.25">
      <c r="A2013" s="59" t="s">
        <v>3901</v>
      </c>
      <c r="B2013" s="59" t="s">
        <v>87</v>
      </c>
      <c r="C2013" s="59" t="s">
        <v>103</v>
      </c>
      <c r="D2013" s="59" t="s">
        <v>3902</v>
      </c>
    </row>
    <row r="2014" spans="1:4" ht="14.4" x14ac:dyDescent="0.25">
      <c r="A2014" s="59" t="s">
        <v>3903</v>
      </c>
      <c r="B2014" s="59" t="s">
        <v>87</v>
      </c>
      <c r="C2014" s="59" t="s">
        <v>103</v>
      </c>
      <c r="D2014" s="59" t="s">
        <v>3904</v>
      </c>
    </row>
    <row r="2015" spans="1:4" ht="14.4" x14ac:dyDescent="0.25">
      <c r="A2015" s="59" t="s">
        <v>3905</v>
      </c>
      <c r="B2015" s="59" t="s">
        <v>87</v>
      </c>
      <c r="C2015" s="59" t="s">
        <v>103</v>
      </c>
      <c r="D2015" s="59" t="s">
        <v>3906</v>
      </c>
    </row>
    <row r="2016" spans="1:4" ht="14.4" x14ac:dyDescent="0.25">
      <c r="A2016" s="59" t="s">
        <v>3907</v>
      </c>
      <c r="B2016" s="59" t="s">
        <v>87</v>
      </c>
      <c r="C2016" s="59" t="s">
        <v>103</v>
      </c>
      <c r="D2016" s="59" t="s">
        <v>3908</v>
      </c>
    </row>
    <row r="2017" spans="1:4" ht="14.4" x14ac:dyDescent="0.25">
      <c r="A2017" s="59" t="s">
        <v>3909</v>
      </c>
      <c r="B2017" s="59" t="s">
        <v>87</v>
      </c>
      <c r="C2017" s="59" t="s">
        <v>103</v>
      </c>
      <c r="D2017" s="59" t="s">
        <v>3910</v>
      </c>
    </row>
    <row r="2018" spans="1:4" ht="14.4" x14ac:dyDescent="0.25">
      <c r="A2018" s="59" t="s">
        <v>3911</v>
      </c>
      <c r="B2018" s="59" t="s">
        <v>87</v>
      </c>
      <c r="C2018" s="59" t="s">
        <v>103</v>
      </c>
      <c r="D2018" s="59" t="s">
        <v>3912</v>
      </c>
    </row>
    <row r="2019" spans="1:4" ht="14.4" x14ac:dyDescent="0.25">
      <c r="A2019" s="59" t="s">
        <v>3913</v>
      </c>
      <c r="B2019" s="59" t="s">
        <v>87</v>
      </c>
      <c r="C2019" s="59" t="s">
        <v>103</v>
      </c>
      <c r="D2019" s="59" t="s">
        <v>3914</v>
      </c>
    </row>
    <row r="2020" spans="1:4" ht="14.4" x14ac:dyDescent="0.25">
      <c r="A2020" s="65" t="s">
        <v>3915</v>
      </c>
      <c r="B2020" s="65" t="s">
        <v>87</v>
      </c>
      <c r="C2020" s="65" t="s">
        <v>103</v>
      </c>
      <c r="D2020" s="65" t="s">
        <v>3916</v>
      </c>
    </row>
    <row r="2021" spans="1:4" ht="14.4" x14ac:dyDescent="0.25">
      <c r="A2021" s="59" t="s">
        <v>3917</v>
      </c>
      <c r="B2021" s="59" t="s">
        <v>87</v>
      </c>
      <c r="C2021" s="59" t="s">
        <v>103</v>
      </c>
      <c r="D2021" s="59" t="s">
        <v>3918</v>
      </c>
    </row>
    <row r="2022" spans="1:4" ht="14.4" x14ac:dyDescent="0.25">
      <c r="A2022" s="59" t="s">
        <v>3919</v>
      </c>
      <c r="B2022" s="59" t="s">
        <v>87</v>
      </c>
      <c r="C2022" s="59" t="s">
        <v>103</v>
      </c>
      <c r="D2022" s="59" t="s">
        <v>3920</v>
      </c>
    </row>
    <row r="2023" spans="1:4" ht="14.4" x14ac:dyDescent="0.25">
      <c r="A2023" s="59" t="s">
        <v>3921</v>
      </c>
      <c r="B2023" s="59" t="s">
        <v>87</v>
      </c>
      <c r="C2023" s="59" t="s">
        <v>103</v>
      </c>
      <c r="D2023" s="59" t="s">
        <v>3922</v>
      </c>
    </row>
    <row r="2024" spans="1:4" ht="14.4" x14ac:dyDescent="0.25">
      <c r="A2024" s="59" t="s">
        <v>3923</v>
      </c>
      <c r="B2024" s="59" t="s">
        <v>87</v>
      </c>
      <c r="C2024" s="59" t="s">
        <v>103</v>
      </c>
      <c r="D2024" s="59" t="s">
        <v>3924</v>
      </c>
    </row>
    <row r="2025" spans="1:4" ht="14.4" x14ac:dyDescent="0.25">
      <c r="A2025" s="59" t="s">
        <v>3925</v>
      </c>
      <c r="B2025" s="59" t="s">
        <v>87</v>
      </c>
      <c r="C2025" s="59" t="s">
        <v>103</v>
      </c>
      <c r="D2025" s="59" t="s">
        <v>3926</v>
      </c>
    </row>
    <row r="2026" spans="1:4" ht="14.4" x14ac:dyDescent="0.25">
      <c r="A2026" s="59" t="s">
        <v>3927</v>
      </c>
      <c r="B2026" s="59" t="s">
        <v>87</v>
      </c>
      <c r="C2026" s="59" t="s">
        <v>103</v>
      </c>
      <c r="D2026" s="59" t="s">
        <v>3928</v>
      </c>
    </row>
    <row r="2027" spans="1:4" ht="14.4" x14ac:dyDescent="0.25">
      <c r="A2027" s="59" t="s">
        <v>3929</v>
      </c>
      <c r="B2027" s="59" t="s">
        <v>87</v>
      </c>
      <c r="C2027" s="59" t="s">
        <v>103</v>
      </c>
      <c r="D2027" s="59" t="s">
        <v>3930</v>
      </c>
    </row>
    <row r="2028" spans="1:4" ht="14.4" x14ac:dyDescent="0.25">
      <c r="A2028" s="59" t="s">
        <v>3931</v>
      </c>
      <c r="B2028" s="59" t="s">
        <v>87</v>
      </c>
      <c r="C2028" s="59" t="s">
        <v>103</v>
      </c>
      <c r="D2028" s="59" t="s">
        <v>3932</v>
      </c>
    </row>
    <row r="2029" spans="1:4" ht="14.4" x14ac:dyDescent="0.25">
      <c r="A2029" s="59" t="s">
        <v>3933</v>
      </c>
      <c r="B2029" s="59" t="s">
        <v>87</v>
      </c>
      <c r="C2029" s="59" t="s">
        <v>103</v>
      </c>
      <c r="D2029" s="59" t="s">
        <v>3934</v>
      </c>
    </row>
    <row r="2030" spans="1:4" ht="14.4" x14ac:dyDescent="0.25">
      <c r="A2030" s="65" t="s">
        <v>3935</v>
      </c>
      <c r="B2030" s="65" t="s">
        <v>87</v>
      </c>
      <c r="C2030" s="65" t="s">
        <v>103</v>
      </c>
      <c r="D2030" s="65" t="s">
        <v>3936</v>
      </c>
    </row>
    <row r="2031" spans="1:4" ht="14.4" x14ac:dyDescent="0.25">
      <c r="A2031" s="65" t="s">
        <v>3937</v>
      </c>
      <c r="B2031" s="65" t="s">
        <v>87</v>
      </c>
      <c r="C2031" s="65" t="s">
        <v>103</v>
      </c>
      <c r="D2031" s="65" t="s">
        <v>3938</v>
      </c>
    </row>
    <row r="2032" spans="1:4" ht="14.4" x14ac:dyDescent="0.25">
      <c r="A2032" s="59" t="s">
        <v>3939</v>
      </c>
      <c r="B2032" s="59" t="s">
        <v>87</v>
      </c>
      <c r="C2032" s="59" t="s">
        <v>103</v>
      </c>
      <c r="D2032" s="59" t="s">
        <v>3940</v>
      </c>
    </row>
    <row r="2033" spans="1:4" ht="14.4" x14ac:dyDescent="0.25">
      <c r="A2033" s="59" t="s">
        <v>3941</v>
      </c>
      <c r="B2033" s="59" t="s">
        <v>87</v>
      </c>
      <c r="C2033" s="59" t="s">
        <v>103</v>
      </c>
      <c r="D2033" s="59" t="s">
        <v>3942</v>
      </c>
    </row>
    <row r="2034" spans="1:4" ht="14.4" x14ac:dyDescent="0.25">
      <c r="A2034" s="59" t="s">
        <v>3943</v>
      </c>
      <c r="B2034" s="59" t="s">
        <v>87</v>
      </c>
      <c r="C2034" s="59" t="s">
        <v>103</v>
      </c>
      <c r="D2034" s="59" t="s">
        <v>3944</v>
      </c>
    </row>
    <row r="2035" spans="1:4" ht="14.4" x14ac:dyDescent="0.25">
      <c r="A2035" s="59" t="s">
        <v>3945</v>
      </c>
      <c r="B2035" s="59" t="s">
        <v>87</v>
      </c>
      <c r="C2035" s="59" t="s">
        <v>103</v>
      </c>
      <c r="D2035" s="59" t="s">
        <v>3946</v>
      </c>
    </row>
    <row r="2036" spans="1:4" ht="14.4" x14ac:dyDescent="0.25">
      <c r="A2036" s="59" t="s">
        <v>3947</v>
      </c>
      <c r="B2036" s="59" t="s">
        <v>87</v>
      </c>
      <c r="C2036" s="59" t="s">
        <v>103</v>
      </c>
      <c r="D2036" s="59" t="s">
        <v>3948</v>
      </c>
    </row>
    <row r="2037" spans="1:4" ht="14.4" x14ac:dyDescent="0.25">
      <c r="A2037" s="59" t="s">
        <v>3949</v>
      </c>
      <c r="B2037" s="59" t="s">
        <v>87</v>
      </c>
      <c r="C2037" s="59" t="s">
        <v>103</v>
      </c>
      <c r="D2037" s="59" t="s">
        <v>3950</v>
      </c>
    </row>
    <row r="2038" spans="1:4" ht="14.4" x14ac:dyDescent="0.25">
      <c r="A2038" s="65" t="s">
        <v>3951</v>
      </c>
      <c r="B2038" s="65" t="s">
        <v>87</v>
      </c>
      <c r="C2038" s="65" t="s">
        <v>103</v>
      </c>
      <c r="D2038" s="65" t="s">
        <v>3952</v>
      </c>
    </row>
    <row r="2039" spans="1:4" ht="14.4" x14ac:dyDescent="0.25">
      <c r="A2039" s="59" t="s">
        <v>3953</v>
      </c>
      <c r="B2039" s="59" t="s">
        <v>87</v>
      </c>
      <c r="C2039" s="59" t="s">
        <v>103</v>
      </c>
      <c r="D2039" s="59" t="s">
        <v>3954</v>
      </c>
    </row>
    <row r="2040" spans="1:4" ht="14.4" x14ac:dyDescent="0.25">
      <c r="A2040" s="59" t="s">
        <v>3955</v>
      </c>
      <c r="B2040" s="59" t="s">
        <v>87</v>
      </c>
      <c r="C2040" s="59" t="s">
        <v>103</v>
      </c>
      <c r="D2040" s="59" t="s">
        <v>3956</v>
      </c>
    </row>
    <row r="2041" spans="1:4" ht="14.4" x14ac:dyDescent="0.25">
      <c r="A2041" s="71" t="s">
        <v>3957</v>
      </c>
      <c r="B2041" s="71" t="s">
        <v>87</v>
      </c>
      <c r="C2041" s="71" t="s">
        <v>103</v>
      </c>
      <c r="D2041" s="71" t="s">
        <v>3958</v>
      </c>
    </row>
    <row r="2042" spans="1:4" ht="14.4" x14ac:dyDescent="0.25">
      <c r="A2042" s="59" t="s">
        <v>3959</v>
      </c>
      <c r="B2042" s="59" t="s">
        <v>87</v>
      </c>
      <c r="C2042" s="59" t="s">
        <v>103</v>
      </c>
      <c r="D2042" s="59" t="s">
        <v>3960</v>
      </c>
    </row>
    <row r="2043" spans="1:4" ht="14.4" x14ac:dyDescent="0.25">
      <c r="A2043" s="71" t="s">
        <v>3961</v>
      </c>
      <c r="B2043" s="71" t="s">
        <v>87</v>
      </c>
      <c r="C2043" s="71" t="s">
        <v>103</v>
      </c>
      <c r="D2043" s="71" t="s">
        <v>3962</v>
      </c>
    </row>
    <row r="2044" spans="1:4" ht="14.4" x14ac:dyDescent="0.25">
      <c r="A2044" s="65" t="s">
        <v>3963</v>
      </c>
      <c r="B2044" s="65" t="s">
        <v>87</v>
      </c>
      <c r="C2044" s="65" t="s">
        <v>103</v>
      </c>
      <c r="D2044" s="65" t="s">
        <v>3964</v>
      </c>
    </row>
    <row r="2045" spans="1:4" ht="14.4" x14ac:dyDescent="0.25">
      <c r="A2045" s="59" t="s">
        <v>3965</v>
      </c>
      <c r="B2045" s="59" t="s">
        <v>87</v>
      </c>
      <c r="C2045" s="59" t="s">
        <v>103</v>
      </c>
      <c r="D2045" s="59" t="s">
        <v>3966</v>
      </c>
    </row>
    <row r="2046" spans="1:4" ht="14.4" x14ac:dyDescent="0.25">
      <c r="A2046" s="59" t="s">
        <v>3967</v>
      </c>
      <c r="B2046" s="59" t="s">
        <v>87</v>
      </c>
      <c r="C2046" s="59" t="s">
        <v>103</v>
      </c>
      <c r="D2046" s="59" t="s">
        <v>3968</v>
      </c>
    </row>
    <row r="2047" spans="1:4" ht="14.4" x14ac:dyDescent="0.25">
      <c r="A2047" s="59" t="s">
        <v>3969</v>
      </c>
      <c r="B2047" s="59" t="s">
        <v>87</v>
      </c>
      <c r="C2047" s="59" t="s">
        <v>103</v>
      </c>
      <c r="D2047" s="59" t="s">
        <v>3970</v>
      </c>
    </row>
    <row r="2048" spans="1:4" ht="14.4" x14ac:dyDescent="0.25">
      <c r="A2048" s="59" t="s">
        <v>3971</v>
      </c>
      <c r="B2048" s="59" t="s">
        <v>87</v>
      </c>
      <c r="C2048" s="59" t="s">
        <v>103</v>
      </c>
      <c r="D2048" s="59" t="s">
        <v>3972</v>
      </c>
    </row>
    <row r="2049" spans="1:4" ht="14.4" x14ac:dyDescent="0.25">
      <c r="A2049" s="65" t="s">
        <v>3973</v>
      </c>
      <c r="B2049" s="65" t="s">
        <v>87</v>
      </c>
      <c r="C2049" s="65" t="s">
        <v>103</v>
      </c>
      <c r="D2049" s="65" t="s">
        <v>3974</v>
      </c>
    </row>
    <row r="2050" spans="1:4" ht="14.4" x14ac:dyDescent="0.25">
      <c r="A2050" s="59" t="s">
        <v>3975</v>
      </c>
      <c r="B2050" s="59" t="s">
        <v>87</v>
      </c>
      <c r="C2050" s="59" t="s">
        <v>103</v>
      </c>
      <c r="D2050" s="59" t="s">
        <v>3976</v>
      </c>
    </row>
    <row r="2051" spans="1:4" ht="14.4" x14ac:dyDescent="0.25">
      <c r="A2051" s="59" t="s">
        <v>3977</v>
      </c>
      <c r="B2051" s="59" t="s">
        <v>87</v>
      </c>
      <c r="C2051" s="59" t="s">
        <v>103</v>
      </c>
      <c r="D2051" s="59" t="s">
        <v>3978</v>
      </c>
    </row>
    <row r="2052" spans="1:4" ht="14.4" x14ac:dyDescent="0.25">
      <c r="A2052" s="59" t="s">
        <v>3979</v>
      </c>
      <c r="B2052" s="59" t="s">
        <v>87</v>
      </c>
      <c r="C2052" s="59" t="s">
        <v>103</v>
      </c>
      <c r="D2052" s="59" t="s">
        <v>3980</v>
      </c>
    </row>
    <row r="2053" spans="1:4" ht="14.4" x14ac:dyDescent="0.25">
      <c r="A2053" s="59" t="s">
        <v>3981</v>
      </c>
      <c r="B2053" s="59" t="s">
        <v>87</v>
      </c>
      <c r="C2053" s="59" t="s">
        <v>103</v>
      </c>
      <c r="D2053" s="59" t="s">
        <v>3982</v>
      </c>
    </row>
    <row r="2054" spans="1:4" ht="14.4" x14ac:dyDescent="0.25">
      <c r="A2054" s="59" t="s">
        <v>3983</v>
      </c>
      <c r="B2054" s="59" t="s">
        <v>87</v>
      </c>
      <c r="C2054" s="59" t="s">
        <v>103</v>
      </c>
      <c r="D2054" s="59" t="s">
        <v>3984</v>
      </c>
    </row>
    <row r="2055" spans="1:4" ht="14.4" x14ac:dyDescent="0.25">
      <c r="A2055" s="59" t="s">
        <v>3985</v>
      </c>
      <c r="B2055" s="59" t="s">
        <v>87</v>
      </c>
      <c r="C2055" s="59" t="s">
        <v>103</v>
      </c>
      <c r="D2055" s="59" t="s">
        <v>3986</v>
      </c>
    </row>
    <row r="2056" spans="1:4" ht="14.4" x14ac:dyDescent="0.25">
      <c r="A2056" s="59" t="s">
        <v>3987</v>
      </c>
      <c r="B2056" s="59" t="s">
        <v>87</v>
      </c>
      <c r="C2056" s="59" t="s">
        <v>103</v>
      </c>
      <c r="D2056" s="59" t="s">
        <v>3988</v>
      </c>
    </row>
    <row r="2057" spans="1:4" ht="14.4" x14ac:dyDescent="0.25">
      <c r="A2057" s="59" t="s">
        <v>3989</v>
      </c>
      <c r="B2057" s="59" t="s">
        <v>87</v>
      </c>
      <c r="C2057" s="59" t="s">
        <v>103</v>
      </c>
      <c r="D2057" s="59" t="s">
        <v>3990</v>
      </c>
    </row>
    <row r="2058" spans="1:4" ht="14.4" x14ac:dyDescent="0.25">
      <c r="A2058" s="59" t="s">
        <v>3991</v>
      </c>
      <c r="B2058" s="59" t="s">
        <v>87</v>
      </c>
      <c r="C2058" s="59" t="s">
        <v>103</v>
      </c>
      <c r="D2058" s="59" t="s">
        <v>3992</v>
      </c>
    </row>
    <row r="2059" spans="1:4" ht="14.4" x14ac:dyDescent="0.25">
      <c r="A2059" s="59" t="s">
        <v>3993</v>
      </c>
      <c r="B2059" s="59" t="s">
        <v>87</v>
      </c>
      <c r="C2059" s="59" t="s">
        <v>103</v>
      </c>
      <c r="D2059" s="59" t="s">
        <v>3994</v>
      </c>
    </row>
    <row r="2060" spans="1:4" ht="14.4" x14ac:dyDescent="0.25">
      <c r="A2060" s="59" t="s">
        <v>3995</v>
      </c>
      <c r="B2060" s="59" t="s">
        <v>87</v>
      </c>
      <c r="C2060" s="59" t="s">
        <v>103</v>
      </c>
      <c r="D2060" s="59" t="s">
        <v>3996</v>
      </c>
    </row>
    <row r="2061" spans="1:4" ht="14.4" x14ac:dyDescent="0.25">
      <c r="A2061" s="59" t="s">
        <v>3997</v>
      </c>
      <c r="B2061" s="59" t="s">
        <v>87</v>
      </c>
      <c r="C2061" s="59" t="s">
        <v>103</v>
      </c>
      <c r="D2061" s="59" t="s">
        <v>3998</v>
      </c>
    </row>
    <row r="2062" spans="1:4" ht="14.4" x14ac:dyDescent="0.25">
      <c r="A2062" s="59" t="s">
        <v>3999</v>
      </c>
      <c r="B2062" s="59" t="s">
        <v>87</v>
      </c>
      <c r="C2062" s="59" t="s">
        <v>95</v>
      </c>
      <c r="D2062" s="59" t="s">
        <v>4000</v>
      </c>
    </row>
    <row r="2063" spans="1:4" ht="14.4" x14ac:dyDescent="0.25">
      <c r="A2063" s="59" t="s">
        <v>4001</v>
      </c>
      <c r="B2063" s="59" t="s">
        <v>87</v>
      </c>
      <c r="C2063" s="59" t="s">
        <v>103</v>
      </c>
      <c r="D2063" s="59" t="s">
        <v>4002</v>
      </c>
    </row>
    <row r="2064" spans="1:4" ht="14.4" x14ac:dyDescent="0.25">
      <c r="A2064" s="59" t="s">
        <v>4003</v>
      </c>
      <c r="B2064" s="59" t="s">
        <v>87</v>
      </c>
      <c r="C2064" s="59" t="s">
        <v>103</v>
      </c>
      <c r="D2064" s="59" t="s">
        <v>4004</v>
      </c>
    </row>
    <row r="2065" spans="1:4" ht="14.4" x14ac:dyDescent="0.25">
      <c r="A2065" s="59" t="s">
        <v>4005</v>
      </c>
      <c r="B2065" s="59" t="s">
        <v>87</v>
      </c>
      <c r="C2065" s="59" t="s">
        <v>103</v>
      </c>
      <c r="D2065" s="59" t="s">
        <v>4006</v>
      </c>
    </row>
    <row r="2066" spans="1:4" ht="14.4" x14ac:dyDescent="0.25">
      <c r="A2066" s="65" t="s">
        <v>4007</v>
      </c>
      <c r="B2066" s="65" t="s">
        <v>87</v>
      </c>
      <c r="C2066" s="65" t="s">
        <v>103</v>
      </c>
      <c r="D2066" s="65" t="s">
        <v>4008</v>
      </c>
    </row>
    <row r="2067" spans="1:4" ht="14.4" x14ac:dyDescent="0.25">
      <c r="A2067" s="65" t="s">
        <v>4009</v>
      </c>
      <c r="B2067" s="65" t="s">
        <v>87</v>
      </c>
      <c r="C2067" s="65" t="s">
        <v>103</v>
      </c>
      <c r="D2067" s="65" t="s">
        <v>4010</v>
      </c>
    </row>
    <row r="2068" spans="1:4" ht="14.4" x14ac:dyDescent="0.25">
      <c r="A2068" s="59" t="s">
        <v>4011</v>
      </c>
      <c r="B2068" s="59" t="s">
        <v>87</v>
      </c>
      <c r="C2068" s="59" t="s">
        <v>103</v>
      </c>
      <c r="D2068" s="59" t="s">
        <v>4012</v>
      </c>
    </row>
    <row r="2069" spans="1:4" ht="14.4" x14ac:dyDescent="0.25">
      <c r="A2069" s="59" t="s">
        <v>4013</v>
      </c>
      <c r="B2069" s="59" t="s">
        <v>87</v>
      </c>
      <c r="C2069" s="59" t="s">
        <v>95</v>
      </c>
      <c r="D2069" s="59" t="s">
        <v>4014</v>
      </c>
    </row>
    <row r="2070" spans="1:4" ht="14.4" x14ac:dyDescent="0.25">
      <c r="A2070" s="65" t="s">
        <v>4015</v>
      </c>
      <c r="B2070" s="65" t="s">
        <v>87</v>
      </c>
      <c r="C2070" s="65" t="s">
        <v>103</v>
      </c>
      <c r="D2070" s="65" t="s">
        <v>4016</v>
      </c>
    </row>
    <row r="2071" spans="1:4" ht="14.4" x14ac:dyDescent="0.25">
      <c r="A2071" s="65" t="s">
        <v>4017</v>
      </c>
      <c r="B2071" s="65" t="s">
        <v>87</v>
      </c>
      <c r="C2071" s="65" t="s">
        <v>103</v>
      </c>
      <c r="D2071" s="65" t="s">
        <v>4018</v>
      </c>
    </row>
    <row r="2072" spans="1:4" ht="14.4" x14ac:dyDescent="0.25">
      <c r="A2072" s="65" t="s">
        <v>4019</v>
      </c>
      <c r="B2072" s="65" t="s">
        <v>87</v>
      </c>
      <c r="C2072" s="65" t="s">
        <v>103</v>
      </c>
      <c r="D2072" s="65" t="s">
        <v>4020</v>
      </c>
    </row>
    <row r="2073" spans="1:4" ht="14.4" x14ac:dyDescent="0.25">
      <c r="A2073" s="65" t="s">
        <v>4021</v>
      </c>
      <c r="B2073" s="65" t="s">
        <v>87</v>
      </c>
      <c r="C2073" s="65" t="s">
        <v>103</v>
      </c>
      <c r="D2073" s="65" t="s">
        <v>4022</v>
      </c>
    </row>
    <row r="2074" spans="1:4" ht="14.4" x14ac:dyDescent="0.25">
      <c r="A2074" s="65" t="s">
        <v>4023</v>
      </c>
      <c r="B2074" s="65" t="s">
        <v>87</v>
      </c>
      <c r="C2074" s="65" t="s">
        <v>103</v>
      </c>
      <c r="D2074" s="65" t="s">
        <v>4024</v>
      </c>
    </row>
    <row r="2075" spans="1:4" ht="14.4" x14ac:dyDescent="0.25">
      <c r="A2075" s="65" t="s">
        <v>4025</v>
      </c>
      <c r="B2075" s="65" t="s">
        <v>87</v>
      </c>
      <c r="C2075" s="65" t="s">
        <v>103</v>
      </c>
      <c r="D2075" s="65" t="s">
        <v>4026</v>
      </c>
    </row>
    <row r="2076" spans="1:4" ht="14.4" x14ac:dyDescent="0.25">
      <c r="A2076" s="65" t="s">
        <v>4027</v>
      </c>
      <c r="B2076" s="65" t="s">
        <v>87</v>
      </c>
      <c r="C2076" s="65" t="s">
        <v>103</v>
      </c>
      <c r="D2076" s="65" t="s">
        <v>4028</v>
      </c>
    </row>
    <row r="2077" spans="1:4" ht="14.4" x14ac:dyDescent="0.25">
      <c r="A2077" s="65" t="s">
        <v>4029</v>
      </c>
      <c r="B2077" s="65" t="s">
        <v>87</v>
      </c>
      <c r="C2077" s="65" t="s">
        <v>103</v>
      </c>
      <c r="D2077" s="65" t="s">
        <v>4030</v>
      </c>
    </row>
    <row r="2078" spans="1:4" ht="14.4" x14ac:dyDescent="0.25">
      <c r="A2078" s="59" t="s">
        <v>4031</v>
      </c>
      <c r="B2078" s="59" t="s">
        <v>4032</v>
      </c>
      <c r="C2078" s="59" t="s">
        <v>103</v>
      </c>
      <c r="D2078" s="59" t="s">
        <v>4033</v>
      </c>
    </row>
    <row r="2079" spans="1:4" ht="14.4" x14ac:dyDescent="0.25">
      <c r="A2079" s="59" t="s">
        <v>4034</v>
      </c>
      <c r="B2079" s="59" t="s">
        <v>4032</v>
      </c>
      <c r="C2079" s="59" t="s">
        <v>103</v>
      </c>
      <c r="D2079" s="59" t="s">
        <v>4035</v>
      </c>
    </row>
    <row r="2080" spans="1:4" ht="14.4" x14ac:dyDescent="0.25">
      <c r="A2080" s="59" t="s">
        <v>4036</v>
      </c>
      <c r="B2080" s="59" t="s">
        <v>4032</v>
      </c>
      <c r="C2080" s="59" t="s">
        <v>103</v>
      </c>
      <c r="D2080" s="59" t="s">
        <v>4037</v>
      </c>
    </row>
    <row r="2081" spans="1:4" ht="14.4" x14ac:dyDescent="0.25">
      <c r="A2081" s="59" t="s">
        <v>4038</v>
      </c>
      <c r="B2081" s="59" t="s">
        <v>4032</v>
      </c>
      <c r="C2081" s="59" t="s">
        <v>103</v>
      </c>
      <c r="D2081" s="59" t="s">
        <v>4039</v>
      </c>
    </row>
    <row r="2082" spans="1:4" ht="14.4" x14ac:dyDescent="0.25">
      <c r="A2082" s="59" t="s">
        <v>4040</v>
      </c>
      <c r="B2082" s="59" t="s">
        <v>4032</v>
      </c>
      <c r="C2082" s="59" t="s">
        <v>103</v>
      </c>
      <c r="D2082" s="59" t="s">
        <v>4041</v>
      </c>
    </row>
    <row r="2083" spans="1:4" ht="14.4" x14ac:dyDescent="0.25">
      <c r="A2083" s="59" t="s">
        <v>4042</v>
      </c>
      <c r="B2083" s="59" t="s">
        <v>4032</v>
      </c>
      <c r="C2083" s="59" t="s">
        <v>103</v>
      </c>
      <c r="D2083" s="59" t="s">
        <v>4043</v>
      </c>
    </row>
    <row r="2084" spans="1:4" ht="14.4" x14ac:dyDescent="0.25">
      <c r="A2084" s="59" t="s">
        <v>4044</v>
      </c>
      <c r="B2084" s="59" t="s">
        <v>4045</v>
      </c>
      <c r="C2084" s="59" t="s">
        <v>103</v>
      </c>
      <c r="D2084" s="59" t="s">
        <v>4041</v>
      </c>
    </row>
    <row r="2085" spans="1:4" ht="14.4" x14ac:dyDescent="0.25">
      <c r="A2085" s="65" t="s">
        <v>4046</v>
      </c>
      <c r="B2085" s="65" t="s">
        <v>87</v>
      </c>
      <c r="C2085" s="65" t="s">
        <v>103</v>
      </c>
      <c r="D2085" s="65" t="s">
        <v>4047</v>
      </c>
    </row>
    <row r="2086" spans="1:4" ht="14.4" x14ac:dyDescent="0.25">
      <c r="A2086" s="65" t="s">
        <v>4048</v>
      </c>
      <c r="B2086" s="65" t="s">
        <v>87</v>
      </c>
      <c r="C2086" s="65" t="s">
        <v>103</v>
      </c>
      <c r="D2086" s="65" t="s">
        <v>4049</v>
      </c>
    </row>
    <row r="2087" spans="1:4" ht="14.4" x14ac:dyDescent="0.25">
      <c r="A2087" s="65" t="s">
        <v>4050</v>
      </c>
      <c r="B2087" s="65" t="s">
        <v>87</v>
      </c>
      <c r="C2087" s="65" t="s">
        <v>103</v>
      </c>
      <c r="D2087" s="65" t="s">
        <v>4051</v>
      </c>
    </row>
    <row r="2088" spans="1:4" ht="14.4" x14ac:dyDescent="0.25">
      <c r="A2088" s="71" t="s">
        <v>4052</v>
      </c>
      <c r="B2088" s="71" t="s">
        <v>87</v>
      </c>
      <c r="C2088" s="71" t="s">
        <v>103</v>
      </c>
      <c r="D2088" s="71" t="s">
        <v>4053</v>
      </c>
    </row>
    <row r="2089" spans="1:4" ht="14.4" x14ac:dyDescent="0.25">
      <c r="A2089" s="71" t="s">
        <v>4054</v>
      </c>
      <c r="B2089" s="71" t="s">
        <v>87</v>
      </c>
      <c r="C2089" s="71" t="s">
        <v>103</v>
      </c>
      <c r="D2089" s="71" t="s">
        <v>4055</v>
      </c>
    </row>
    <row r="2090" spans="1:4" ht="14.4" x14ac:dyDescent="0.25">
      <c r="A2090" s="71" t="s">
        <v>4056</v>
      </c>
      <c r="B2090" s="71" t="s">
        <v>87</v>
      </c>
      <c r="C2090" s="71" t="s">
        <v>103</v>
      </c>
      <c r="D2090" s="71" t="s">
        <v>4057</v>
      </c>
    </row>
    <row r="2091" spans="1:4" ht="14.4" x14ac:dyDescent="0.25">
      <c r="A2091" s="71" t="s">
        <v>4058</v>
      </c>
      <c r="B2091" s="71" t="s">
        <v>87</v>
      </c>
      <c r="C2091" s="71" t="s">
        <v>103</v>
      </c>
      <c r="D2091" s="71" t="s">
        <v>4059</v>
      </c>
    </row>
    <row r="2092" spans="1:4" ht="14.4" x14ac:dyDescent="0.25">
      <c r="A2092" s="71" t="s">
        <v>4060</v>
      </c>
      <c r="B2092" s="71" t="s">
        <v>87</v>
      </c>
      <c r="C2092" s="71" t="s">
        <v>103</v>
      </c>
      <c r="D2092" s="71" t="s">
        <v>4061</v>
      </c>
    </row>
    <row r="2093" spans="1:4" ht="14.4" x14ac:dyDescent="0.25">
      <c r="A2093" s="59" t="s">
        <v>4062</v>
      </c>
      <c r="B2093" s="59" t="s">
        <v>87</v>
      </c>
      <c r="C2093" s="59" t="s">
        <v>103</v>
      </c>
      <c r="D2093" s="59" t="s">
        <v>4063</v>
      </c>
    </row>
    <row r="2094" spans="1:4" ht="14.4" x14ac:dyDescent="0.25">
      <c r="A2094" s="59" t="s">
        <v>4064</v>
      </c>
      <c r="B2094" s="59" t="s">
        <v>87</v>
      </c>
      <c r="C2094" s="59" t="s">
        <v>103</v>
      </c>
      <c r="D2094" s="59" t="s">
        <v>4065</v>
      </c>
    </row>
    <row r="2095" spans="1:4" ht="14.4" x14ac:dyDescent="0.25">
      <c r="A2095" s="59" t="s">
        <v>4066</v>
      </c>
      <c r="B2095" s="59" t="s">
        <v>87</v>
      </c>
      <c r="C2095" s="59" t="s">
        <v>103</v>
      </c>
      <c r="D2095" s="59" t="s">
        <v>4067</v>
      </c>
    </row>
    <row r="2096" spans="1:4" ht="14.4" x14ac:dyDescent="0.25">
      <c r="A2096" s="65" t="s">
        <v>4068</v>
      </c>
      <c r="B2096" s="65" t="s">
        <v>87</v>
      </c>
      <c r="C2096" s="65" t="s">
        <v>103</v>
      </c>
      <c r="D2096" s="65" t="s">
        <v>4069</v>
      </c>
    </row>
    <row r="2097" spans="1:4" ht="14.4" x14ac:dyDescent="0.25">
      <c r="A2097" s="59" t="s">
        <v>4070</v>
      </c>
      <c r="B2097" s="59" t="s">
        <v>4071</v>
      </c>
      <c r="C2097" s="59" t="s">
        <v>103</v>
      </c>
      <c r="D2097" s="59" t="s">
        <v>4072</v>
      </c>
    </row>
    <row r="2098" spans="1:4" ht="14.4" x14ac:dyDescent="0.25">
      <c r="A2098" s="59" t="s">
        <v>4073</v>
      </c>
      <c r="B2098" s="59" t="s">
        <v>4071</v>
      </c>
      <c r="C2098" s="59" t="s">
        <v>103</v>
      </c>
      <c r="D2098" s="59" t="s">
        <v>4074</v>
      </c>
    </row>
    <row r="2099" spans="1:4" ht="14.4" x14ac:dyDescent="0.25">
      <c r="A2099" s="59" t="s">
        <v>4075</v>
      </c>
      <c r="B2099" s="59" t="s">
        <v>4071</v>
      </c>
      <c r="C2099" s="59" t="s">
        <v>103</v>
      </c>
      <c r="D2099" s="59" t="s">
        <v>4076</v>
      </c>
    </row>
    <row r="2100" spans="1:4" ht="14.4" x14ac:dyDescent="0.25">
      <c r="A2100" s="59" t="s">
        <v>4077</v>
      </c>
      <c r="B2100" s="59" t="s">
        <v>4071</v>
      </c>
      <c r="C2100" s="59" t="s">
        <v>103</v>
      </c>
      <c r="D2100" s="59" t="s">
        <v>4078</v>
      </c>
    </row>
    <row r="2101" spans="1:4" ht="14.4" x14ac:dyDescent="0.25">
      <c r="A2101" s="59" t="s">
        <v>4079</v>
      </c>
      <c r="B2101" s="59" t="s">
        <v>4071</v>
      </c>
      <c r="C2101" s="59" t="s">
        <v>103</v>
      </c>
      <c r="D2101" s="59" t="s">
        <v>4080</v>
      </c>
    </row>
    <row r="2102" spans="1:4" ht="14.4" x14ac:dyDescent="0.25">
      <c r="A2102" s="59" t="s">
        <v>4081</v>
      </c>
      <c r="B2102" s="59" t="s">
        <v>4071</v>
      </c>
      <c r="C2102" s="59" t="s">
        <v>103</v>
      </c>
      <c r="D2102" s="59" t="s">
        <v>4082</v>
      </c>
    </row>
    <row r="2103" spans="1:4" ht="14.4" x14ac:dyDescent="0.25">
      <c r="A2103" s="59" t="s">
        <v>4083</v>
      </c>
      <c r="B2103" s="59" t="s">
        <v>4071</v>
      </c>
      <c r="C2103" s="59" t="s">
        <v>103</v>
      </c>
      <c r="D2103" s="59" t="s">
        <v>4084</v>
      </c>
    </row>
    <row r="2104" spans="1:4" ht="14.4" x14ac:dyDescent="0.25">
      <c r="A2104" s="59" t="s">
        <v>4085</v>
      </c>
      <c r="B2104" s="59" t="s">
        <v>4071</v>
      </c>
      <c r="C2104" s="59" t="s">
        <v>103</v>
      </c>
      <c r="D2104" s="59" t="s">
        <v>4086</v>
      </c>
    </row>
    <row r="2105" spans="1:4" ht="14.4" x14ac:dyDescent="0.25">
      <c r="A2105" s="59" t="s">
        <v>4087</v>
      </c>
      <c r="B2105" s="59" t="s">
        <v>4088</v>
      </c>
      <c r="C2105" s="59" t="s">
        <v>103</v>
      </c>
      <c r="D2105" s="59" t="s">
        <v>4076</v>
      </c>
    </row>
    <row r="2106" spans="1:4" ht="14.4" x14ac:dyDescent="0.25">
      <c r="A2106" s="59" t="s">
        <v>4089</v>
      </c>
      <c r="B2106" s="59" t="s">
        <v>4088</v>
      </c>
      <c r="C2106" s="59" t="s">
        <v>103</v>
      </c>
      <c r="D2106" s="59" t="s">
        <v>4078</v>
      </c>
    </row>
    <row r="2107" spans="1:4" ht="14.4" x14ac:dyDescent="0.25">
      <c r="A2107" s="59" t="s">
        <v>4090</v>
      </c>
      <c r="B2107" s="59" t="s">
        <v>4088</v>
      </c>
      <c r="C2107" s="59" t="s">
        <v>103</v>
      </c>
      <c r="D2107" s="59" t="s">
        <v>4080</v>
      </c>
    </row>
    <row r="2108" spans="1:4" ht="14.4" x14ac:dyDescent="0.25">
      <c r="A2108" s="59" t="s">
        <v>4091</v>
      </c>
      <c r="B2108" s="59" t="s">
        <v>4088</v>
      </c>
      <c r="C2108" s="59" t="s">
        <v>103</v>
      </c>
      <c r="D2108" s="59" t="s">
        <v>4082</v>
      </c>
    </row>
    <row r="2109" spans="1:4" ht="14.4" x14ac:dyDescent="0.25">
      <c r="A2109" s="59" t="s">
        <v>4092</v>
      </c>
      <c r="B2109" s="59" t="s">
        <v>4088</v>
      </c>
      <c r="C2109" s="59" t="s">
        <v>103</v>
      </c>
      <c r="D2109" s="59" t="s">
        <v>4084</v>
      </c>
    </row>
    <row r="2110" spans="1:4" ht="14.4" x14ac:dyDescent="0.25">
      <c r="A2110" s="59" t="s">
        <v>4093</v>
      </c>
      <c r="B2110" s="59" t="s">
        <v>4088</v>
      </c>
      <c r="C2110" s="59" t="s">
        <v>103</v>
      </c>
      <c r="D2110" s="59" t="s">
        <v>4094</v>
      </c>
    </row>
    <row r="2111" spans="1:4" ht="14.4" x14ac:dyDescent="0.25">
      <c r="A2111" s="59" t="s">
        <v>4095</v>
      </c>
      <c r="B2111" s="59" t="s">
        <v>4096</v>
      </c>
      <c r="C2111" s="59" t="s">
        <v>91</v>
      </c>
      <c r="D2111" s="59" t="s">
        <v>4097</v>
      </c>
    </row>
    <row r="2112" spans="1:4" ht="14.4" x14ac:dyDescent="0.25">
      <c r="A2112" s="59" t="s">
        <v>4098</v>
      </c>
      <c r="B2112" s="59" t="s">
        <v>4096</v>
      </c>
      <c r="C2112" s="59" t="s">
        <v>91</v>
      </c>
      <c r="D2112" s="59" t="s">
        <v>4099</v>
      </c>
    </row>
    <row r="2113" spans="1:4" ht="14.4" x14ac:dyDescent="0.25">
      <c r="A2113" s="59" t="s">
        <v>4100</v>
      </c>
      <c r="B2113" s="59" t="s">
        <v>4101</v>
      </c>
      <c r="C2113" s="59" t="s">
        <v>91</v>
      </c>
      <c r="D2113" s="59" t="s">
        <v>4097</v>
      </c>
    </row>
    <row r="2114" spans="1:4" ht="14.4" x14ac:dyDescent="0.25">
      <c r="A2114" s="59" t="s">
        <v>4102</v>
      </c>
      <c r="B2114" s="59" t="s">
        <v>4101</v>
      </c>
      <c r="C2114" s="59" t="s">
        <v>91</v>
      </c>
      <c r="D2114" s="59" t="s">
        <v>4099</v>
      </c>
    </row>
    <row r="2115" spans="1:4" ht="14.4" x14ac:dyDescent="0.25">
      <c r="A2115" s="65" t="s">
        <v>4103</v>
      </c>
      <c r="B2115" s="65" t="s">
        <v>4104</v>
      </c>
      <c r="C2115" s="65" t="s">
        <v>91</v>
      </c>
      <c r="D2115" s="65" t="s">
        <v>4097</v>
      </c>
    </row>
    <row r="2116" spans="1:4" ht="14.4" x14ac:dyDescent="0.25">
      <c r="A2116" s="65" t="s">
        <v>4105</v>
      </c>
      <c r="B2116" s="65" t="s">
        <v>4104</v>
      </c>
      <c r="C2116" s="65" t="s">
        <v>91</v>
      </c>
      <c r="D2116" s="65" t="s">
        <v>4099</v>
      </c>
    </row>
    <row r="2117" spans="1:4" ht="14.4" x14ac:dyDescent="0.25">
      <c r="A2117" s="59" t="s">
        <v>4106</v>
      </c>
      <c r="B2117" s="59" t="s">
        <v>4104</v>
      </c>
      <c r="C2117" s="59" t="s">
        <v>91</v>
      </c>
      <c r="D2117" s="59" t="s">
        <v>4107</v>
      </c>
    </row>
    <row r="2118" spans="1:4" ht="14.4" x14ac:dyDescent="0.25">
      <c r="A2118" s="65" t="s">
        <v>4108</v>
      </c>
      <c r="B2118" s="65" t="s">
        <v>4109</v>
      </c>
      <c r="C2118" s="65" t="s">
        <v>91</v>
      </c>
      <c r="D2118" s="65" t="s">
        <v>4097</v>
      </c>
    </row>
    <row r="2119" spans="1:4" ht="14.4" x14ac:dyDescent="0.25">
      <c r="A2119" s="65" t="s">
        <v>4110</v>
      </c>
      <c r="B2119" s="65" t="s">
        <v>4109</v>
      </c>
      <c r="C2119" s="65" t="s">
        <v>91</v>
      </c>
      <c r="D2119" s="65" t="s">
        <v>4099</v>
      </c>
    </row>
    <row r="2120" spans="1:4" ht="14.4" x14ac:dyDescent="0.25">
      <c r="A2120" s="59" t="s">
        <v>4111</v>
      </c>
      <c r="B2120" s="59" t="s">
        <v>4109</v>
      </c>
      <c r="C2120" s="59" t="s">
        <v>91</v>
      </c>
      <c r="D2120" s="59" t="s">
        <v>4107</v>
      </c>
    </row>
    <row r="2121" spans="1:4" ht="14.4" x14ac:dyDescent="0.25">
      <c r="A2121" s="59" t="s">
        <v>4112</v>
      </c>
      <c r="B2121" s="59" t="s">
        <v>4104</v>
      </c>
      <c r="C2121" s="59" t="s">
        <v>91</v>
      </c>
      <c r="D2121" s="59" t="s">
        <v>4113</v>
      </c>
    </row>
    <row r="2122" spans="1:4" ht="14.4" x14ac:dyDescent="0.25">
      <c r="A2122" s="59" t="s">
        <v>4114</v>
      </c>
      <c r="B2122" s="59" t="s">
        <v>4104</v>
      </c>
      <c r="C2122" s="59" t="s">
        <v>91</v>
      </c>
      <c r="D2122" s="59" t="s">
        <v>4115</v>
      </c>
    </row>
    <row r="2123" spans="1:4" ht="14.4" x14ac:dyDescent="0.25">
      <c r="A2123" s="59" t="s">
        <v>4116</v>
      </c>
      <c r="B2123" s="65" t="s">
        <v>4109</v>
      </c>
      <c r="C2123" s="59" t="s">
        <v>91</v>
      </c>
      <c r="D2123" s="59" t="s">
        <v>4113</v>
      </c>
    </row>
    <row r="2124" spans="1:4" ht="14.4" x14ac:dyDescent="0.25">
      <c r="A2124" s="59" t="s">
        <v>4117</v>
      </c>
      <c r="B2124" s="59" t="s">
        <v>4109</v>
      </c>
      <c r="C2124" s="59" t="s">
        <v>91</v>
      </c>
      <c r="D2124" s="59" t="s">
        <v>4115</v>
      </c>
    </row>
    <row r="2125" spans="1:4" ht="14.4" x14ac:dyDescent="0.25">
      <c r="A2125" s="59" t="s">
        <v>4118</v>
      </c>
      <c r="B2125" s="59" t="s">
        <v>4096</v>
      </c>
      <c r="C2125" s="59" t="s">
        <v>91</v>
      </c>
      <c r="D2125" s="59" t="s">
        <v>4119</v>
      </c>
    </row>
    <row r="2126" spans="1:4" ht="14.4" x14ac:dyDescent="0.25">
      <c r="A2126" s="59" t="s">
        <v>4120</v>
      </c>
      <c r="B2126" s="59" t="s">
        <v>4096</v>
      </c>
      <c r="C2126" s="59" t="s">
        <v>91</v>
      </c>
      <c r="D2126" s="59" t="s">
        <v>4121</v>
      </c>
    </row>
    <row r="2127" spans="1:4" ht="14.4" x14ac:dyDescent="0.25">
      <c r="A2127" s="59" t="s">
        <v>4122</v>
      </c>
      <c r="B2127" s="59" t="s">
        <v>4096</v>
      </c>
      <c r="C2127" s="59" t="s">
        <v>91</v>
      </c>
      <c r="D2127" s="59" t="s">
        <v>4123</v>
      </c>
    </row>
    <row r="2128" spans="1:4" ht="14.4" x14ac:dyDescent="0.25">
      <c r="A2128" s="59" t="s">
        <v>4124</v>
      </c>
      <c r="B2128" s="59" t="s">
        <v>4101</v>
      </c>
      <c r="C2128" s="59" t="s">
        <v>91</v>
      </c>
      <c r="D2128" s="59" t="s">
        <v>4119</v>
      </c>
    </row>
    <row r="2129" spans="1:4" ht="14.4" x14ac:dyDescent="0.25">
      <c r="A2129" s="59" t="s">
        <v>4125</v>
      </c>
      <c r="B2129" s="59" t="s">
        <v>4101</v>
      </c>
      <c r="C2129" s="59" t="s">
        <v>91</v>
      </c>
      <c r="D2129" s="59" t="s">
        <v>4121</v>
      </c>
    </row>
    <row r="2130" spans="1:4" ht="14.4" x14ac:dyDescent="0.25">
      <c r="A2130" s="59" t="s">
        <v>4126</v>
      </c>
      <c r="B2130" s="59" t="s">
        <v>4101</v>
      </c>
      <c r="C2130" s="59" t="s">
        <v>91</v>
      </c>
      <c r="D2130" s="59" t="s">
        <v>4123</v>
      </c>
    </row>
    <row r="2131" spans="1:4" ht="14.4" x14ac:dyDescent="0.25">
      <c r="A2131" s="59" t="s">
        <v>4127</v>
      </c>
      <c r="B2131" s="59" t="s">
        <v>4104</v>
      </c>
      <c r="C2131" s="59" t="s">
        <v>91</v>
      </c>
      <c r="D2131" s="59" t="s">
        <v>4119</v>
      </c>
    </row>
    <row r="2132" spans="1:4" ht="14.4" x14ac:dyDescent="0.25">
      <c r="A2132" s="59" t="s">
        <v>4128</v>
      </c>
      <c r="B2132" s="59" t="s">
        <v>4104</v>
      </c>
      <c r="C2132" s="59" t="s">
        <v>91</v>
      </c>
      <c r="D2132" s="59" t="s">
        <v>4121</v>
      </c>
    </row>
    <row r="2133" spans="1:4" ht="14.4" x14ac:dyDescent="0.25">
      <c r="A2133" s="59" t="s">
        <v>4129</v>
      </c>
      <c r="B2133" s="59" t="s">
        <v>4104</v>
      </c>
      <c r="C2133" s="59" t="s">
        <v>91</v>
      </c>
      <c r="D2133" s="59" t="s">
        <v>4123</v>
      </c>
    </row>
    <row r="2134" spans="1:4" ht="14.4" x14ac:dyDescent="0.25">
      <c r="A2134" s="64" t="s">
        <v>4130</v>
      </c>
      <c r="B2134" s="59" t="s">
        <v>4104</v>
      </c>
      <c r="C2134" s="59" t="s">
        <v>91</v>
      </c>
      <c r="D2134" s="59" t="s">
        <v>4131</v>
      </c>
    </row>
    <row r="2135" spans="1:4" ht="14.4" x14ac:dyDescent="0.25">
      <c r="A2135" s="64" t="s">
        <v>4132</v>
      </c>
      <c r="B2135" s="65" t="s">
        <v>4109</v>
      </c>
      <c r="C2135" s="59" t="s">
        <v>91</v>
      </c>
      <c r="D2135" s="59" t="s">
        <v>4119</v>
      </c>
    </row>
    <row r="2136" spans="1:4" ht="14.4" x14ac:dyDescent="0.25">
      <c r="A2136" s="64" t="s">
        <v>4133</v>
      </c>
      <c r="B2136" s="65" t="s">
        <v>4109</v>
      </c>
      <c r="C2136" s="59" t="s">
        <v>91</v>
      </c>
      <c r="D2136" s="59" t="s">
        <v>4121</v>
      </c>
    </row>
    <row r="2137" spans="1:4" ht="14.4" x14ac:dyDescent="0.25">
      <c r="A2137" s="64" t="s">
        <v>4134</v>
      </c>
      <c r="B2137" s="59" t="s">
        <v>4109</v>
      </c>
      <c r="C2137" s="59" t="s">
        <v>91</v>
      </c>
      <c r="D2137" s="59" t="s">
        <v>4123</v>
      </c>
    </row>
    <row r="2138" spans="1:4" ht="14.4" x14ac:dyDescent="0.25">
      <c r="A2138" s="64" t="s">
        <v>4135</v>
      </c>
      <c r="B2138" s="59" t="s">
        <v>4109</v>
      </c>
      <c r="C2138" s="59" t="s">
        <v>91</v>
      </c>
      <c r="D2138" s="59" t="s">
        <v>4131</v>
      </c>
    </row>
    <row r="2139" spans="1:4" ht="14.4" x14ac:dyDescent="0.25">
      <c r="A2139" s="59" t="s">
        <v>4136</v>
      </c>
      <c r="B2139" s="59" t="s">
        <v>4104</v>
      </c>
      <c r="C2139" s="59" t="s">
        <v>91</v>
      </c>
      <c r="D2139" s="59" t="s">
        <v>4137</v>
      </c>
    </row>
    <row r="2140" spans="1:4" ht="14.4" x14ac:dyDescent="0.25">
      <c r="A2140" s="59" t="s">
        <v>4138</v>
      </c>
      <c r="B2140" s="59" t="s">
        <v>4109</v>
      </c>
      <c r="C2140" s="59" t="s">
        <v>91</v>
      </c>
      <c r="D2140" s="59" t="s">
        <v>4137</v>
      </c>
    </row>
    <row r="2141" spans="1:4" ht="14.4" x14ac:dyDescent="0.25">
      <c r="A2141" s="59" t="s">
        <v>4139</v>
      </c>
      <c r="B2141" s="59" t="s">
        <v>87</v>
      </c>
      <c r="C2141" s="59" t="s">
        <v>91</v>
      </c>
      <c r="D2141" s="59" t="s">
        <v>4140</v>
      </c>
    </row>
    <row r="2142" spans="1:4" ht="14.4" x14ac:dyDescent="0.25">
      <c r="A2142" s="65" t="s">
        <v>4141</v>
      </c>
      <c r="B2142" s="65" t="s">
        <v>87</v>
      </c>
      <c r="C2142" s="65" t="s">
        <v>91</v>
      </c>
      <c r="D2142" s="65" t="s">
        <v>4142</v>
      </c>
    </row>
    <row r="2143" spans="1:4" ht="14.4" x14ac:dyDescent="0.25">
      <c r="A2143" s="67" t="s">
        <v>4143</v>
      </c>
      <c r="B2143" s="59" t="s">
        <v>4104</v>
      </c>
      <c r="C2143" s="59" t="s">
        <v>91</v>
      </c>
      <c r="D2143" s="65" t="s">
        <v>4144</v>
      </c>
    </row>
    <row r="2144" spans="1:4" ht="14.4" x14ac:dyDescent="0.25">
      <c r="A2144" s="67" t="s">
        <v>4145</v>
      </c>
      <c r="B2144" s="65" t="s">
        <v>4109</v>
      </c>
      <c r="C2144" s="59" t="s">
        <v>91</v>
      </c>
      <c r="D2144" s="65" t="s">
        <v>4144</v>
      </c>
    </row>
    <row r="2145" spans="1:4" ht="14.4" x14ac:dyDescent="0.25">
      <c r="A2145" s="59" t="s">
        <v>4146</v>
      </c>
      <c r="B2145" s="59" t="s">
        <v>4147</v>
      </c>
      <c r="C2145" s="59" t="s">
        <v>91</v>
      </c>
      <c r="D2145" s="59" t="s">
        <v>4148</v>
      </c>
    </row>
    <row r="2146" spans="1:4" ht="14.4" x14ac:dyDescent="0.25">
      <c r="A2146" s="65" t="s">
        <v>4149</v>
      </c>
      <c r="B2146" s="65" t="s">
        <v>4150</v>
      </c>
      <c r="C2146" s="65" t="s">
        <v>91</v>
      </c>
      <c r="D2146" s="65" t="s">
        <v>4148</v>
      </c>
    </row>
    <row r="2147" spans="1:4" ht="14.4" x14ac:dyDescent="0.25">
      <c r="A2147" s="59" t="s">
        <v>4151</v>
      </c>
      <c r="B2147" s="59" t="s">
        <v>4152</v>
      </c>
      <c r="C2147" s="59" t="s">
        <v>91</v>
      </c>
      <c r="D2147" s="59" t="s">
        <v>4153</v>
      </c>
    </row>
    <row r="2148" spans="1:4" ht="14.4" x14ac:dyDescent="0.25">
      <c r="A2148" s="59" t="s">
        <v>4154</v>
      </c>
      <c r="B2148" s="59" t="s">
        <v>4152</v>
      </c>
      <c r="C2148" s="59" t="s">
        <v>91</v>
      </c>
      <c r="D2148" s="59" t="s">
        <v>4155</v>
      </c>
    </row>
    <row r="2149" spans="1:4" ht="14.4" x14ac:dyDescent="0.25">
      <c r="A2149" s="64" t="s">
        <v>4156</v>
      </c>
      <c r="B2149" s="59" t="s">
        <v>4157</v>
      </c>
      <c r="C2149" s="59" t="s">
        <v>91</v>
      </c>
      <c r="D2149" s="59" t="s">
        <v>4153</v>
      </c>
    </row>
    <row r="2150" spans="1:4" ht="14.4" x14ac:dyDescent="0.25">
      <c r="A2150" s="65" t="s">
        <v>4158</v>
      </c>
      <c r="B2150" s="65" t="s">
        <v>4157</v>
      </c>
      <c r="C2150" s="65" t="s">
        <v>91</v>
      </c>
      <c r="D2150" s="65" t="s">
        <v>4155</v>
      </c>
    </row>
    <row r="2151" spans="1:4" ht="14.4" x14ac:dyDescent="0.25">
      <c r="A2151" s="59" t="s">
        <v>4159</v>
      </c>
      <c r="B2151" s="59" t="s">
        <v>4160</v>
      </c>
      <c r="C2151" s="59" t="s">
        <v>91</v>
      </c>
      <c r="D2151" s="59" t="s">
        <v>4161</v>
      </c>
    </row>
    <row r="2152" spans="1:4" ht="14.4" x14ac:dyDescent="0.25">
      <c r="A2152" s="59" t="s">
        <v>4162</v>
      </c>
      <c r="B2152" s="59" t="s">
        <v>4160</v>
      </c>
      <c r="C2152" s="59" t="s">
        <v>91</v>
      </c>
      <c r="D2152" s="59" t="s">
        <v>4163</v>
      </c>
    </row>
    <row r="2153" spans="1:4" ht="14.4" x14ac:dyDescent="0.25">
      <c r="A2153" s="59" t="s">
        <v>4164</v>
      </c>
      <c r="B2153" s="59" t="s">
        <v>87</v>
      </c>
      <c r="C2153" s="59" t="s">
        <v>91</v>
      </c>
      <c r="D2153" s="59" t="s">
        <v>4165</v>
      </c>
    </row>
    <row r="2154" spans="1:4" ht="14.4" x14ac:dyDescent="0.25">
      <c r="A2154" s="59" t="s">
        <v>4166</v>
      </c>
      <c r="B2154" s="59" t="s">
        <v>87</v>
      </c>
      <c r="C2154" s="59" t="s">
        <v>103</v>
      </c>
      <c r="D2154" s="59" t="s">
        <v>4167</v>
      </c>
    </row>
    <row r="2155" spans="1:4" ht="14.4" x14ac:dyDescent="0.25">
      <c r="A2155" s="59" t="s">
        <v>4168</v>
      </c>
      <c r="B2155" s="59" t="s">
        <v>4169</v>
      </c>
      <c r="C2155" s="59" t="s">
        <v>91</v>
      </c>
      <c r="D2155" s="59" t="s">
        <v>4170</v>
      </c>
    </row>
    <row r="2156" spans="1:4" ht="14.4" x14ac:dyDescent="0.25">
      <c r="A2156" s="59" t="s">
        <v>4171</v>
      </c>
      <c r="B2156" s="59" t="s">
        <v>4160</v>
      </c>
      <c r="C2156" s="59" t="s">
        <v>91</v>
      </c>
      <c r="D2156" s="59" t="s">
        <v>4172</v>
      </c>
    </row>
    <row r="2157" spans="1:4" ht="14.4" x14ac:dyDescent="0.25">
      <c r="A2157" s="59" t="s">
        <v>4173</v>
      </c>
      <c r="B2157" s="59" t="s">
        <v>4160</v>
      </c>
      <c r="C2157" s="59" t="s">
        <v>91</v>
      </c>
      <c r="D2157" s="59" t="s">
        <v>4174</v>
      </c>
    </row>
    <row r="2158" spans="1:4" ht="14.4" x14ac:dyDescent="0.25">
      <c r="A2158" s="59" t="s">
        <v>4175</v>
      </c>
      <c r="B2158" s="59" t="s">
        <v>4160</v>
      </c>
      <c r="C2158" s="59" t="s">
        <v>91</v>
      </c>
      <c r="D2158" s="59" t="s">
        <v>4176</v>
      </c>
    </row>
    <row r="2159" spans="1:4" ht="14.4" x14ac:dyDescent="0.25">
      <c r="A2159" s="59" t="s">
        <v>4177</v>
      </c>
      <c r="B2159" s="59" t="s">
        <v>4160</v>
      </c>
      <c r="C2159" s="59" t="s">
        <v>91</v>
      </c>
      <c r="D2159" s="59" t="s">
        <v>4178</v>
      </c>
    </row>
    <row r="2160" spans="1:4" ht="14.4" x14ac:dyDescent="0.25">
      <c r="A2160" s="59" t="s">
        <v>4179</v>
      </c>
      <c r="B2160" s="59" t="s">
        <v>4160</v>
      </c>
      <c r="C2160" s="59" t="s">
        <v>91</v>
      </c>
      <c r="D2160" s="59" t="s">
        <v>4180</v>
      </c>
    </row>
    <row r="2161" spans="1:4" ht="14.4" x14ac:dyDescent="0.25">
      <c r="A2161" s="65" t="s">
        <v>4181</v>
      </c>
      <c r="B2161" s="65" t="s">
        <v>4160</v>
      </c>
      <c r="C2161" s="65" t="s">
        <v>91</v>
      </c>
      <c r="D2161" s="65" t="s">
        <v>4182</v>
      </c>
    </row>
    <row r="2162" spans="1:4" ht="14.4" x14ac:dyDescent="0.25">
      <c r="A2162" s="59" t="s">
        <v>4183</v>
      </c>
      <c r="B2162" s="59" t="s">
        <v>4160</v>
      </c>
      <c r="C2162" s="59" t="s">
        <v>91</v>
      </c>
      <c r="D2162" s="59" t="s">
        <v>4184</v>
      </c>
    </row>
    <row r="2163" spans="1:4" ht="14.4" x14ac:dyDescent="0.25">
      <c r="A2163" s="59" t="s">
        <v>4185</v>
      </c>
      <c r="B2163" s="59" t="s">
        <v>4160</v>
      </c>
      <c r="C2163" s="59" t="s">
        <v>91</v>
      </c>
      <c r="D2163" s="59" t="s">
        <v>4186</v>
      </c>
    </row>
    <row r="2164" spans="1:4" ht="14.4" x14ac:dyDescent="0.25">
      <c r="A2164" s="59" t="s">
        <v>4187</v>
      </c>
      <c r="B2164" s="59" t="s">
        <v>4160</v>
      </c>
      <c r="C2164" s="59" t="s">
        <v>91</v>
      </c>
      <c r="D2164" s="59" t="s">
        <v>4188</v>
      </c>
    </row>
    <row r="2165" spans="1:4" ht="14.4" x14ac:dyDescent="0.25">
      <c r="A2165" s="59" t="s">
        <v>4189</v>
      </c>
      <c r="B2165" s="59" t="s">
        <v>4160</v>
      </c>
      <c r="C2165" s="59" t="s">
        <v>91</v>
      </c>
      <c r="D2165" s="59" t="s">
        <v>4190</v>
      </c>
    </row>
    <row r="2166" spans="1:4" ht="14.4" x14ac:dyDescent="0.25">
      <c r="A2166" s="59" t="s">
        <v>4191</v>
      </c>
      <c r="B2166" s="59" t="s">
        <v>4160</v>
      </c>
      <c r="C2166" s="59" t="s">
        <v>91</v>
      </c>
      <c r="D2166" s="59" t="s">
        <v>4192</v>
      </c>
    </row>
    <row r="2167" spans="1:4" ht="14.4" x14ac:dyDescent="0.25">
      <c r="A2167" s="59" t="s">
        <v>4193</v>
      </c>
      <c r="B2167" s="59" t="s">
        <v>4160</v>
      </c>
      <c r="C2167" s="59" t="s">
        <v>91</v>
      </c>
      <c r="D2167" s="59" t="s">
        <v>4194</v>
      </c>
    </row>
    <row r="2168" spans="1:4" ht="14.4" x14ac:dyDescent="0.25">
      <c r="A2168" s="59" t="s">
        <v>4195</v>
      </c>
      <c r="B2168" s="59" t="s">
        <v>4160</v>
      </c>
      <c r="C2168" s="59" t="s">
        <v>91</v>
      </c>
      <c r="D2168" s="59" t="s">
        <v>4196</v>
      </c>
    </row>
    <row r="2169" spans="1:4" ht="14.4" x14ac:dyDescent="0.25">
      <c r="A2169" s="59" t="s">
        <v>4197</v>
      </c>
      <c r="B2169" s="59" t="s">
        <v>4160</v>
      </c>
      <c r="C2169" s="59" t="s">
        <v>91</v>
      </c>
      <c r="D2169" s="59" t="s">
        <v>4198</v>
      </c>
    </row>
    <row r="2170" spans="1:4" ht="14.4" x14ac:dyDescent="0.25">
      <c r="A2170" s="59" t="s">
        <v>4199</v>
      </c>
      <c r="B2170" s="59" t="s">
        <v>4160</v>
      </c>
      <c r="C2170" s="59" t="s">
        <v>91</v>
      </c>
      <c r="D2170" s="59" t="s">
        <v>4200</v>
      </c>
    </row>
    <row r="2171" spans="1:4" ht="14.4" x14ac:dyDescent="0.25">
      <c r="A2171" s="59" t="s">
        <v>4201</v>
      </c>
      <c r="B2171" s="59" t="s">
        <v>4160</v>
      </c>
      <c r="C2171" s="59" t="s">
        <v>91</v>
      </c>
      <c r="D2171" s="59" t="s">
        <v>4202</v>
      </c>
    </row>
    <row r="2172" spans="1:4" ht="14.4" x14ac:dyDescent="0.25">
      <c r="A2172" s="59" t="s">
        <v>4203</v>
      </c>
      <c r="B2172" s="59" t="s">
        <v>4160</v>
      </c>
      <c r="C2172" s="59" t="s">
        <v>91</v>
      </c>
      <c r="D2172" s="59" t="s">
        <v>4204</v>
      </c>
    </row>
    <row r="2173" spans="1:4" ht="14.4" x14ac:dyDescent="0.25">
      <c r="A2173" s="59" t="s">
        <v>4205</v>
      </c>
      <c r="B2173" s="59" t="s">
        <v>4160</v>
      </c>
      <c r="C2173" s="59" t="s">
        <v>91</v>
      </c>
      <c r="D2173" s="59" t="s">
        <v>4206</v>
      </c>
    </row>
    <row r="2174" spans="1:4" ht="14.4" x14ac:dyDescent="0.25">
      <c r="A2174" s="59" t="s">
        <v>4207</v>
      </c>
      <c r="B2174" s="59" t="s">
        <v>4160</v>
      </c>
      <c r="C2174" s="59" t="s">
        <v>91</v>
      </c>
      <c r="D2174" s="59" t="s">
        <v>4208</v>
      </c>
    </row>
    <row r="2175" spans="1:4" ht="14.4" x14ac:dyDescent="0.25">
      <c r="A2175" s="59" t="s">
        <v>4209</v>
      </c>
      <c r="B2175" s="59" t="s">
        <v>4160</v>
      </c>
      <c r="C2175" s="59" t="s">
        <v>91</v>
      </c>
      <c r="D2175" s="59" t="s">
        <v>4210</v>
      </c>
    </row>
    <row r="2176" spans="1:4" ht="14.4" x14ac:dyDescent="0.25">
      <c r="A2176" s="59" t="s">
        <v>4211</v>
      </c>
      <c r="B2176" s="59" t="s">
        <v>4160</v>
      </c>
      <c r="C2176" s="59" t="s">
        <v>91</v>
      </c>
      <c r="D2176" s="59" t="s">
        <v>4212</v>
      </c>
    </row>
    <row r="2177" spans="1:4" ht="14.4" x14ac:dyDescent="0.25">
      <c r="A2177" s="59" t="s">
        <v>4213</v>
      </c>
      <c r="B2177" s="59" t="s">
        <v>4160</v>
      </c>
      <c r="C2177" s="59" t="s">
        <v>91</v>
      </c>
      <c r="D2177" s="59" t="s">
        <v>4214</v>
      </c>
    </row>
    <row r="2178" spans="1:4" ht="14.4" x14ac:dyDescent="0.25">
      <c r="A2178" s="59" t="s">
        <v>4215</v>
      </c>
      <c r="B2178" s="59" t="s">
        <v>4160</v>
      </c>
      <c r="C2178" s="59" t="s">
        <v>91</v>
      </c>
      <c r="D2178" s="59" t="s">
        <v>4216</v>
      </c>
    </row>
    <row r="2179" spans="1:4" ht="14.4" x14ac:dyDescent="0.25">
      <c r="A2179" s="59" t="s">
        <v>4217</v>
      </c>
      <c r="B2179" s="59" t="s">
        <v>4160</v>
      </c>
      <c r="C2179" s="59" t="s">
        <v>91</v>
      </c>
      <c r="D2179" s="59" t="s">
        <v>4218</v>
      </c>
    </row>
    <row r="2180" spans="1:4" ht="14.4" x14ac:dyDescent="0.25">
      <c r="A2180" s="59" t="s">
        <v>4219</v>
      </c>
      <c r="B2180" s="59" t="s">
        <v>4160</v>
      </c>
      <c r="C2180" s="59" t="s">
        <v>91</v>
      </c>
      <c r="D2180" s="59" t="s">
        <v>4220</v>
      </c>
    </row>
    <row r="2181" spans="1:4" ht="14.4" x14ac:dyDescent="0.25">
      <c r="A2181" s="59" t="s">
        <v>4221</v>
      </c>
      <c r="B2181" s="59" t="s">
        <v>4222</v>
      </c>
      <c r="C2181" s="59" t="s">
        <v>91</v>
      </c>
      <c r="D2181" s="59" t="s">
        <v>4223</v>
      </c>
    </row>
    <row r="2182" spans="1:4" ht="14.4" x14ac:dyDescent="0.25">
      <c r="A2182" s="59" t="s">
        <v>4224</v>
      </c>
      <c r="B2182" s="59" t="s">
        <v>4160</v>
      </c>
      <c r="C2182" s="59" t="s">
        <v>91</v>
      </c>
      <c r="D2182" s="59" t="s">
        <v>4225</v>
      </c>
    </row>
    <row r="2183" spans="1:4" ht="14.4" x14ac:dyDescent="0.25">
      <c r="A2183" s="59" t="s">
        <v>4226</v>
      </c>
      <c r="B2183" s="59" t="s">
        <v>4160</v>
      </c>
      <c r="C2183" s="59" t="s">
        <v>91</v>
      </c>
      <c r="D2183" s="59" t="s">
        <v>4227</v>
      </c>
    </row>
    <row r="2184" spans="1:4" ht="14.4" x14ac:dyDescent="0.25">
      <c r="A2184" s="59" t="s">
        <v>4228</v>
      </c>
      <c r="B2184" s="59" t="s">
        <v>4160</v>
      </c>
      <c r="C2184" s="59" t="s">
        <v>91</v>
      </c>
      <c r="D2184" s="59" t="s">
        <v>4229</v>
      </c>
    </row>
    <row r="2185" spans="1:4" ht="14.4" x14ac:dyDescent="0.25">
      <c r="A2185" s="59" t="s">
        <v>4230</v>
      </c>
      <c r="B2185" s="59" t="s">
        <v>4160</v>
      </c>
      <c r="C2185" s="59" t="s">
        <v>91</v>
      </c>
      <c r="D2185" s="59" t="s">
        <v>4231</v>
      </c>
    </row>
    <row r="2186" spans="1:4" ht="14.4" x14ac:dyDescent="0.25">
      <c r="A2186" s="59" t="s">
        <v>4232</v>
      </c>
      <c r="B2186" s="59" t="s">
        <v>4160</v>
      </c>
      <c r="C2186" s="59" t="s">
        <v>91</v>
      </c>
      <c r="D2186" s="59" t="s">
        <v>4233</v>
      </c>
    </row>
    <row r="2187" spans="1:4" ht="14.4" x14ac:dyDescent="0.25">
      <c r="A2187" s="59" t="s">
        <v>4234</v>
      </c>
      <c r="B2187" s="59" t="s">
        <v>4160</v>
      </c>
      <c r="C2187" s="59" t="s">
        <v>91</v>
      </c>
      <c r="D2187" s="59" t="s">
        <v>4235</v>
      </c>
    </row>
    <row r="2188" spans="1:4" ht="14.4" x14ac:dyDescent="0.25">
      <c r="A2188" s="59" t="s">
        <v>4236</v>
      </c>
      <c r="B2188" s="59" t="s">
        <v>4160</v>
      </c>
      <c r="C2188" s="59" t="s">
        <v>91</v>
      </c>
      <c r="D2188" s="59" t="s">
        <v>4237</v>
      </c>
    </row>
    <row r="2189" spans="1:4" ht="14.4" x14ac:dyDescent="0.25">
      <c r="A2189" s="59" t="s">
        <v>4238</v>
      </c>
      <c r="B2189" s="59" t="s">
        <v>4160</v>
      </c>
      <c r="C2189" s="59" t="s">
        <v>91</v>
      </c>
      <c r="D2189" s="59" t="s">
        <v>4239</v>
      </c>
    </row>
    <row r="2190" spans="1:4" ht="14.4" x14ac:dyDescent="0.25">
      <c r="A2190" s="59" t="s">
        <v>4240</v>
      </c>
      <c r="B2190" s="59" t="s">
        <v>4160</v>
      </c>
      <c r="C2190" s="59" t="s">
        <v>91</v>
      </c>
      <c r="D2190" s="59" t="s">
        <v>4241</v>
      </c>
    </row>
    <row r="2191" spans="1:4" ht="14.4" x14ac:dyDescent="0.25">
      <c r="A2191" s="59" t="s">
        <v>4242</v>
      </c>
      <c r="B2191" s="59" t="s">
        <v>4160</v>
      </c>
      <c r="C2191" s="59" t="s">
        <v>91</v>
      </c>
      <c r="D2191" s="59" t="s">
        <v>4243</v>
      </c>
    </row>
    <row r="2192" spans="1:4" ht="14.4" x14ac:dyDescent="0.25">
      <c r="A2192" s="59" t="s">
        <v>4244</v>
      </c>
      <c r="B2192" s="59" t="s">
        <v>4160</v>
      </c>
      <c r="C2192" s="59" t="s">
        <v>91</v>
      </c>
      <c r="D2192" s="59" t="s">
        <v>4245</v>
      </c>
    </row>
    <row r="2193" spans="1:4" ht="14.4" x14ac:dyDescent="0.25">
      <c r="A2193" s="59" t="s">
        <v>4246</v>
      </c>
      <c r="B2193" s="59" t="s">
        <v>4160</v>
      </c>
      <c r="C2193" s="59" t="s">
        <v>91</v>
      </c>
      <c r="D2193" s="59" t="s">
        <v>4247</v>
      </c>
    </row>
    <row r="2194" spans="1:4" ht="14.4" x14ac:dyDescent="0.25">
      <c r="A2194" s="59" t="s">
        <v>4248</v>
      </c>
      <c r="B2194" s="59" t="s">
        <v>4160</v>
      </c>
      <c r="C2194" s="59" t="s">
        <v>91</v>
      </c>
      <c r="D2194" s="59" t="s">
        <v>4249</v>
      </c>
    </row>
    <row r="2195" spans="1:4" ht="14.4" x14ac:dyDescent="0.25">
      <c r="A2195" s="59" t="s">
        <v>4250</v>
      </c>
      <c r="B2195" s="59" t="s">
        <v>4160</v>
      </c>
      <c r="C2195" s="59" t="s">
        <v>91</v>
      </c>
      <c r="D2195" s="59" t="s">
        <v>4251</v>
      </c>
    </row>
    <row r="2196" spans="1:4" ht="14.4" x14ac:dyDescent="0.25">
      <c r="A2196" s="59" t="s">
        <v>4252</v>
      </c>
      <c r="B2196" s="59" t="s">
        <v>4169</v>
      </c>
      <c r="C2196" s="59" t="s">
        <v>91</v>
      </c>
      <c r="D2196" s="59" t="s">
        <v>4253</v>
      </c>
    </row>
    <row r="2197" spans="1:4" ht="14.4" x14ac:dyDescent="0.25">
      <c r="A2197" s="59" t="s">
        <v>4254</v>
      </c>
      <c r="B2197" s="59" t="s">
        <v>4160</v>
      </c>
      <c r="C2197" s="59" t="s">
        <v>91</v>
      </c>
      <c r="D2197" s="59" t="s">
        <v>4255</v>
      </c>
    </row>
    <row r="2198" spans="1:4" ht="14.4" x14ac:dyDescent="0.25">
      <c r="A2198" s="59" t="s">
        <v>4256</v>
      </c>
      <c r="B2198" s="59" t="s">
        <v>4160</v>
      </c>
      <c r="C2198" s="59" t="s">
        <v>91</v>
      </c>
      <c r="D2198" s="59" t="s">
        <v>4257</v>
      </c>
    </row>
    <row r="2199" spans="1:4" ht="14.4" x14ac:dyDescent="0.25">
      <c r="A2199" s="59" t="s">
        <v>4258</v>
      </c>
      <c r="B2199" s="59" t="s">
        <v>4160</v>
      </c>
      <c r="C2199" s="59" t="s">
        <v>91</v>
      </c>
      <c r="D2199" s="59" t="s">
        <v>4259</v>
      </c>
    </row>
    <row r="2200" spans="1:4" ht="14.4" x14ac:dyDescent="0.25">
      <c r="A2200" s="59" t="s">
        <v>4260</v>
      </c>
      <c r="B2200" s="59" t="s">
        <v>4160</v>
      </c>
      <c r="C2200" s="59" t="s">
        <v>91</v>
      </c>
      <c r="D2200" s="59" t="s">
        <v>4261</v>
      </c>
    </row>
    <row r="2201" spans="1:4" ht="14.4" x14ac:dyDescent="0.25">
      <c r="A2201" s="59" t="s">
        <v>4262</v>
      </c>
      <c r="B2201" s="59" t="s">
        <v>4160</v>
      </c>
      <c r="C2201" s="59" t="s">
        <v>91</v>
      </c>
      <c r="D2201" s="59" t="s">
        <v>4263</v>
      </c>
    </row>
    <row r="2202" spans="1:4" ht="14.4" x14ac:dyDescent="0.25">
      <c r="A2202" s="59" t="s">
        <v>4264</v>
      </c>
      <c r="B2202" s="59" t="s">
        <v>4160</v>
      </c>
      <c r="C2202" s="59" t="s">
        <v>91</v>
      </c>
      <c r="D2202" s="59" t="s">
        <v>4265</v>
      </c>
    </row>
    <row r="2203" spans="1:4" ht="14.4" x14ac:dyDescent="0.25">
      <c r="A2203" s="59" t="s">
        <v>4266</v>
      </c>
      <c r="B2203" s="59" t="s">
        <v>4160</v>
      </c>
      <c r="C2203" s="59" t="s">
        <v>91</v>
      </c>
      <c r="D2203" s="59" t="s">
        <v>4267</v>
      </c>
    </row>
    <row r="2204" spans="1:4" ht="14.4" x14ac:dyDescent="0.25">
      <c r="A2204" s="59" t="s">
        <v>4268</v>
      </c>
      <c r="B2204" s="59" t="s">
        <v>4160</v>
      </c>
      <c r="C2204" s="59" t="s">
        <v>91</v>
      </c>
      <c r="D2204" s="59" t="s">
        <v>4269</v>
      </c>
    </row>
    <row r="2205" spans="1:4" ht="14.4" x14ac:dyDescent="0.25">
      <c r="A2205" s="59" t="s">
        <v>4270</v>
      </c>
      <c r="B2205" s="59" t="s">
        <v>4160</v>
      </c>
      <c r="C2205" s="59" t="s">
        <v>91</v>
      </c>
      <c r="D2205" s="59" t="s">
        <v>4271</v>
      </c>
    </row>
    <row r="2206" spans="1:4" ht="14.4" x14ac:dyDescent="0.25">
      <c r="A2206" s="59" t="s">
        <v>4272</v>
      </c>
      <c r="B2206" s="59" t="s">
        <v>4160</v>
      </c>
      <c r="C2206" s="59" t="s">
        <v>91</v>
      </c>
      <c r="D2206" s="59" t="s">
        <v>4273</v>
      </c>
    </row>
    <row r="2207" spans="1:4" ht="14.4" x14ac:dyDescent="0.25">
      <c r="A2207" s="59" t="s">
        <v>4274</v>
      </c>
      <c r="B2207" s="59" t="s">
        <v>4160</v>
      </c>
      <c r="C2207" s="59" t="s">
        <v>91</v>
      </c>
      <c r="D2207" s="59" t="s">
        <v>4275</v>
      </c>
    </row>
    <row r="2208" spans="1:4" ht="14.4" x14ac:dyDescent="0.25">
      <c r="A2208" s="59" t="s">
        <v>4276</v>
      </c>
      <c r="B2208" s="59" t="s">
        <v>4160</v>
      </c>
      <c r="C2208" s="59" t="s">
        <v>91</v>
      </c>
      <c r="D2208" s="59" t="s">
        <v>4277</v>
      </c>
    </row>
    <row r="2209" spans="1:4" ht="14.4" x14ac:dyDescent="0.25">
      <c r="A2209" s="59" t="s">
        <v>4278</v>
      </c>
      <c r="B2209" s="59" t="s">
        <v>4160</v>
      </c>
      <c r="C2209" s="59" t="s">
        <v>91</v>
      </c>
      <c r="D2209" s="59" t="s">
        <v>4279</v>
      </c>
    </row>
    <row r="2210" spans="1:4" ht="14.4" x14ac:dyDescent="0.25">
      <c r="A2210" s="59" t="s">
        <v>4280</v>
      </c>
      <c r="B2210" s="59" t="s">
        <v>4160</v>
      </c>
      <c r="C2210" s="59" t="s">
        <v>91</v>
      </c>
      <c r="D2210" s="59" t="s">
        <v>4281</v>
      </c>
    </row>
    <row r="2211" spans="1:4" ht="14.4" x14ac:dyDescent="0.25">
      <c r="A2211" s="64" t="s">
        <v>4282</v>
      </c>
      <c r="B2211" s="59" t="s">
        <v>4160</v>
      </c>
      <c r="C2211" s="59" t="s">
        <v>91</v>
      </c>
      <c r="D2211" s="59" t="s">
        <v>4283</v>
      </c>
    </row>
    <row r="2212" spans="1:4" ht="14.4" x14ac:dyDescent="0.25">
      <c r="A2212" s="64" t="s">
        <v>4284</v>
      </c>
      <c r="B2212" s="59" t="s">
        <v>4160</v>
      </c>
      <c r="C2212" s="59" t="s">
        <v>91</v>
      </c>
      <c r="D2212" s="59" t="s">
        <v>4285</v>
      </c>
    </row>
    <row r="2213" spans="1:4" ht="14.4" x14ac:dyDescent="0.25">
      <c r="A2213" s="59" t="s">
        <v>4286</v>
      </c>
      <c r="B2213" s="59" t="s">
        <v>4160</v>
      </c>
      <c r="C2213" s="59" t="s">
        <v>91</v>
      </c>
      <c r="D2213" s="59" t="s">
        <v>4287</v>
      </c>
    </row>
    <row r="2214" spans="1:4" ht="14.4" x14ac:dyDescent="0.25">
      <c r="A2214" s="59" t="s">
        <v>4288</v>
      </c>
      <c r="B2214" s="59" t="s">
        <v>4160</v>
      </c>
      <c r="C2214" s="59" t="s">
        <v>91</v>
      </c>
      <c r="D2214" s="59" t="s">
        <v>4289</v>
      </c>
    </row>
    <row r="2215" spans="1:4" ht="14.4" x14ac:dyDescent="0.25">
      <c r="A2215" s="59" t="s">
        <v>4290</v>
      </c>
      <c r="B2215" s="59" t="s">
        <v>4160</v>
      </c>
      <c r="C2215" s="59" t="s">
        <v>91</v>
      </c>
      <c r="D2215" s="59" t="s">
        <v>4291</v>
      </c>
    </row>
    <row r="2216" spans="1:4" ht="14.4" x14ac:dyDescent="0.25">
      <c r="A2216" s="59" t="s">
        <v>4292</v>
      </c>
      <c r="B2216" s="59" t="s">
        <v>4160</v>
      </c>
      <c r="C2216" s="59" t="s">
        <v>91</v>
      </c>
      <c r="D2216" s="59" t="s">
        <v>4293</v>
      </c>
    </row>
    <row r="2217" spans="1:4" ht="14.4" x14ac:dyDescent="0.25">
      <c r="A2217" s="59" t="s">
        <v>4294</v>
      </c>
      <c r="B2217" s="59" t="s">
        <v>4160</v>
      </c>
      <c r="C2217" s="59" t="s">
        <v>91</v>
      </c>
      <c r="D2217" s="59" t="s">
        <v>4295</v>
      </c>
    </row>
    <row r="2218" spans="1:4" ht="14.4" x14ac:dyDescent="0.25">
      <c r="A2218" s="59" t="s">
        <v>4296</v>
      </c>
      <c r="B2218" s="59" t="s">
        <v>4160</v>
      </c>
      <c r="C2218" s="59" t="s">
        <v>91</v>
      </c>
      <c r="D2218" s="59" t="s">
        <v>4297</v>
      </c>
    </row>
    <row r="2219" spans="1:4" ht="14.4" x14ac:dyDescent="0.25">
      <c r="A2219" s="59" t="s">
        <v>4298</v>
      </c>
      <c r="B2219" s="59" t="s">
        <v>4160</v>
      </c>
      <c r="C2219" s="59" t="s">
        <v>91</v>
      </c>
      <c r="D2219" s="59" t="s">
        <v>4299</v>
      </c>
    </row>
    <row r="2220" spans="1:4" ht="14.4" x14ac:dyDescent="0.25">
      <c r="A2220" s="59" t="s">
        <v>4300</v>
      </c>
      <c r="B2220" s="59" t="s">
        <v>4160</v>
      </c>
      <c r="C2220" s="59" t="s">
        <v>91</v>
      </c>
      <c r="D2220" s="59" t="s">
        <v>4301</v>
      </c>
    </row>
    <row r="2221" spans="1:4" ht="14.4" x14ac:dyDescent="0.25">
      <c r="A2221" s="59" t="s">
        <v>4302</v>
      </c>
      <c r="B2221" s="59" t="s">
        <v>4160</v>
      </c>
      <c r="C2221" s="59" t="s">
        <v>91</v>
      </c>
      <c r="D2221" s="59" t="s">
        <v>4303</v>
      </c>
    </row>
    <row r="2222" spans="1:4" ht="14.4" x14ac:dyDescent="0.25">
      <c r="A2222" s="59" t="s">
        <v>4304</v>
      </c>
      <c r="B2222" s="59" t="s">
        <v>4160</v>
      </c>
      <c r="C2222" s="59" t="s">
        <v>91</v>
      </c>
      <c r="D2222" s="59" t="s">
        <v>4305</v>
      </c>
    </row>
    <row r="2223" spans="1:4" ht="14.4" x14ac:dyDescent="0.25">
      <c r="A2223" s="59" t="s">
        <v>4306</v>
      </c>
      <c r="B2223" s="59" t="s">
        <v>4160</v>
      </c>
      <c r="C2223" s="59" t="s">
        <v>91</v>
      </c>
      <c r="D2223" s="59" t="s">
        <v>4307</v>
      </c>
    </row>
    <row r="2224" spans="1:4" ht="14.4" x14ac:dyDescent="0.25">
      <c r="A2224" s="64" t="s">
        <v>4308</v>
      </c>
      <c r="B2224" s="59" t="s">
        <v>4160</v>
      </c>
      <c r="C2224" s="59" t="s">
        <v>91</v>
      </c>
      <c r="D2224" s="59" t="s">
        <v>4309</v>
      </c>
    </row>
    <row r="2225" spans="1:4" ht="14.4" x14ac:dyDescent="0.25">
      <c r="A2225" s="59" t="s">
        <v>4310</v>
      </c>
      <c r="B2225" s="59" t="s">
        <v>4160</v>
      </c>
      <c r="C2225" s="59" t="s">
        <v>91</v>
      </c>
      <c r="D2225" s="59" t="s">
        <v>4311</v>
      </c>
    </row>
    <row r="2226" spans="1:4" ht="14.4" x14ac:dyDescent="0.25">
      <c r="A2226" s="59" t="s">
        <v>4312</v>
      </c>
      <c r="B2226" s="59" t="s">
        <v>4160</v>
      </c>
      <c r="C2226" s="59" t="s">
        <v>91</v>
      </c>
      <c r="D2226" s="59" t="s">
        <v>4313</v>
      </c>
    </row>
    <row r="2227" spans="1:4" ht="14.4" x14ac:dyDescent="0.25">
      <c r="A2227" s="59" t="s">
        <v>4314</v>
      </c>
      <c r="B2227" s="59" t="s">
        <v>4160</v>
      </c>
      <c r="C2227" s="59" t="s">
        <v>91</v>
      </c>
      <c r="D2227" s="59" t="s">
        <v>4315</v>
      </c>
    </row>
    <row r="2228" spans="1:4" ht="14.4" x14ac:dyDescent="0.25">
      <c r="A2228" s="59" t="s">
        <v>4316</v>
      </c>
      <c r="B2228" s="59" t="s">
        <v>4160</v>
      </c>
      <c r="C2228" s="59" t="s">
        <v>91</v>
      </c>
      <c r="D2228" s="59" t="s">
        <v>4317</v>
      </c>
    </row>
    <row r="2229" spans="1:4" ht="14.4" x14ac:dyDescent="0.25">
      <c r="A2229" s="59" t="s">
        <v>4318</v>
      </c>
      <c r="B2229" s="59" t="s">
        <v>4160</v>
      </c>
      <c r="C2229" s="59" t="s">
        <v>91</v>
      </c>
      <c r="D2229" s="59" t="s">
        <v>4319</v>
      </c>
    </row>
    <row r="2230" spans="1:4" ht="14.4" x14ac:dyDescent="0.25">
      <c r="A2230" s="59" t="s">
        <v>4320</v>
      </c>
      <c r="B2230" s="59" t="s">
        <v>4160</v>
      </c>
      <c r="C2230" s="59" t="s">
        <v>91</v>
      </c>
      <c r="D2230" s="59" t="s">
        <v>4321</v>
      </c>
    </row>
    <row r="2231" spans="1:4" ht="14.4" x14ac:dyDescent="0.25">
      <c r="A2231" s="59" t="s">
        <v>4322</v>
      </c>
      <c r="B2231" s="59" t="s">
        <v>4160</v>
      </c>
      <c r="C2231" s="59" t="s">
        <v>91</v>
      </c>
      <c r="D2231" s="59" t="s">
        <v>4323</v>
      </c>
    </row>
    <row r="2232" spans="1:4" ht="14.4" x14ac:dyDescent="0.25">
      <c r="A2232" s="59" t="s">
        <v>4324</v>
      </c>
      <c r="B2232" s="59" t="s">
        <v>4160</v>
      </c>
      <c r="C2232" s="59" t="s">
        <v>91</v>
      </c>
      <c r="D2232" s="59" t="s">
        <v>4325</v>
      </c>
    </row>
    <row r="2233" spans="1:4" ht="14.4" x14ac:dyDescent="0.25">
      <c r="A2233" s="59" t="s">
        <v>4326</v>
      </c>
      <c r="B2233" s="59" t="s">
        <v>4160</v>
      </c>
      <c r="C2233" s="59" t="s">
        <v>91</v>
      </c>
      <c r="D2233" s="59" t="s">
        <v>4327</v>
      </c>
    </row>
    <row r="2234" spans="1:4" ht="14.4" x14ac:dyDescent="0.25">
      <c r="A2234" s="59" t="s">
        <v>4328</v>
      </c>
      <c r="B2234" s="59" t="s">
        <v>4160</v>
      </c>
      <c r="C2234" s="59" t="s">
        <v>91</v>
      </c>
      <c r="D2234" s="59" t="s">
        <v>4329</v>
      </c>
    </row>
    <row r="2235" spans="1:4" ht="14.4" x14ac:dyDescent="0.25">
      <c r="A2235" s="59" t="s">
        <v>4330</v>
      </c>
      <c r="B2235" s="59" t="s">
        <v>4160</v>
      </c>
      <c r="C2235" s="59" t="s">
        <v>91</v>
      </c>
      <c r="D2235" s="59" t="s">
        <v>4331</v>
      </c>
    </row>
    <row r="2236" spans="1:4" ht="14.4" x14ac:dyDescent="0.25">
      <c r="A2236" s="59" t="s">
        <v>4332</v>
      </c>
      <c r="B2236" s="59" t="s">
        <v>4160</v>
      </c>
      <c r="C2236" s="59" t="s">
        <v>91</v>
      </c>
      <c r="D2236" s="59" t="s">
        <v>4333</v>
      </c>
    </row>
    <row r="2237" spans="1:4" ht="14.4" x14ac:dyDescent="0.25">
      <c r="A2237" s="59" t="s">
        <v>4334</v>
      </c>
      <c r="B2237" s="59" t="s">
        <v>4160</v>
      </c>
      <c r="C2237" s="59" t="s">
        <v>91</v>
      </c>
      <c r="D2237" s="59" t="s">
        <v>4335</v>
      </c>
    </row>
    <row r="2238" spans="1:4" ht="14.4" x14ac:dyDescent="0.25">
      <c r="A2238" s="59" t="s">
        <v>4336</v>
      </c>
      <c r="B2238" s="59" t="s">
        <v>4160</v>
      </c>
      <c r="C2238" s="59" t="s">
        <v>91</v>
      </c>
      <c r="D2238" s="59" t="s">
        <v>4337</v>
      </c>
    </row>
    <row r="2239" spans="1:4" ht="14.4" x14ac:dyDescent="0.25">
      <c r="A2239" s="59" t="s">
        <v>4338</v>
      </c>
      <c r="B2239" s="59" t="s">
        <v>4160</v>
      </c>
      <c r="C2239" s="59" t="s">
        <v>91</v>
      </c>
      <c r="D2239" s="59" t="s">
        <v>4339</v>
      </c>
    </row>
    <row r="2240" spans="1:4" ht="14.4" x14ac:dyDescent="0.25">
      <c r="A2240" s="59" t="s">
        <v>4340</v>
      </c>
      <c r="B2240" s="59" t="s">
        <v>4160</v>
      </c>
      <c r="C2240" s="59" t="s">
        <v>91</v>
      </c>
      <c r="D2240" s="59" t="s">
        <v>4341</v>
      </c>
    </row>
    <row r="2241" spans="1:4" ht="14.4" x14ac:dyDescent="0.25">
      <c r="A2241" s="59" t="s">
        <v>4342</v>
      </c>
      <c r="B2241" s="59" t="s">
        <v>4160</v>
      </c>
      <c r="C2241" s="59" t="s">
        <v>91</v>
      </c>
      <c r="D2241" s="59" t="s">
        <v>4343</v>
      </c>
    </row>
    <row r="2242" spans="1:4" ht="14.4" x14ac:dyDescent="0.25">
      <c r="A2242" s="59" t="s">
        <v>4344</v>
      </c>
      <c r="B2242" s="59" t="s">
        <v>4160</v>
      </c>
      <c r="C2242" s="59" t="s">
        <v>91</v>
      </c>
      <c r="D2242" s="59" t="s">
        <v>4345</v>
      </c>
    </row>
    <row r="2243" spans="1:4" ht="14.4" x14ac:dyDescent="0.25">
      <c r="A2243" s="59" t="s">
        <v>4346</v>
      </c>
      <c r="B2243" s="59" t="s">
        <v>4160</v>
      </c>
      <c r="C2243" s="59" t="s">
        <v>91</v>
      </c>
      <c r="D2243" s="59" t="s">
        <v>4347</v>
      </c>
    </row>
    <row r="2244" spans="1:4" ht="14.4" x14ac:dyDescent="0.25">
      <c r="A2244" s="59" t="s">
        <v>4348</v>
      </c>
      <c r="B2244" s="59" t="s">
        <v>4160</v>
      </c>
      <c r="C2244" s="59" t="s">
        <v>91</v>
      </c>
      <c r="D2244" s="59" t="s">
        <v>4349</v>
      </c>
    </row>
    <row r="2245" spans="1:4" ht="14.4" x14ac:dyDescent="0.25">
      <c r="A2245" s="59" t="s">
        <v>4350</v>
      </c>
      <c r="B2245" s="59" t="s">
        <v>4160</v>
      </c>
      <c r="C2245" s="59" t="s">
        <v>91</v>
      </c>
      <c r="D2245" s="59" t="s">
        <v>4351</v>
      </c>
    </row>
    <row r="2246" spans="1:4" ht="14.4" x14ac:dyDescent="0.25">
      <c r="A2246" s="59" t="s">
        <v>4352</v>
      </c>
      <c r="B2246" s="59" t="s">
        <v>4160</v>
      </c>
      <c r="C2246" s="59" t="s">
        <v>91</v>
      </c>
      <c r="D2246" s="59" t="s">
        <v>4353</v>
      </c>
    </row>
    <row r="2247" spans="1:4" ht="14.4" x14ac:dyDescent="0.25">
      <c r="A2247" s="59" t="s">
        <v>4354</v>
      </c>
      <c r="B2247" s="59" t="s">
        <v>4160</v>
      </c>
      <c r="C2247" s="59" t="s">
        <v>91</v>
      </c>
      <c r="D2247" s="59" t="s">
        <v>4355</v>
      </c>
    </row>
    <row r="2248" spans="1:4" ht="14.4" x14ac:dyDescent="0.25">
      <c r="A2248" s="59" t="s">
        <v>4356</v>
      </c>
      <c r="B2248" s="59" t="s">
        <v>4160</v>
      </c>
      <c r="C2248" s="59" t="s">
        <v>91</v>
      </c>
      <c r="D2248" s="59" t="s">
        <v>4357</v>
      </c>
    </row>
    <row r="2249" spans="1:4" ht="14.4" x14ac:dyDescent="0.25">
      <c r="A2249" s="59" t="s">
        <v>4358</v>
      </c>
      <c r="B2249" s="59" t="s">
        <v>4160</v>
      </c>
      <c r="C2249" s="59" t="s">
        <v>91</v>
      </c>
      <c r="D2249" s="59" t="s">
        <v>4359</v>
      </c>
    </row>
    <row r="2250" spans="1:4" ht="14.4" x14ac:dyDescent="0.25">
      <c r="A2250" s="59" t="s">
        <v>4360</v>
      </c>
      <c r="B2250" s="59" t="s">
        <v>4160</v>
      </c>
      <c r="C2250" s="59" t="s">
        <v>91</v>
      </c>
      <c r="D2250" s="59" t="s">
        <v>4361</v>
      </c>
    </row>
    <row r="2251" spans="1:4" ht="14.4" x14ac:dyDescent="0.25">
      <c r="A2251" s="59" t="s">
        <v>4362</v>
      </c>
      <c r="B2251" s="59" t="s">
        <v>4160</v>
      </c>
      <c r="C2251" s="59" t="s">
        <v>91</v>
      </c>
      <c r="D2251" s="59" t="s">
        <v>4363</v>
      </c>
    </row>
    <row r="2252" spans="1:4" ht="14.4" x14ac:dyDescent="0.25">
      <c r="A2252" s="59" t="s">
        <v>4364</v>
      </c>
      <c r="B2252" s="59" t="s">
        <v>4160</v>
      </c>
      <c r="C2252" s="59" t="s">
        <v>91</v>
      </c>
      <c r="D2252" s="59" t="s">
        <v>4365</v>
      </c>
    </row>
    <row r="2253" spans="1:4" ht="14.4" x14ac:dyDescent="0.25">
      <c r="A2253" s="59" t="s">
        <v>4366</v>
      </c>
      <c r="B2253" s="59" t="s">
        <v>4160</v>
      </c>
      <c r="C2253" s="59" t="s">
        <v>91</v>
      </c>
      <c r="D2253" s="59" t="s">
        <v>4367</v>
      </c>
    </row>
    <row r="2254" spans="1:4" ht="14.4" x14ac:dyDescent="0.25">
      <c r="A2254" s="59" t="s">
        <v>4368</v>
      </c>
      <c r="B2254" s="59" t="s">
        <v>4160</v>
      </c>
      <c r="C2254" s="59" t="s">
        <v>91</v>
      </c>
      <c r="D2254" s="59" t="s">
        <v>4369</v>
      </c>
    </row>
    <row r="2255" spans="1:4" ht="14.4" x14ac:dyDescent="0.25">
      <c r="A2255" s="59" t="s">
        <v>4370</v>
      </c>
      <c r="B2255" s="59" t="s">
        <v>4160</v>
      </c>
      <c r="C2255" s="59" t="s">
        <v>91</v>
      </c>
      <c r="D2255" s="59" t="s">
        <v>4371</v>
      </c>
    </row>
    <row r="2256" spans="1:4" ht="14.4" x14ac:dyDescent="0.25">
      <c r="A2256" s="59" t="s">
        <v>4372</v>
      </c>
      <c r="B2256" s="59" t="s">
        <v>4160</v>
      </c>
      <c r="C2256" s="59" t="s">
        <v>91</v>
      </c>
      <c r="D2256" s="59" t="s">
        <v>4373</v>
      </c>
    </row>
    <row r="2257" spans="1:4" ht="14.4" x14ac:dyDescent="0.25">
      <c r="A2257" s="59" t="s">
        <v>4374</v>
      </c>
      <c r="B2257" s="59" t="s">
        <v>4160</v>
      </c>
      <c r="C2257" s="59" t="s">
        <v>91</v>
      </c>
      <c r="D2257" s="59" t="s">
        <v>4375</v>
      </c>
    </row>
    <row r="2258" spans="1:4" ht="14.4" x14ac:dyDescent="0.25">
      <c r="A2258" s="59" t="s">
        <v>4376</v>
      </c>
      <c r="B2258" s="59" t="s">
        <v>4160</v>
      </c>
      <c r="C2258" s="59" t="s">
        <v>91</v>
      </c>
      <c r="D2258" s="59" t="s">
        <v>4377</v>
      </c>
    </row>
    <row r="2259" spans="1:4" ht="14.4" x14ac:dyDescent="0.25">
      <c r="A2259" s="59" t="s">
        <v>4378</v>
      </c>
      <c r="B2259" s="59" t="s">
        <v>4160</v>
      </c>
      <c r="C2259" s="59" t="s">
        <v>91</v>
      </c>
      <c r="D2259" s="59" t="s">
        <v>4379</v>
      </c>
    </row>
    <row r="2260" spans="1:4" ht="14.4" x14ac:dyDescent="0.25">
      <c r="A2260" s="59" t="s">
        <v>4380</v>
      </c>
      <c r="B2260" s="59" t="s">
        <v>4160</v>
      </c>
      <c r="C2260" s="59" t="s">
        <v>91</v>
      </c>
      <c r="D2260" s="59" t="s">
        <v>4381</v>
      </c>
    </row>
    <row r="2261" spans="1:4" ht="14.4" x14ac:dyDescent="0.25">
      <c r="A2261" s="59" t="s">
        <v>4382</v>
      </c>
      <c r="B2261" s="59" t="s">
        <v>4160</v>
      </c>
      <c r="C2261" s="59" t="s">
        <v>91</v>
      </c>
      <c r="D2261" s="59" t="s">
        <v>4383</v>
      </c>
    </row>
    <row r="2262" spans="1:4" ht="14.4" x14ac:dyDescent="0.25">
      <c r="A2262" s="59" t="s">
        <v>4384</v>
      </c>
      <c r="B2262" s="59" t="s">
        <v>4160</v>
      </c>
      <c r="C2262" s="59" t="s">
        <v>91</v>
      </c>
      <c r="D2262" s="59" t="s">
        <v>4385</v>
      </c>
    </row>
    <row r="2263" spans="1:4" ht="14.4" x14ac:dyDescent="0.25">
      <c r="A2263" s="59" t="s">
        <v>4386</v>
      </c>
      <c r="B2263" s="59" t="s">
        <v>4160</v>
      </c>
      <c r="C2263" s="59" t="s">
        <v>91</v>
      </c>
      <c r="D2263" s="59" t="s">
        <v>4387</v>
      </c>
    </row>
    <row r="2264" spans="1:4" ht="14.4" x14ac:dyDescent="0.25">
      <c r="A2264" s="59" t="s">
        <v>4388</v>
      </c>
      <c r="B2264" s="59" t="s">
        <v>4160</v>
      </c>
      <c r="C2264" s="59" t="s">
        <v>91</v>
      </c>
      <c r="D2264" s="59" t="s">
        <v>4389</v>
      </c>
    </row>
    <row r="2265" spans="1:4" ht="14.4" x14ac:dyDescent="0.25">
      <c r="A2265" s="59" t="s">
        <v>4390</v>
      </c>
      <c r="B2265" s="59" t="s">
        <v>4160</v>
      </c>
      <c r="C2265" s="59" t="s">
        <v>91</v>
      </c>
      <c r="D2265" s="59" t="s">
        <v>4391</v>
      </c>
    </row>
    <row r="2266" spans="1:4" ht="14.4" x14ac:dyDescent="0.25">
      <c r="A2266" s="59" t="s">
        <v>4392</v>
      </c>
      <c r="B2266" s="59" t="s">
        <v>4160</v>
      </c>
      <c r="C2266" s="59" t="s">
        <v>91</v>
      </c>
      <c r="D2266" s="59" t="s">
        <v>4393</v>
      </c>
    </row>
    <row r="2267" spans="1:4" ht="14.4" x14ac:dyDescent="0.25">
      <c r="A2267" s="59" t="s">
        <v>4394</v>
      </c>
      <c r="B2267" s="59" t="s">
        <v>4160</v>
      </c>
      <c r="C2267" s="59" t="s">
        <v>91</v>
      </c>
      <c r="D2267" s="59" t="s">
        <v>4395</v>
      </c>
    </row>
    <row r="2268" spans="1:4" ht="14.4" x14ac:dyDescent="0.25">
      <c r="A2268" s="59" t="s">
        <v>4396</v>
      </c>
      <c r="B2268" s="59" t="s">
        <v>4160</v>
      </c>
      <c r="C2268" s="59" t="s">
        <v>91</v>
      </c>
      <c r="D2268" s="59" t="s">
        <v>4397</v>
      </c>
    </row>
    <row r="2269" spans="1:4" ht="14.4" x14ac:dyDescent="0.25">
      <c r="A2269" s="59" t="s">
        <v>4398</v>
      </c>
      <c r="B2269" s="59" t="s">
        <v>4160</v>
      </c>
      <c r="C2269" s="59" t="s">
        <v>91</v>
      </c>
      <c r="D2269" s="59" t="s">
        <v>4399</v>
      </c>
    </row>
    <row r="2270" spans="1:4" ht="14.4" x14ac:dyDescent="0.25">
      <c r="A2270" s="59" t="s">
        <v>4400</v>
      </c>
      <c r="B2270" s="59" t="s">
        <v>4160</v>
      </c>
      <c r="C2270" s="59" t="s">
        <v>91</v>
      </c>
      <c r="D2270" s="59" t="s">
        <v>4401</v>
      </c>
    </row>
    <row r="2271" spans="1:4" ht="14.4" x14ac:dyDescent="0.25">
      <c r="A2271" s="59" t="s">
        <v>4402</v>
      </c>
      <c r="B2271" s="59" t="s">
        <v>4160</v>
      </c>
      <c r="C2271" s="59" t="s">
        <v>91</v>
      </c>
      <c r="D2271" s="59" t="s">
        <v>4403</v>
      </c>
    </row>
    <row r="2272" spans="1:4" ht="14.4" x14ac:dyDescent="0.25">
      <c r="A2272" s="59" t="s">
        <v>4404</v>
      </c>
      <c r="B2272" s="59" t="s">
        <v>4160</v>
      </c>
      <c r="C2272" s="59" t="s">
        <v>91</v>
      </c>
      <c r="D2272" s="59" t="s">
        <v>4405</v>
      </c>
    </row>
    <row r="2273" spans="1:4" ht="14.4" x14ac:dyDescent="0.25">
      <c r="A2273" s="59" t="s">
        <v>4406</v>
      </c>
      <c r="B2273" s="59" t="s">
        <v>4160</v>
      </c>
      <c r="C2273" s="59" t="s">
        <v>91</v>
      </c>
      <c r="D2273" s="59" t="s">
        <v>4407</v>
      </c>
    </row>
    <row r="2274" spans="1:4" ht="14.4" x14ac:dyDescent="0.25">
      <c r="A2274" s="59" t="s">
        <v>4408</v>
      </c>
      <c r="B2274" s="59" t="s">
        <v>4160</v>
      </c>
      <c r="C2274" s="59" t="s">
        <v>91</v>
      </c>
      <c r="D2274" s="59" t="s">
        <v>4409</v>
      </c>
    </row>
    <row r="2275" spans="1:4" ht="14.4" x14ac:dyDescent="0.25">
      <c r="A2275" s="59" t="s">
        <v>4410</v>
      </c>
      <c r="B2275" s="59" t="s">
        <v>4160</v>
      </c>
      <c r="C2275" s="59" t="s">
        <v>91</v>
      </c>
      <c r="D2275" s="59" t="s">
        <v>4411</v>
      </c>
    </row>
    <row r="2276" spans="1:4" ht="14.4" x14ac:dyDescent="0.25">
      <c r="A2276" s="59" t="s">
        <v>4412</v>
      </c>
      <c r="B2276" s="59" t="s">
        <v>4160</v>
      </c>
      <c r="C2276" s="59" t="s">
        <v>91</v>
      </c>
      <c r="D2276" s="59" t="s">
        <v>4413</v>
      </c>
    </row>
    <row r="2277" spans="1:4" ht="14.4" x14ac:dyDescent="0.25">
      <c r="A2277" s="59" t="s">
        <v>4414</v>
      </c>
      <c r="B2277" s="59" t="s">
        <v>4160</v>
      </c>
      <c r="C2277" s="59" t="s">
        <v>91</v>
      </c>
      <c r="D2277" s="59" t="s">
        <v>4415</v>
      </c>
    </row>
    <row r="2278" spans="1:4" ht="14.4" x14ac:dyDescent="0.25">
      <c r="A2278" s="59" t="s">
        <v>4416</v>
      </c>
      <c r="B2278" s="59" t="s">
        <v>4160</v>
      </c>
      <c r="C2278" s="59" t="s">
        <v>91</v>
      </c>
      <c r="D2278" s="59" t="s">
        <v>4417</v>
      </c>
    </row>
    <row r="2279" spans="1:4" ht="14.4" x14ac:dyDescent="0.25">
      <c r="A2279" s="59" t="s">
        <v>4418</v>
      </c>
      <c r="B2279" s="59" t="s">
        <v>4160</v>
      </c>
      <c r="C2279" s="59" t="s">
        <v>91</v>
      </c>
      <c r="D2279" s="59" t="s">
        <v>4419</v>
      </c>
    </row>
    <row r="2280" spans="1:4" ht="14.4" x14ac:dyDescent="0.25">
      <c r="A2280" s="59" t="s">
        <v>4420</v>
      </c>
      <c r="B2280" s="59" t="s">
        <v>4160</v>
      </c>
      <c r="C2280" s="59" t="s">
        <v>91</v>
      </c>
      <c r="D2280" s="59" t="s">
        <v>4421</v>
      </c>
    </row>
    <row r="2281" spans="1:4" ht="14.4" x14ac:dyDescent="0.25">
      <c r="A2281" s="59" t="s">
        <v>4422</v>
      </c>
      <c r="B2281" s="59" t="s">
        <v>4160</v>
      </c>
      <c r="C2281" s="59" t="s">
        <v>91</v>
      </c>
      <c r="D2281" s="59" t="s">
        <v>4423</v>
      </c>
    </row>
    <row r="2282" spans="1:4" ht="14.4" x14ac:dyDescent="0.25">
      <c r="A2282" s="59" t="s">
        <v>4424</v>
      </c>
      <c r="B2282" s="59" t="s">
        <v>4160</v>
      </c>
      <c r="C2282" s="59" t="s">
        <v>91</v>
      </c>
      <c r="D2282" s="59" t="s">
        <v>4425</v>
      </c>
    </row>
    <row r="2283" spans="1:4" ht="14.4" x14ac:dyDescent="0.25">
      <c r="A2283" s="59" t="s">
        <v>4426</v>
      </c>
      <c r="B2283" s="59" t="s">
        <v>4160</v>
      </c>
      <c r="C2283" s="59" t="s">
        <v>91</v>
      </c>
      <c r="D2283" s="59" t="s">
        <v>4427</v>
      </c>
    </row>
    <row r="2284" spans="1:4" ht="14.4" x14ac:dyDescent="0.25">
      <c r="A2284" s="59" t="s">
        <v>4428</v>
      </c>
      <c r="B2284" s="59" t="s">
        <v>4160</v>
      </c>
      <c r="C2284" s="59" t="s">
        <v>91</v>
      </c>
      <c r="D2284" s="59" t="s">
        <v>4429</v>
      </c>
    </row>
    <row r="2285" spans="1:4" ht="14.4" x14ac:dyDescent="0.25">
      <c r="A2285" s="59" t="s">
        <v>4430</v>
      </c>
      <c r="B2285" s="59" t="s">
        <v>4160</v>
      </c>
      <c r="C2285" s="59" t="s">
        <v>91</v>
      </c>
      <c r="D2285" s="59" t="s">
        <v>4285</v>
      </c>
    </row>
    <row r="2286" spans="1:4" ht="14.4" x14ac:dyDescent="0.25">
      <c r="A2286" s="59" t="s">
        <v>4431</v>
      </c>
      <c r="B2286" s="59" t="s">
        <v>4160</v>
      </c>
      <c r="C2286" s="59" t="s">
        <v>91</v>
      </c>
      <c r="D2286" s="59" t="s">
        <v>4432</v>
      </c>
    </row>
    <row r="2287" spans="1:4" ht="14.4" x14ac:dyDescent="0.25">
      <c r="A2287" s="59" t="s">
        <v>4433</v>
      </c>
      <c r="B2287" s="59" t="s">
        <v>4160</v>
      </c>
      <c r="C2287" s="59" t="s">
        <v>91</v>
      </c>
      <c r="D2287" s="59" t="s">
        <v>4434</v>
      </c>
    </row>
    <row r="2288" spans="1:4" ht="14.4" x14ac:dyDescent="0.25">
      <c r="A2288" s="59" t="s">
        <v>4435</v>
      </c>
      <c r="B2288" s="59" t="s">
        <v>4160</v>
      </c>
      <c r="C2288" s="59" t="s">
        <v>91</v>
      </c>
      <c r="D2288" s="59" t="s">
        <v>4436</v>
      </c>
    </row>
    <row r="2289" spans="1:4" ht="14.4" x14ac:dyDescent="0.25">
      <c r="A2289" s="59" t="s">
        <v>4437</v>
      </c>
      <c r="B2289" s="59" t="s">
        <v>4160</v>
      </c>
      <c r="C2289" s="59" t="s">
        <v>91</v>
      </c>
      <c r="D2289" s="59" t="s">
        <v>4438</v>
      </c>
    </row>
    <row r="2290" spans="1:4" ht="14.4" x14ac:dyDescent="0.25">
      <c r="A2290" s="59" t="s">
        <v>4439</v>
      </c>
      <c r="B2290" s="59" t="s">
        <v>4160</v>
      </c>
      <c r="C2290" s="59" t="s">
        <v>91</v>
      </c>
      <c r="D2290" s="59" t="s">
        <v>4440</v>
      </c>
    </row>
    <row r="2291" spans="1:4" ht="14.4" x14ac:dyDescent="0.25">
      <c r="A2291" s="59" t="s">
        <v>4441</v>
      </c>
      <c r="B2291" s="59" t="s">
        <v>4160</v>
      </c>
      <c r="C2291" s="59" t="s">
        <v>91</v>
      </c>
      <c r="D2291" s="59" t="s">
        <v>4442</v>
      </c>
    </row>
    <row r="2292" spans="1:4" ht="14.4" x14ac:dyDescent="0.25">
      <c r="A2292" s="59" t="s">
        <v>4443</v>
      </c>
      <c r="B2292" s="59" t="s">
        <v>4160</v>
      </c>
      <c r="C2292" s="59" t="s">
        <v>91</v>
      </c>
      <c r="D2292" s="59" t="s">
        <v>4444</v>
      </c>
    </row>
    <row r="2293" spans="1:4" ht="14.4" x14ac:dyDescent="0.25">
      <c r="A2293" s="59" t="s">
        <v>4445</v>
      </c>
      <c r="B2293" s="59" t="s">
        <v>4160</v>
      </c>
      <c r="C2293" s="59" t="s">
        <v>91</v>
      </c>
      <c r="D2293" s="59" t="s">
        <v>4446</v>
      </c>
    </row>
    <row r="2294" spans="1:4" ht="14.4" x14ac:dyDescent="0.25">
      <c r="A2294" s="59" t="s">
        <v>4447</v>
      </c>
      <c r="B2294" s="59" t="s">
        <v>4160</v>
      </c>
      <c r="C2294" s="59" t="s">
        <v>91</v>
      </c>
      <c r="D2294" s="59" t="s">
        <v>4448</v>
      </c>
    </row>
    <row r="2295" spans="1:4" ht="14.4" x14ac:dyDescent="0.25">
      <c r="A2295" s="59" t="s">
        <v>4449</v>
      </c>
      <c r="B2295" s="59" t="s">
        <v>4160</v>
      </c>
      <c r="C2295" s="59" t="s">
        <v>91</v>
      </c>
      <c r="D2295" s="59" t="s">
        <v>4450</v>
      </c>
    </row>
    <row r="2296" spans="1:4" ht="14.4" x14ac:dyDescent="0.25">
      <c r="A2296" s="59" t="s">
        <v>4451</v>
      </c>
      <c r="B2296" s="59" t="s">
        <v>4160</v>
      </c>
      <c r="C2296" s="59" t="s">
        <v>91</v>
      </c>
      <c r="D2296" s="59" t="s">
        <v>4452</v>
      </c>
    </row>
    <row r="2297" spans="1:4" ht="14.4" x14ac:dyDescent="0.25">
      <c r="A2297" s="59" t="s">
        <v>4453</v>
      </c>
      <c r="B2297" s="59" t="s">
        <v>4160</v>
      </c>
      <c r="C2297" s="59" t="s">
        <v>91</v>
      </c>
      <c r="D2297" s="59" t="s">
        <v>4454</v>
      </c>
    </row>
    <row r="2298" spans="1:4" ht="14.4" x14ac:dyDescent="0.25">
      <c r="A2298" s="59" t="s">
        <v>4455</v>
      </c>
      <c r="B2298" s="59" t="s">
        <v>4160</v>
      </c>
      <c r="C2298" s="59" t="s">
        <v>91</v>
      </c>
      <c r="D2298" s="59" t="s">
        <v>4456</v>
      </c>
    </row>
    <row r="2299" spans="1:4" ht="14.4" x14ac:dyDescent="0.25">
      <c r="A2299" s="59" t="s">
        <v>4457</v>
      </c>
      <c r="B2299" s="59" t="s">
        <v>4160</v>
      </c>
      <c r="C2299" s="59" t="s">
        <v>91</v>
      </c>
      <c r="D2299" s="59" t="s">
        <v>4458</v>
      </c>
    </row>
    <row r="2300" spans="1:4" ht="14.4" x14ac:dyDescent="0.25">
      <c r="A2300" s="59" t="s">
        <v>4459</v>
      </c>
      <c r="B2300" s="59" t="s">
        <v>4160</v>
      </c>
      <c r="C2300" s="59" t="s">
        <v>91</v>
      </c>
      <c r="D2300" s="59" t="s">
        <v>4460</v>
      </c>
    </row>
    <row r="2301" spans="1:4" ht="14.4" x14ac:dyDescent="0.25">
      <c r="A2301" s="59" t="s">
        <v>4461</v>
      </c>
      <c r="B2301" s="59" t="s">
        <v>4160</v>
      </c>
      <c r="C2301" s="59" t="s">
        <v>91</v>
      </c>
      <c r="D2301" s="59" t="s">
        <v>4462</v>
      </c>
    </row>
    <row r="2302" spans="1:4" ht="14.4" x14ac:dyDescent="0.25">
      <c r="A2302" s="59" t="s">
        <v>4463</v>
      </c>
      <c r="B2302" s="59" t="s">
        <v>4160</v>
      </c>
      <c r="C2302" s="59" t="s">
        <v>91</v>
      </c>
      <c r="D2302" s="59" t="s">
        <v>4464</v>
      </c>
    </row>
    <row r="2303" spans="1:4" ht="14.4" x14ac:dyDescent="0.25">
      <c r="A2303" s="59" t="s">
        <v>4465</v>
      </c>
      <c r="B2303" s="59" t="s">
        <v>4160</v>
      </c>
      <c r="C2303" s="59" t="s">
        <v>91</v>
      </c>
      <c r="D2303" s="59" t="s">
        <v>4466</v>
      </c>
    </row>
    <row r="2304" spans="1:4" ht="14.4" x14ac:dyDescent="0.25">
      <c r="A2304" s="71" t="s">
        <v>4467</v>
      </c>
      <c r="B2304" s="59" t="s">
        <v>4160</v>
      </c>
      <c r="C2304" s="71" t="s">
        <v>91</v>
      </c>
      <c r="D2304" s="71" t="s">
        <v>4468</v>
      </c>
    </row>
    <row r="2305" spans="1:4" ht="14.4" x14ac:dyDescent="0.25">
      <c r="A2305" s="59" t="s">
        <v>4469</v>
      </c>
      <c r="B2305" s="59" t="s">
        <v>4160</v>
      </c>
      <c r="C2305" s="59" t="s">
        <v>91</v>
      </c>
      <c r="D2305" s="59" t="s">
        <v>4470</v>
      </c>
    </row>
    <row r="2306" spans="1:4" ht="14.4" x14ac:dyDescent="0.25">
      <c r="A2306" s="59" t="s">
        <v>4471</v>
      </c>
      <c r="B2306" s="59" t="s">
        <v>4160</v>
      </c>
      <c r="C2306" s="59" t="s">
        <v>91</v>
      </c>
      <c r="D2306" s="59" t="s">
        <v>4472</v>
      </c>
    </row>
    <row r="2307" spans="1:4" ht="14.4" x14ac:dyDescent="0.25">
      <c r="A2307" s="59" t="s">
        <v>4473</v>
      </c>
      <c r="B2307" s="59" t="s">
        <v>4160</v>
      </c>
      <c r="C2307" s="59" t="s">
        <v>91</v>
      </c>
      <c r="D2307" s="59" t="s">
        <v>4474</v>
      </c>
    </row>
    <row r="2308" spans="1:4" ht="14.4" x14ac:dyDescent="0.25">
      <c r="A2308" s="59" t="s">
        <v>4475</v>
      </c>
      <c r="B2308" s="59" t="s">
        <v>4160</v>
      </c>
      <c r="C2308" s="59" t="s">
        <v>91</v>
      </c>
      <c r="D2308" s="59" t="s">
        <v>4476</v>
      </c>
    </row>
    <row r="2309" spans="1:4" ht="14.4" x14ac:dyDescent="0.25">
      <c r="A2309" s="59" t="s">
        <v>4477</v>
      </c>
      <c r="B2309" s="59" t="s">
        <v>4160</v>
      </c>
      <c r="C2309" s="59" t="s">
        <v>91</v>
      </c>
      <c r="D2309" s="59" t="s">
        <v>4478</v>
      </c>
    </row>
    <row r="2310" spans="1:4" ht="14.4" x14ac:dyDescent="0.25">
      <c r="A2310" s="59" t="s">
        <v>4479</v>
      </c>
      <c r="B2310" s="59" t="s">
        <v>4160</v>
      </c>
      <c r="C2310" s="59" t="s">
        <v>91</v>
      </c>
      <c r="D2310" s="59" t="s">
        <v>4480</v>
      </c>
    </row>
    <row r="2311" spans="1:4" ht="14.4" x14ac:dyDescent="0.25">
      <c r="A2311" s="59" t="s">
        <v>4481</v>
      </c>
      <c r="B2311" s="59" t="s">
        <v>4160</v>
      </c>
      <c r="C2311" s="59" t="s">
        <v>91</v>
      </c>
      <c r="D2311" s="59" t="s">
        <v>4482</v>
      </c>
    </row>
    <row r="2312" spans="1:4" ht="14.4" x14ac:dyDescent="0.25">
      <c r="A2312" s="59" t="s">
        <v>4483</v>
      </c>
      <c r="B2312" s="59" t="s">
        <v>4160</v>
      </c>
      <c r="C2312" s="59" t="s">
        <v>91</v>
      </c>
      <c r="D2312" s="59" t="s">
        <v>4484</v>
      </c>
    </row>
    <row r="2313" spans="1:4" ht="14.4" x14ac:dyDescent="0.25">
      <c r="A2313" s="59" t="s">
        <v>4485</v>
      </c>
      <c r="B2313" s="59" t="s">
        <v>4160</v>
      </c>
      <c r="C2313" s="59" t="s">
        <v>91</v>
      </c>
      <c r="D2313" s="59" t="s">
        <v>4486</v>
      </c>
    </row>
    <row r="2314" spans="1:4" ht="14.4" x14ac:dyDescent="0.25">
      <c r="A2314" s="59" t="s">
        <v>4487</v>
      </c>
      <c r="B2314" s="59" t="s">
        <v>4160</v>
      </c>
      <c r="C2314" s="59" t="s">
        <v>91</v>
      </c>
      <c r="D2314" s="59" t="s">
        <v>4488</v>
      </c>
    </row>
    <row r="2315" spans="1:4" ht="14.4" x14ac:dyDescent="0.25">
      <c r="A2315" s="59" t="s">
        <v>4489</v>
      </c>
      <c r="B2315" s="59" t="s">
        <v>4160</v>
      </c>
      <c r="C2315" s="59" t="s">
        <v>91</v>
      </c>
      <c r="D2315" s="59" t="s">
        <v>4490</v>
      </c>
    </row>
    <row r="2316" spans="1:4" ht="14.4" x14ac:dyDescent="0.25">
      <c r="A2316" s="59" t="s">
        <v>4491</v>
      </c>
      <c r="B2316" s="59" t="s">
        <v>4160</v>
      </c>
      <c r="C2316" s="59" t="s">
        <v>91</v>
      </c>
      <c r="D2316" s="59" t="s">
        <v>4492</v>
      </c>
    </row>
    <row r="2317" spans="1:4" ht="14.4" x14ac:dyDescent="0.25">
      <c r="A2317" s="59" t="s">
        <v>4493</v>
      </c>
      <c r="B2317" s="59" t="s">
        <v>4160</v>
      </c>
      <c r="C2317" s="59" t="s">
        <v>91</v>
      </c>
      <c r="D2317" s="59" t="s">
        <v>4494</v>
      </c>
    </row>
    <row r="2318" spans="1:4" ht="14.4" x14ac:dyDescent="0.25">
      <c r="A2318" s="59" t="s">
        <v>4495</v>
      </c>
      <c r="B2318" s="59" t="s">
        <v>87</v>
      </c>
      <c r="C2318" s="59" t="s">
        <v>91</v>
      </c>
      <c r="D2318" s="59" t="s">
        <v>4496</v>
      </c>
    </row>
    <row r="2319" spans="1:4" ht="14.4" x14ac:dyDescent="0.25">
      <c r="A2319" s="59" t="s">
        <v>4497</v>
      </c>
      <c r="B2319" s="59" t="s">
        <v>87</v>
      </c>
      <c r="C2319" s="59" t="s">
        <v>91</v>
      </c>
      <c r="D2319" s="59" t="s">
        <v>4498</v>
      </c>
    </row>
    <row r="2320" spans="1:4" ht="14.4" x14ac:dyDescent="0.25">
      <c r="A2320" s="59" t="s">
        <v>4499</v>
      </c>
      <c r="B2320" s="59" t="s">
        <v>4160</v>
      </c>
      <c r="C2320" s="59" t="s">
        <v>91</v>
      </c>
      <c r="D2320" s="59" t="s">
        <v>4500</v>
      </c>
    </row>
    <row r="2321" spans="1:4" ht="14.4" x14ac:dyDescent="0.25">
      <c r="A2321" s="59" t="s">
        <v>4501</v>
      </c>
      <c r="B2321" s="59" t="s">
        <v>4160</v>
      </c>
      <c r="C2321" s="59" t="s">
        <v>91</v>
      </c>
      <c r="D2321" s="59" t="s">
        <v>4502</v>
      </c>
    </row>
    <row r="2322" spans="1:4" ht="14.4" x14ac:dyDescent="0.25">
      <c r="A2322" s="59" t="s">
        <v>4503</v>
      </c>
      <c r="B2322" s="59" t="s">
        <v>4160</v>
      </c>
      <c r="C2322" s="59" t="s">
        <v>91</v>
      </c>
      <c r="D2322" s="59" t="s">
        <v>4504</v>
      </c>
    </row>
    <row r="2323" spans="1:4" ht="14.4" x14ac:dyDescent="0.25">
      <c r="A2323" s="59" t="s">
        <v>4505</v>
      </c>
      <c r="B2323" s="59" t="s">
        <v>4160</v>
      </c>
      <c r="C2323" s="59" t="s">
        <v>91</v>
      </c>
      <c r="D2323" s="59" t="s">
        <v>4506</v>
      </c>
    </row>
    <row r="2324" spans="1:4" ht="14.4" x14ac:dyDescent="0.25">
      <c r="A2324" s="59" t="s">
        <v>4507</v>
      </c>
      <c r="B2324" s="59" t="s">
        <v>4160</v>
      </c>
      <c r="C2324" s="59" t="s">
        <v>91</v>
      </c>
      <c r="D2324" s="59" t="s">
        <v>4508</v>
      </c>
    </row>
    <row r="2325" spans="1:4" ht="14.4" x14ac:dyDescent="0.25">
      <c r="A2325" s="59" t="s">
        <v>4509</v>
      </c>
      <c r="B2325" s="59" t="s">
        <v>4160</v>
      </c>
      <c r="C2325" s="59" t="s">
        <v>91</v>
      </c>
      <c r="D2325" s="59" t="s">
        <v>4510</v>
      </c>
    </row>
    <row r="2326" spans="1:4" ht="14.4" x14ac:dyDescent="0.25">
      <c r="A2326" s="59" t="s">
        <v>4511</v>
      </c>
      <c r="B2326" s="59" t="s">
        <v>4160</v>
      </c>
      <c r="C2326" s="59" t="s">
        <v>91</v>
      </c>
      <c r="D2326" s="59" t="s">
        <v>4512</v>
      </c>
    </row>
    <row r="2327" spans="1:4" ht="14.4" x14ac:dyDescent="0.25">
      <c r="A2327" s="59" t="s">
        <v>4513</v>
      </c>
      <c r="B2327" s="59" t="s">
        <v>4160</v>
      </c>
      <c r="C2327" s="59" t="s">
        <v>91</v>
      </c>
      <c r="D2327" s="59" t="s">
        <v>4514</v>
      </c>
    </row>
    <row r="2328" spans="1:4" ht="14.4" x14ac:dyDescent="0.25">
      <c r="A2328" s="59" t="s">
        <v>4515</v>
      </c>
      <c r="B2328" s="59" t="s">
        <v>4169</v>
      </c>
      <c r="C2328" s="59" t="s">
        <v>91</v>
      </c>
      <c r="D2328" s="59" t="s">
        <v>4516</v>
      </c>
    </row>
    <row r="2329" spans="1:4" ht="14.4" x14ac:dyDescent="0.25">
      <c r="A2329" s="59" t="s">
        <v>4517</v>
      </c>
      <c r="B2329" s="59" t="s">
        <v>4169</v>
      </c>
      <c r="C2329" s="59" t="s">
        <v>91</v>
      </c>
      <c r="D2329" s="59" t="s">
        <v>4518</v>
      </c>
    </row>
    <row r="2330" spans="1:4" ht="14.4" x14ac:dyDescent="0.25">
      <c r="A2330" s="59" t="s">
        <v>4519</v>
      </c>
      <c r="B2330" s="59" t="s">
        <v>4160</v>
      </c>
      <c r="C2330" s="59" t="s">
        <v>91</v>
      </c>
      <c r="D2330" s="59" t="s">
        <v>4520</v>
      </c>
    </row>
    <row r="2331" spans="1:4" ht="14.4" x14ac:dyDescent="0.25">
      <c r="A2331" s="59" t="s">
        <v>4521</v>
      </c>
      <c r="B2331" s="59" t="s">
        <v>4160</v>
      </c>
      <c r="C2331" s="59" t="s">
        <v>91</v>
      </c>
      <c r="D2331" s="59" t="s">
        <v>4522</v>
      </c>
    </row>
    <row r="2332" spans="1:4" ht="14.4" x14ac:dyDescent="0.25">
      <c r="A2332" s="59" t="s">
        <v>4523</v>
      </c>
      <c r="B2332" s="59" t="s">
        <v>4160</v>
      </c>
      <c r="C2332" s="59" t="s">
        <v>91</v>
      </c>
      <c r="D2332" s="59" t="s">
        <v>4524</v>
      </c>
    </row>
    <row r="2333" spans="1:4" ht="14.4" x14ac:dyDescent="0.25">
      <c r="A2333" s="59" t="s">
        <v>4525</v>
      </c>
      <c r="B2333" s="59" t="s">
        <v>4160</v>
      </c>
      <c r="C2333" s="59" t="s">
        <v>91</v>
      </c>
      <c r="D2333" s="59" t="s">
        <v>4526</v>
      </c>
    </row>
    <row r="2334" spans="1:4" ht="14.4" x14ac:dyDescent="0.25">
      <c r="A2334" s="59" t="s">
        <v>4527</v>
      </c>
      <c r="B2334" s="59" t="s">
        <v>4160</v>
      </c>
      <c r="C2334" s="59" t="s">
        <v>91</v>
      </c>
      <c r="D2334" s="59" t="s">
        <v>4528</v>
      </c>
    </row>
    <row r="2335" spans="1:4" ht="14.4" x14ac:dyDescent="0.25">
      <c r="A2335" s="59" t="s">
        <v>4529</v>
      </c>
      <c r="B2335" s="59" t="s">
        <v>4160</v>
      </c>
      <c r="C2335" s="59" t="s">
        <v>91</v>
      </c>
      <c r="D2335" s="59" t="s">
        <v>4530</v>
      </c>
    </row>
    <row r="2336" spans="1:4" ht="14.4" x14ac:dyDescent="0.25">
      <c r="A2336" s="59" t="s">
        <v>4531</v>
      </c>
      <c r="B2336" s="59" t="s">
        <v>87</v>
      </c>
      <c r="C2336" s="59" t="s">
        <v>91</v>
      </c>
      <c r="D2336" s="59" t="s">
        <v>4532</v>
      </c>
    </row>
    <row r="2337" spans="1:4" ht="14.4" x14ac:dyDescent="0.25">
      <c r="A2337" s="59" t="s">
        <v>4533</v>
      </c>
      <c r="B2337" s="59" t="s">
        <v>87</v>
      </c>
      <c r="C2337" s="59" t="s">
        <v>91</v>
      </c>
      <c r="D2337" s="59" t="s">
        <v>4496</v>
      </c>
    </row>
    <row r="2338" spans="1:4" ht="14.4" x14ac:dyDescent="0.25">
      <c r="A2338" s="59" t="s">
        <v>4534</v>
      </c>
      <c r="B2338" s="59" t="s">
        <v>87</v>
      </c>
      <c r="C2338" s="59" t="s">
        <v>91</v>
      </c>
      <c r="D2338" s="59" t="s">
        <v>4498</v>
      </c>
    </row>
    <row r="2339" spans="1:4" ht="14.4" x14ac:dyDescent="0.25">
      <c r="A2339" s="59" t="s">
        <v>4535</v>
      </c>
      <c r="B2339" s="59" t="s">
        <v>4160</v>
      </c>
      <c r="C2339" s="59" t="s">
        <v>91</v>
      </c>
      <c r="D2339" s="59" t="s">
        <v>4536</v>
      </c>
    </row>
    <row r="2340" spans="1:4" ht="14.4" x14ac:dyDescent="0.25">
      <c r="A2340" s="59" t="s">
        <v>4537</v>
      </c>
      <c r="B2340" s="59" t="s">
        <v>4160</v>
      </c>
      <c r="C2340" s="59" t="s">
        <v>91</v>
      </c>
      <c r="D2340" s="59" t="s">
        <v>4538</v>
      </c>
    </row>
    <row r="2341" spans="1:4" ht="14.4" x14ac:dyDescent="0.25">
      <c r="A2341" s="59" t="s">
        <v>4539</v>
      </c>
      <c r="B2341" s="59" t="s">
        <v>4160</v>
      </c>
      <c r="C2341" s="59" t="s">
        <v>91</v>
      </c>
      <c r="D2341" s="59" t="s">
        <v>4540</v>
      </c>
    </row>
    <row r="2342" spans="1:4" ht="14.4" x14ac:dyDescent="0.25">
      <c r="A2342" s="59" t="s">
        <v>4541</v>
      </c>
      <c r="B2342" s="59" t="s">
        <v>4160</v>
      </c>
      <c r="C2342" s="59" t="s">
        <v>91</v>
      </c>
      <c r="D2342" s="59" t="s">
        <v>4542</v>
      </c>
    </row>
    <row r="2343" spans="1:4" ht="14.4" x14ac:dyDescent="0.25">
      <c r="A2343" s="59" t="s">
        <v>4543</v>
      </c>
      <c r="B2343" s="59" t="s">
        <v>4169</v>
      </c>
      <c r="C2343" s="59" t="s">
        <v>91</v>
      </c>
      <c r="D2343" s="59" t="s">
        <v>4544</v>
      </c>
    </row>
    <row r="2344" spans="1:4" ht="14.4" x14ac:dyDescent="0.25">
      <c r="A2344" s="59" t="s">
        <v>4545</v>
      </c>
      <c r="B2344" s="59" t="s">
        <v>4160</v>
      </c>
      <c r="C2344" s="59" t="s">
        <v>91</v>
      </c>
      <c r="D2344" s="59" t="s">
        <v>4546</v>
      </c>
    </row>
    <row r="2345" spans="1:4" ht="14.4" x14ac:dyDescent="0.25">
      <c r="A2345" s="59" t="s">
        <v>4547</v>
      </c>
      <c r="B2345" s="59" t="s">
        <v>4160</v>
      </c>
      <c r="C2345" s="59" t="s">
        <v>91</v>
      </c>
      <c r="D2345" s="59" t="s">
        <v>4548</v>
      </c>
    </row>
    <row r="2346" spans="1:4" ht="14.4" x14ac:dyDescent="0.25">
      <c r="A2346" s="59" t="s">
        <v>4549</v>
      </c>
      <c r="B2346" s="59" t="s">
        <v>4160</v>
      </c>
      <c r="C2346" s="59" t="s">
        <v>91</v>
      </c>
      <c r="D2346" s="59" t="s">
        <v>4550</v>
      </c>
    </row>
    <row r="2347" spans="1:4" ht="14.4" x14ac:dyDescent="0.25">
      <c r="A2347" s="59" t="s">
        <v>4551</v>
      </c>
      <c r="B2347" s="59" t="s">
        <v>4160</v>
      </c>
      <c r="C2347" s="59" t="s">
        <v>91</v>
      </c>
      <c r="D2347" s="59" t="s">
        <v>4552</v>
      </c>
    </row>
    <row r="2348" spans="1:4" ht="14.4" x14ac:dyDescent="0.25">
      <c r="A2348" s="59" t="s">
        <v>4553</v>
      </c>
      <c r="B2348" s="59" t="s">
        <v>4160</v>
      </c>
      <c r="C2348" s="59" t="s">
        <v>91</v>
      </c>
      <c r="D2348" s="59" t="s">
        <v>4554</v>
      </c>
    </row>
    <row r="2349" spans="1:4" ht="14.4" x14ac:dyDescent="0.25">
      <c r="A2349" s="71" t="s">
        <v>4555</v>
      </c>
      <c r="B2349" s="59" t="s">
        <v>4160</v>
      </c>
      <c r="C2349" s="71" t="s">
        <v>91</v>
      </c>
      <c r="D2349" s="71" t="s">
        <v>4556</v>
      </c>
    </row>
    <row r="2350" spans="1:4" ht="14.4" x14ac:dyDescent="0.25">
      <c r="A2350" s="71" t="s">
        <v>4557</v>
      </c>
      <c r="B2350" s="59" t="s">
        <v>4160</v>
      </c>
      <c r="C2350" s="71" t="s">
        <v>91</v>
      </c>
      <c r="D2350" s="71" t="s">
        <v>4558</v>
      </c>
    </row>
    <row r="2351" spans="1:4" ht="14.4" x14ac:dyDescent="0.25">
      <c r="A2351" s="59" t="s">
        <v>4559</v>
      </c>
      <c r="B2351" s="59" t="s">
        <v>4160</v>
      </c>
      <c r="C2351" s="59" t="s">
        <v>91</v>
      </c>
      <c r="D2351" s="59" t="s">
        <v>4560</v>
      </c>
    </row>
    <row r="2352" spans="1:4" ht="14.4" x14ac:dyDescent="0.25">
      <c r="A2352" s="59" t="s">
        <v>4561</v>
      </c>
      <c r="B2352" s="59" t="s">
        <v>87</v>
      </c>
      <c r="C2352" s="59" t="s">
        <v>91</v>
      </c>
      <c r="D2352" s="59" t="s">
        <v>4562</v>
      </c>
    </row>
    <row r="2353" spans="1:4" ht="14.4" x14ac:dyDescent="0.25">
      <c r="A2353" s="59" t="s">
        <v>4563</v>
      </c>
      <c r="B2353" s="59" t="s">
        <v>87</v>
      </c>
      <c r="C2353" s="59" t="s">
        <v>91</v>
      </c>
      <c r="D2353" s="59" t="s">
        <v>4564</v>
      </c>
    </row>
    <row r="2354" spans="1:4" ht="14.4" x14ac:dyDescent="0.25">
      <c r="A2354" s="59" t="s">
        <v>4565</v>
      </c>
      <c r="B2354" s="59" t="s">
        <v>87</v>
      </c>
      <c r="C2354" s="59" t="s">
        <v>91</v>
      </c>
      <c r="D2354" s="59" t="s">
        <v>4566</v>
      </c>
    </row>
    <row r="2355" spans="1:4" ht="14.4" x14ac:dyDescent="0.25">
      <c r="A2355" s="59" t="s">
        <v>4567</v>
      </c>
      <c r="B2355" s="59" t="s">
        <v>87</v>
      </c>
      <c r="C2355" s="59" t="s">
        <v>91</v>
      </c>
      <c r="D2355" s="59" t="s">
        <v>4568</v>
      </c>
    </row>
    <row r="2356" spans="1:4" ht="14.4" x14ac:dyDescent="0.25">
      <c r="A2356" s="59" t="s">
        <v>4569</v>
      </c>
      <c r="B2356" s="59" t="s">
        <v>87</v>
      </c>
      <c r="C2356" s="59" t="s">
        <v>91</v>
      </c>
      <c r="D2356" s="59" t="s">
        <v>4570</v>
      </c>
    </row>
    <row r="2357" spans="1:4" ht="14.4" x14ac:dyDescent="0.25">
      <c r="A2357" s="59" t="s">
        <v>4571</v>
      </c>
      <c r="B2357" s="59" t="s">
        <v>87</v>
      </c>
      <c r="C2357" s="59" t="s">
        <v>91</v>
      </c>
      <c r="D2357" s="59" t="s">
        <v>4572</v>
      </c>
    </row>
    <row r="2358" spans="1:4" ht="14.4" x14ac:dyDescent="0.25">
      <c r="A2358" s="59" t="s">
        <v>4573</v>
      </c>
      <c r="B2358" s="59" t="s">
        <v>87</v>
      </c>
      <c r="C2358" s="59" t="s">
        <v>91</v>
      </c>
      <c r="D2358" s="59" t="s">
        <v>4574</v>
      </c>
    </row>
    <row r="2359" spans="1:4" ht="14.4" x14ac:dyDescent="0.25">
      <c r="A2359" s="59" t="s">
        <v>4575</v>
      </c>
      <c r="B2359" s="59" t="s">
        <v>87</v>
      </c>
      <c r="C2359" s="59" t="s">
        <v>91</v>
      </c>
      <c r="D2359" s="59" t="s">
        <v>4576</v>
      </c>
    </row>
    <row r="2360" spans="1:4" ht="14.4" x14ac:dyDescent="0.25">
      <c r="A2360" s="59" t="s">
        <v>4577</v>
      </c>
      <c r="B2360" s="59" t="s">
        <v>87</v>
      </c>
      <c r="C2360" s="59" t="s">
        <v>91</v>
      </c>
      <c r="D2360" s="59" t="s">
        <v>4578</v>
      </c>
    </row>
    <row r="2361" spans="1:4" ht="14.4" x14ac:dyDescent="0.25">
      <c r="A2361" s="59" t="s">
        <v>4579</v>
      </c>
      <c r="B2361" s="59" t="s">
        <v>87</v>
      </c>
      <c r="C2361" s="59" t="s">
        <v>91</v>
      </c>
      <c r="D2361" s="59" t="s">
        <v>4580</v>
      </c>
    </row>
    <row r="2362" spans="1:4" ht="14.4" x14ac:dyDescent="0.25">
      <c r="A2362" s="71" t="s">
        <v>4581</v>
      </c>
      <c r="B2362" s="71" t="s">
        <v>87</v>
      </c>
      <c r="C2362" s="71" t="s">
        <v>91</v>
      </c>
      <c r="D2362" s="71" t="s">
        <v>4582</v>
      </c>
    </row>
    <row r="2363" spans="1:4" ht="14.4" x14ac:dyDescent="0.25">
      <c r="A2363" s="71" t="s">
        <v>4583</v>
      </c>
      <c r="B2363" s="71" t="s">
        <v>87</v>
      </c>
      <c r="C2363" s="71" t="s">
        <v>91</v>
      </c>
      <c r="D2363" s="71" t="s">
        <v>4584</v>
      </c>
    </row>
    <row r="2364" spans="1:4" ht="14.4" x14ac:dyDescent="0.25">
      <c r="A2364" s="59" t="s">
        <v>4585</v>
      </c>
      <c r="B2364" s="59" t="s">
        <v>87</v>
      </c>
      <c r="C2364" s="59" t="s">
        <v>91</v>
      </c>
      <c r="D2364" s="59" t="s">
        <v>4586</v>
      </c>
    </row>
    <row r="2365" spans="1:4" ht="14.4" x14ac:dyDescent="0.25">
      <c r="A2365" s="59" t="s">
        <v>4587</v>
      </c>
      <c r="B2365" s="59" t="s">
        <v>87</v>
      </c>
      <c r="C2365" s="59" t="s">
        <v>95</v>
      </c>
      <c r="D2365" s="59" t="s">
        <v>4588</v>
      </c>
    </row>
    <row r="2366" spans="1:4" ht="14.4" x14ac:dyDescent="0.25">
      <c r="A2366" s="59" t="s">
        <v>4589</v>
      </c>
      <c r="B2366" s="59" t="s">
        <v>87</v>
      </c>
      <c r="C2366" s="59" t="s">
        <v>91</v>
      </c>
      <c r="D2366" s="59" t="s">
        <v>4590</v>
      </c>
    </row>
    <row r="2367" spans="1:4" ht="14.4" x14ac:dyDescent="0.25">
      <c r="A2367" s="65" t="s">
        <v>4591</v>
      </c>
      <c r="B2367" s="65" t="s">
        <v>87</v>
      </c>
      <c r="C2367" s="65" t="s">
        <v>91</v>
      </c>
      <c r="D2367" s="65" t="s">
        <v>4592</v>
      </c>
    </row>
    <row r="2368" spans="1:4" ht="14.4" x14ac:dyDescent="0.25">
      <c r="A2368" s="59" t="s">
        <v>4593</v>
      </c>
      <c r="B2368" s="59" t="s">
        <v>87</v>
      </c>
      <c r="C2368" s="59" t="s">
        <v>91</v>
      </c>
      <c r="D2368" s="59" t="s">
        <v>4594</v>
      </c>
    </row>
    <row r="2369" spans="1:4" ht="14.4" x14ac:dyDescent="0.25">
      <c r="A2369" s="59" t="s">
        <v>4595</v>
      </c>
      <c r="B2369" s="59" t="s">
        <v>87</v>
      </c>
      <c r="C2369" s="59" t="s">
        <v>91</v>
      </c>
      <c r="D2369" s="59" t="s">
        <v>4596</v>
      </c>
    </row>
    <row r="2370" spans="1:4" ht="14.4" x14ac:dyDescent="0.25">
      <c r="A2370" s="59" t="s">
        <v>4597</v>
      </c>
      <c r="B2370" s="59" t="s">
        <v>87</v>
      </c>
      <c r="C2370" s="59" t="s">
        <v>91</v>
      </c>
      <c r="D2370" s="59" t="s">
        <v>4598</v>
      </c>
    </row>
    <row r="2371" spans="1:4" ht="14.4" x14ac:dyDescent="0.25">
      <c r="A2371" s="65" t="s">
        <v>4599</v>
      </c>
      <c r="B2371" s="65" t="s">
        <v>87</v>
      </c>
      <c r="C2371" s="65" t="s">
        <v>91</v>
      </c>
      <c r="D2371" s="65" t="s">
        <v>4600</v>
      </c>
    </row>
    <row r="2372" spans="1:4" ht="14.4" x14ac:dyDescent="0.25">
      <c r="A2372" s="65" t="s">
        <v>4601</v>
      </c>
      <c r="B2372" s="65" t="s">
        <v>87</v>
      </c>
      <c r="C2372" s="65" t="s">
        <v>91</v>
      </c>
      <c r="D2372" s="65" t="s">
        <v>4602</v>
      </c>
    </row>
    <row r="2373" spans="1:4" ht="14.4" x14ac:dyDescent="0.25">
      <c r="A2373" s="59" t="s">
        <v>4603</v>
      </c>
      <c r="B2373" s="59" t="s">
        <v>87</v>
      </c>
      <c r="C2373" s="59" t="s">
        <v>91</v>
      </c>
      <c r="D2373" s="59" t="s">
        <v>4604</v>
      </c>
    </row>
    <row r="2374" spans="1:4" ht="14.4" x14ac:dyDescent="0.25">
      <c r="A2374" s="59" t="s">
        <v>4605</v>
      </c>
      <c r="B2374" s="59" t="s">
        <v>87</v>
      </c>
      <c r="C2374" s="59" t="s">
        <v>91</v>
      </c>
      <c r="D2374" s="59" t="s">
        <v>4606</v>
      </c>
    </row>
    <row r="2375" spans="1:4" ht="14.4" x14ac:dyDescent="0.25">
      <c r="A2375" s="59" t="s">
        <v>4607</v>
      </c>
      <c r="B2375" s="59" t="s">
        <v>87</v>
      </c>
      <c r="C2375" s="59" t="s">
        <v>91</v>
      </c>
      <c r="D2375" s="59" t="s">
        <v>4608</v>
      </c>
    </row>
    <row r="2376" spans="1:4" ht="14.4" x14ac:dyDescent="0.25">
      <c r="A2376" s="59" t="s">
        <v>4609</v>
      </c>
      <c r="B2376" s="59" t="s">
        <v>87</v>
      </c>
      <c r="C2376" s="59" t="s">
        <v>91</v>
      </c>
      <c r="D2376" s="59" t="s">
        <v>4610</v>
      </c>
    </row>
    <row r="2377" spans="1:4" ht="14.4" x14ac:dyDescent="0.25">
      <c r="A2377" s="59" t="s">
        <v>4611</v>
      </c>
      <c r="B2377" s="59" t="s">
        <v>87</v>
      </c>
      <c r="C2377" s="59" t="s">
        <v>91</v>
      </c>
      <c r="D2377" s="59" t="s">
        <v>4612</v>
      </c>
    </row>
    <row r="2378" spans="1:4" ht="14.4" x14ac:dyDescent="0.25">
      <c r="A2378" s="59" t="s">
        <v>4613</v>
      </c>
      <c r="B2378" s="59" t="s">
        <v>87</v>
      </c>
      <c r="C2378" s="59" t="s">
        <v>91</v>
      </c>
      <c r="D2378" s="59" t="s">
        <v>4614</v>
      </c>
    </row>
    <row r="2379" spans="1:4" ht="14.4" x14ac:dyDescent="0.25">
      <c r="A2379" s="65" t="s">
        <v>4615</v>
      </c>
      <c r="B2379" s="65" t="s">
        <v>87</v>
      </c>
      <c r="C2379" s="65" t="s">
        <v>91</v>
      </c>
      <c r="D2379" s="65" t="s">
        <v>4616</v>
      </c>
    </row>
    <row r="2380" spans="1:4" ht="14.4" x14ac:dyDescent="0.25">
      <c r="A2380" s="65" t="s">
        <v>4617</v>
      </c>
      <c r="B2380" s="65" t="s">
        <v>87</v>
      </c>
      <c r="C2380" s="65" t="s">
        <v>91</v>
      </c>
      <c r="D2380" s="65" t="s">
        <v>4618</v>
      </c>
    </row>
    <row r="2381" spans="1:4" ht="14.4" x14ac:dyDescent="0.25">
      <c r="A2381" s="59" t="s">
        <v>4619</v>
      </c>
      <c r="B2381" s="59" t="s">
        <v>87</v>
      </c>
      <c r="C2381" s="59" t="s">
        <v>91</v>
      </c>
      <c r="D2381" s="59" t="s">
        <v>4620</v>
      </c>
    </row>
    <row r="2382" spans="1:4" ht="14.4" x14ac:dyDescent="0.25">
      <c r="A2382" s="65" t="s">
        <v>4621</v>
      </c>
      <c r="B2382" s="65" t="s">
        <v>87</v>
      </c>
      <c r="C2382" s="65" t="s">
        <v>91</v>
      </c>
      <c r="D2382" s="65" t="s">
        <v>4622</v>
      </c>
    </row>
    <row r="2383" spans="1:4" ht="14.4" x14ac:dyDescent="0.25">
      <c r="A2383" s="59" t="s">
        <v>4623</v>
      </c>
      <c r="B2383" s="59" t="s">
        <v>87</v>
      </c>
      <c r="C2383" s="59" t="s">
        <v>91</v>
      </c>
      <c r="D2383" s="59" t="s">
        <v>4624</v>
      </c>
    </row>
    <row r="2384" spans="1:4" ht="14.4" x14ac:dyDescent="0.25">
      <c r="A2384" s="59" t="s">
        <v>4625</v>
      </c>
      <c r="B2384" s="59" t="s">
        <v>87</v>
      </c>
      <c r="C2384" s="59" t="s">
        <v>91</v>
      </c>
      <c r="D2384" s="59" t="s">
        <v>4626</v>
      </c>
    </row>
    <row r="2385" spans="1:4" ht="14.4" x14ac:dyDescent="0.25">
      <c r="A2385" s="59" t="s">
        <v>4627</v>
      </c>
      <c r="B2385" s="59" t="s">
        <v>87</v>
      </c>
      <c r="C2385" s="59" t="s">
        <v>91</v>
      </c>
      <c r="D2385" s="59" t="s">
        <v>4628</v>
      </c>
    </row>
    <row r="2386" spans="1:4" ht="14.4" x14ac:dyDescent="0.25">
      <c r="A2386" s="59" t="s">
        <v>4629</v>
      </c>
      <c r="B2386" s="59" t="s">
        <v>87</v>
      </c>
      <c r="C2386" s="59" t="s">
        <v>91</v>
      </c>
      <c r="D2386" s="59" t="s">
        <v>4630</v>
      </c>
    </row>
    <row r="2387" spans="1:4" ht="14.4" x14ac:dyDescent="0.25">
      <c r="A2387" s="59" t="s">
        <v>4631</v>
      </c>
      <c r="B2387" s="59" t="s">
        <v>87</v>
      </c>
      <c r="C2387" s="59" t="s">
        <v>91</v>
      </c>
      <c r="D2387" s="59" t="s">
        <v>4632</v>
      </c>
    </row>
    <row r="2388" spans="1:4" ht="14.4" x14ac:dyDescent="0.25">
      <c r="A2388" s="59" t="s">
        <v>4633</v>
      </c>
      <c r="B2388" s="59" t="s">
        <v>87</v>
      </c>
      <c r="C2388" s="59" t="s">
        <v>91</v>
      </c>
      <c r="D2388" s="59" t="s">
        <v>4634</v>
      </c>
    </row>
    <row r="2389" spans="1:4" ht="14.4" x14ac:dyDescent="0.25">
      <c r="A2389" s="59" t="s">
        <v>4635</v>
      </c>
      <c r="B2389" s="59" t="s">
        <v>87</v>
      </c>
      <c r="C2389" s="59" t="s">
        <v>91</v>
      </c>
      <c r="D2389" s="59" t="s">
        <v>4636</v>
      </c>
    </row>
    <row r="2390" spans="1:4" ht="14.4" x14ac:dyDescent="0.25">
      <c r="A2390" s="59" t="s">
        <v>4637</v>
      </c>
      <c r="B2390" s="59" t="s">
        <v>87</v>
      </c>
      <c r="C2390" s="59" t="s">
        <v>91</v>
      </c>
      <c r="D2390" s="59" t="s">
        <v>4638</v>
      </c>
    </row>
    <row r="2391" spans="1:4" ht="14.4" x14ac:dyDescent="0.25">
      <c r="A2391" s="59" t="s">
        <v>4639</v>
      </c>
      <c r="B2391" s="59" t="s">
        <v>87</v>
      </c>
      <c r="C2391" s="59" t="s">
        <v>91</v>
      </c>
      <c r="D2391" s="59" t="s">
        <v>4640</v>
      </c>
    </row>
    <row r="2392" spans="1:4" ht="14.4" x14ac:dyDescent="0.25">
      <c r="A2392" s="59" t="s">
        <v>4641</v>
      </c>
      <c r="B2392" s="59" t="s">
        <v>87</v>
      </c>
      <c r="C2392" s="59" t="s">
        <v>91</v>
      </c>
      <c r="D2392" s="59" t="s">
        <v>4642</v>
      </c>
    </row>
    <row r="2393" spans="1:4" ht="14.4" x14ac:dyDescent="0.25">
      <c r="A2393" s="59" t="s">
        <v>4643</v>
      </c>
      <c r="B2393" s="59" t="s">
        <v>87</v>
      </c>
      <c r="C2393" s="59" t="s">
        <v>91</v>
      </c>
      <c r="D2393" s="59" t="s">
        <v>4644</v>
      </c>
    </row>
    <row r="2394" spans="1:4" ht="14.4" x14ac:dyDescent="0.25">
      <c r="A2394" s="59" t="s">
        <v>4645</v>
      </c>
      <c r="B2394" s="59" t="s">
        <v>87</v>
      </c>
      <c r="C2394" s="59" t="s">
        <v>91</v>
      </c>
      <c r="D2394" s="59" t="s">
        <v>4646</v>
      </c>
    </row>
    <row r="2395" spans="1:4" ht="14.4" x14ac:dyDescent="0.25">
      <c r="A2395" s="65" t="s">
        <v>4647</v>
      </c>
      <c r="B2395" s="65" t="s">
        <v>87</v>
      </c>
      <c r="C2395" s="65" t="s">
        <v>91</v>
      </c>
      <c r="D2395" s="65" t="s">
        <v>4648</v>
      </c>
    </row>
    <row r="2396" spans="1:4" ht="14.4" x14ac:dyDescent="0.25">
      <c r="A2396" s="59" t="s">
        <v>4649</v>
      </c>
      <c r="B2396" s="59" t="s">
        <v>87</v>
      </c>
      <c r="C2396" s="59" t="s">
        <v>91</v>
      </c>
      <c r="D2396" s="59" t="s">
        <v>4650</v>
      </c>
    </row>
    <row r="2397" spans="1:4" ht="15" customHeight="1" x14ac:dyDescent="0.25">
      <c r="A2397" s="59" t="s">
        <v>4651</v>
      </c>
      <c r="B2397" s="59" t="s">
        <v>87</v>
      </c>
      <c r="C2397" s="59" t="s">
        <v>91</v>
      </c>
      <c r="D2397" s="59" t="s">
        <v>4652</v>
      </c>
    </row>
    <row r="2398" spans="1:4" ht="15" customHeight="1" x14ac:dyDescent="0.25">
      <c r="A2398" s="59" t="s">
        <v>4653</v>
      </c>
      <c r="B2398" s="59" t="s">
        <v>87</v>
      </c>
      <c r="C2398" s="59" t="s">
        <v>91</v>
      </c>
      <c r="D2398" s="59" t="s">
        <v>4654</v>
      </c>
    </row>
    <row r="2399" spans="1:4" ht="14.4" x14ac:dyDescent="0.25">
      <c r="A2399" s="59" t="s">
        <v>4655</v>
      </c>
      <c r="B2399" s="59" t="s">
        <v>87</v>
      </c>
      <c r="C2399" s="59" t="s">
        <v>91</v>
      </c>
      <c r="D2399" s="59" t="s">
        <v>4656</v>
      </c>
    </row>
    <row r="2400" spans="1:4" ht="14.4" x14ac:dyDescent="0.25">
      <c r="A2400" s="65" t="s">
        <v>4657</v>
      </c>
      <c r="B2400" s="65" t="s">
        <v>87</v>
      </c>
      <c r="C2400" s="65" t="s">
        <v>91</v>
      </c>
      <c r="D2400" s="65" t="s">
        <v>4658</v>
      </c>
    </row>
    <row r="2401" spans="1:4" ht="14.4" x14ac:dyDescent="0.25">
      <c r="A2401" s="65" t="s">
        <v>4659</v>
      </c>
      <c r="B2401" s="65" t="s">
        <v>87</v>
      </c>
      <c r="C2401" s="65" t="s">
        <v>91</v>
      </c>
      <c r="D2401" s="65" t="s">
        <v>4660</v>
      </c>
    </row>
    <row r="2402" spans="1:4" ht="14.4" x14ac:dyDescent="0.25">
      <c r="A2402" s="65" t="s">
        <v>4661</v>
      </c>
      <c r="B2402" s="65" t="s">
        <v>87</v>
      </c>
      <c r="C2402" s="65" t="s">
        <v>91</v>
      </c>
      <c r="D2402" s="65" t="s">
        <v>4662</v>
      </c>
    </row>
    <row r="2403" spans="1:4" ht="14.4" x14ac:dyDescent="0.25">
      <c r="A2403" s="65" t="s">
        <v>4663</v>
      </c>
      <c r="B2403" s="65" t="s">
        <v>87</v>
      </c>
      <c r="C2403" s="65" t="s">
        <v>91</v>
      </c>
      <c r="D2403" s="65" t="s">
        <v>4664</v>
      </c>
    </row>
    <row r="2404" spans="1:4" ht="14.4" x14ac:dyDescent="0.25">
      <c r="A2404" s="65" t="s">
        <v>4665</v>
      </c>
      <c r="B2404" s="65" t="s">
        <v>87</v>
      </c>
      <c r="C2404" s="65" t="s">
        <v>91</v>
      </c>
      <c r="D2404" s="65" t="s">
        <v>4666</v>
      </c>
    </row>
    <row r="2405" spans="1:4" ht="14.4" x14ac:dyDescent="0.25">
      <c r="A2405" s="65" t="s">
        <v>4667</v>
      </c>
      <c r="B2405" s="65" t="s">
        <v>87</v>
      </c>
      <c r="C2405" s="65" t="s">
        <v>91</v>
      </c>
      <c r="D2405" s="65" t="s">
        <v>4668</v>
      </c>
    </row>
    <row r="2406" spans="1:4" ht="14.4" x14ac:dyDescent="0.25">
      <c r="A2406" s="65" t="s">
        <v>4669</v>
      </c>
      <c r="B2406" s="65" t="s">
        <v>87</v>
      </c>
      <c r="C2406" s="65" t="s">
        <v>91</v>
      </c>
      <c r="D2406" s="65" t="s">
        <v>4670</v>
      </c>
    </row>
    <row r="2407" spans="1:4" ht="14.4" x14ac:dyDescent="0.25">
      <c r="A2407" s="65" t="s">
        <v>4671</v>
      </c>
      <c r="B2407" s="65" t="s">
        <v>87</v>
      </c>
      <c r="C2407" s="65" t="s">
        <v>91</v>
      </c>
      <c r="D2407" s="65" t="s">
        <v>4672</v>
      </c>
    </row>
    <row r="2408" spans="1:4" ht="14.4" x14ac:dyDescent="0.25">
      <c r="A2408" s="65" t="s">
        <v>4673</v>
      </c>
      <c r="B2408" s="65" t="s">
        <v>87</v>
      </c>
      <c r="C2408" s="65" t="s">
        <v>91</v>
      </c>
      <c r="D2408" s="65" t="s">
        <v>4674</v>
      </c>
    </row>
    <row r="2409" spans="1:4" ht="14.4" x14ac:dyDescent="0.25">
      <c r="A2409" s="59" t="s">
        <v>4675</v>
      </c>
      <c r="B2409" s="59" t="s">
        <v>4169</v>
      </c>
      <c r="C2409" s="59" t="s">
        <v>91</v>
      </c>
      <c r="D2409" s="59" t="s">
        <v>4676</v>
      </c>
    </row>
    <row r="2410" spans="1:4" ht="14.4" x14ac:dyDescent="0.25">
      <c r="A2410" s="59" t="s">
        <v>4677</v>
      </c>
      <c r="B2410" s="59" t="s">
        <v>4169</v>
      </c>
      <c r="C2410" s="59" t="s">
        <v>91</v>
      </c>
      <c r="D2410" s="59" t="s">
        <v>4678</v>
      </c>
    </row>
    <row r="2411" spans="1:4" ht="14.4" x14ac:dyDescent="0.25">
      <c r="A2411" s="59" t="s">
        <v>4679</v>
      </c>
      <c r="B2411" s="59" t="s">
        <v>4169</v>
      </c>
      <c r="C2411" s="59" t="s">
        <v>91</v>
      </c>
      <c r="D2411" s="59" t="s">
        <v>4680</v>
      </c>
    </row>
    <row r="2412" spans="1:4" ht="14.4" x14ac:dyDescent="0.25">
      <c r="A2412" s="59" t="s">
        <v>4681</v>
      </c>
      <c r="B2412" s="59" t="s">
        <v>4169</v>
      </c>
      <c r="C2412" s="59" t="s">
        <v>91</v>
      </c>
      <c r="D2412" s="59" t="s">
        <v>4682</v>
      </c>
    </row>
    <row r="2413" spans="1:4" ht="14.4" x14ac:dyDescent="0.25">
      <c r="A2413" s="59" t="s">
        <v>4683</v>
      </c>
      <c r="B2413" s="59" t="s">
        <v>4169</v>
      </c>
      <c r="C2413" s="59" t="s">
        <v>91</v>
      </c>
      <c r="D2413" s="59" t="s">
        <v>4684</v>
      </c>
    </row>
    <row r="2414" spans="1:4" ht="14.4" x14ac:dyDescent="0.25">
      <c r="A2414" s="59" t="s">
        <v>4685</v>
      </c>
      <c r="B2414" s="59" t="s">
        <v>4169</v>
      </c>
      <c r="C2414" s="59" t="s">
        <v>91</v>
      </c>
      <c r="D2414" s="59" t="s">
        <v>4686</v>
      </c>
    </row>
    <row r="2415" spans="1:4" ht="14.4" x14ac:dyDescent="0.25">
      <c r="A2415" s="59" t="s">
        <v>4687</v>
      </c>
      <c r="B2415" s="59" t="s">
        <v>4169</v>
      </c>
      <c r="C2415" s="59" t="s">
        <v>91</v>
      </c>
      <c r="D2415" s="59" t="s">
        <v>4688</v>
      </c>
    </row>
    <row r="2416" spans="1:4" ht="14.4" x14ac:dyDescent="0.25">
      <c r="A2416" s="59" t="s">
        <v>4689</v>
      </c>
      <c r="B2416" s="59" t="s">
        <v>4169</v>
      </c>
      <c r="C2416" s="59" t="s">
        <v>91</v>
      </c>
      <c r="D2416" s="59" t="s">
        <v>4690</v>
      </c>
    </row>
    <row r="2417" spans="1:4" ht="14.4" x14ac:dyDescent="0.25">
      <c r="A2417" s="59" t="s">
        <v>4691</v>
      </c>
      <c r="B2417" s="59" t="s">
        <v>4160</v>
      </c>
      <c r="C2417" s="59" t="s">
        <v>91</v>
      </c>
      <c r="D2417" s="59" t="s">
        <v>4692</v>
      </c>
    </row>
    <row r="2418" spans="1:4" ht="14.4" x14ac:dyDescent="0.25">
      <c r="A2418" s="59" t="s">
        <v>4693</v>
      </c>
      <c r="B2418" s="59" t="s">
        <v>4160</v>
      </c>
      <c r="C2418" s="59" t="s">
        <v>91</v>
      </c>
      <c r="D2418" s="59" t="s">
        <v>4694</v>
      </c>
    </row>
    <row r="2419" spans="1:4" ht="14.4" x14ac:dyDescent="0.25">
      <c r="A2419" s="59" t="s">
        <v>4695</v>
      </c>
      <c r="B2419" s="59" t="s">
        <v>4160</v>
      </c>
      <c r="C2419" s="59" t="s">
        <v>91</v>
      </c>
      <c r="D2419" s="59" t="s">
        <v>4696</v>
      </c>
    </row>
    <row r="2420" spans="1:4" ht="14.4" x14ac:dyDescent="0.25">
      <c r="A2420" s="59" t="s">
        <v>4697</v>
      </c>
      <c r="B2420" s="59" t="s">
        <v>4160</v>
      </c>
      <c r="C2420" s="59" t="s">
        <v>91</v>
      </c>
      <c r="D2420" s="59" t="s">
        <v>4698</v>
      </c>
    </row>
    <row r="2421" spans="1:4" ht="14.4" x14ac:dyDescent="0.25">
      <c r="A2421" s="59" t="s">
        <v>4699</v>
      </c>
      <c r="B2421" s="59" t="s">
        <v>4160</v>
      </c>
      <c r="C2421" s="59" t="s">
        <v>91</v>
      </c>
      <c r="D2421" s="59" t="s">
        <v>4700</v>
      </c>
    </row>
    <row r="2422" spans="1:4" ht="14.4" x14ac:dyDescent="0.25">
      <c r="A2422" s="59" t="s">
        <v>4701</v>
      </c>
      <c r="B2422" s="59" t="s">
        <v>4160</v>
      </c>
      <c r="C2422" s="59" t="s">
        <v>91</v>
      </c>
      <c r="D2422" s="59" t="s">
        <v>4702</v>
      </c>
    </row>
    <row r="2423" spans="1:4" ht="14.4" x14ac:dyDescent="0.25">
      <c r="A2423" s="59" t="s">
        <v>4703</v>
      </c>
      <c r="B2423" s="59" t="s">
        <v>4160</v>
      </c>
      <c r="C2423" s="59" t="s">
        <v>91</v>
      </c>
      <c r="D2423" s="59" t="s">
        <v>4704</v>
      </c>
    </row>
    <row r="2424" spans="1:4" ht="14.4" x14ac:dyDescent="0.25">
      <c r="A2424" s="71" t="s">
        <v>4705</v>
      </c>
      <c r="B2424" s="59" t="s">
        <v>4160</v>
      </c>
      <c r="C2424" s="71" t="s">
        <v>91</v>
      </c>
      <c r="D2424" s="71" t="s">
        <v>4706</v>
      </c>
    </row>
    <row r="2425" spans="1:4" ht="14.4" x14ac:dyDescent="0.25">
      <c r="A2425" s="71" t="s">
        <v>4707</v>
      </c>
      <c r="B2425" s="59" t="s">
        <v>4160</v>
      </c>
      <c r="C2425" s="71" t="s">
        <v>91</v>
      </c>
      <c r="D2425" s="71" t="s">
        <v>4708</v>
      </c>
    </row>
    <row r="2426" spans="1:4" ht="14.4" x14ac:dyDescent="0.25">
      <c r="A2426" s="65" t="s">
        <v>4709</v>
      </c>
      <c r="B2426" s="65" t="s">
        <v>4710</v>
      </c>
      <c r="C2426" s="65" t="s">
        <v>91</v>
      </c>
      <c r="D2426" s="65" t="s">
        <v>4299</v>
      </c>
    </row>
    <row r="2427" spans="1:4" ht="14.4" x14ac:dyDescent="0.25">
      <c r="A2427" s="65" t="s">
        <v>4711</v>
      </c>
      <c r="B2427" s="65" t="s">
        <v>4710</v>
      </c>
      <c r="C2427" s="65" t="s">
        <v>91</v>
      </c>
      <c r="D2427" s="65" t="s">
        <v>4329</v>
      </c>
    </row>
    <row r="2428" spans="1:4" ht="14.4" x14ac:dyDescent="0.25">
      <c r="A2428" s="59" t="s">
        <v>4712</v>
      </c>
      <c r="B2428" s="59" t="s">
        <v>4169</v>
      </c>
      <c r="C2428" s="59" t="s">
        <v>91</v>
      </c>
      <c r="D2428" s="59" t="s">
        <v>4196</v>
      </c>
    </row>
    <row r="2429" spans="1:4" ht="14.4" x14ac:dyDescent="0.25">
      <c r="A2429" s="59" t="s">
        <v>4713</v>
      </c>
      <c r="B2429" s="59" t="s">
        <v>4169</v>
      </c>
      <c r="C2429" s="59" t="s">
        <v>91</v>
      </c>
      <c r="D2429" s="59" t="s">
        <v>4200</v>
      </c>
    </row>
    <row r="2430" spans="1:4" ht="14.4" x14ac:dyDescent="0.25">
      <c r="A2430" s="59" t="s">
        <v>4714</v>
      </c>
      <c r="B2430" s="59" t="s">
        <v>4169</v>
      </c>
      <c r="C2430" s="59" t="s">
        <v>91</v>
      </c>
      <c r="D2430" s="59" t="s">
        <v>4293</v>
      </c>
    </row>
    <row r="2431" spans="1:4" ht="14.4" x14ac:dyDescent="0.25">
      <c r="A2431" s="64" t="s">
        <v>4715</v>
      </c>
      <c r="B2431" s="59" t="s">
        <v>4716</v>
      </c>
      <c r="C2431" s="59" t="s">
        <v>91</v>
      </c>
      <c r="D2431" s="59" t="s">
        <v>4717</v>
      </c>
    </row>
    <row r="2432" spans="1:4" ht="14.4" x14ac:dyDescent="0.25">
      <c r="A2432" s="64" t="s">
        <v>4718</v>
      </c>
      <c r="B2432" s="59" t="s">
        <v>4716</v>
      </c>
      <c r="C2432" s="59" t="s">
        <v>91</v>
      </c>
      <c r="D2432" s="59" t="s">
        <v>4719</v>
      </c>
    </row>
    <row r="2433" spans="1:4" ht="14.4" x14ac:dyDescent="0.25">
      <c r="A2433" s="59" t="s">
        <v>4720</v>
      </c>
      <c r="B2433" s="59" t="s">
        <v>4721</v>
      </c>
      <c r="C2433" s="59" t="s">
        <v>91</v>
      </c>
      <c r="D2433" s="59" t="s">
        <v>4722</v>
      </c>
    </row>
    <row r="2434" spans="1:4" ht="14.4" x14ac:dyDescent="0.25">
      <c r="A2434" s="59" t="s">
        <v>4723</v>
      </c>
      <c r="B2434" s="59" t="s">
        <v>4724</v>
      </c>
      <c r="C2434" s="59" t="s">
        <v>91</v>
      </c>
      <c r="D2434" s="59" t="s">
        <v>4722</v>
      </c>
    </row>
    <row r="2435" spans="1:4" ht="14.4" x14ac:dyDescent="0.25">
      <c r="A2435" s="59" t="s">
        <v>4725</v>
      </c>
      <c r="B2435" s="59" t="s">
        <v>4724</v>
      </c>
      <c r="C2435" s="59" t="s">
        <v>91</v>
      </c>
      <c r="D2435" s="59" t="s">
        <v>4726</v>
      </c>
    </row>
    <row r="2436" spans="1:4" ht="14.4" x14ac:dyDescent="0.25">
      <c r="A2436" s="59" t="s">
        <v>4727</v>
      </c>
      <c r="B2436" s="59" t="s">
        <v>87</v>
      </c>
      <c r="C2436" s="59" t="s">
        <v>91</v>
      </c>
      <c r="D2436" s="59" t="s">
        <v>4728</v>
      </c>
    </row>
    <row r="2437" spans="1:4" ht="14.4" x14ac:dyDescent="0.25">
      <c r="A2437" s="64" t="s">
        <v>4729</v>
      </c>
      <c r="B2437" s="59" t="s">
        <v>4730</v>
      </c>
      <c r="C2437" s="59" t="s">
        <v>91</v>
      </c>
      <c r="D2437" s="59" t="s">
        <v>4722</v>
      </c>
    </row>
    <row r="2438" spans="1:4" ht="14.4" x14ac:dyDescent="0.25">
      <c r="A2438" s="65" t="s">
        <v>4731</v>
      </c>
      <c r="B2438" s="65" t="s">
        <v>4732</v>
      </c>
      <c r="C2438" s="65" t="s">
        <v>91</v>
      </c>
      <c r="D2438" s="65" t="s">
        <v>4722</v>
      </c>
    </row>
    <row r="2439" spans="1:4" ht="14.4" x14ac:dyDescent="0.25">
      <c r="A2439" s="65" t="s">
        <v>4733</v>
      </c>
      <c r="B2439" s="65" t="s">
        <v>4732</v>
      </c>
      <c r="C2439" s="65" t="s">
        <v>91</v>
      </c>
      <c r="D2439" s="65" t="s">
        <v>4726</v>
      </c>
    </row>
    <row r="2440" spans="1:4" ht="14.4" x14ac:dyDescent="0.25">
      <c r="A2440" s="59" t="s">
        <v>4734</v>
      </c>
      <c r="B2440" s="59" t="s">
        <v>87</v>
      </c>
      <c r="C2440" s="59" t="s">
        <v>91</v>
      </c>
      <c r="D2440" s="59" t="s">
        <v>4735</v>
      </c>
    </row>
    <row r="2441" spans="1:4" ht="14.4" x14ac:dyDescent="0.25">
      <c r="A2441" s="59" t="s">
        <v>4736</v>
      </c>
      <c r="B2441" s="59" t="s">
        <v>87</v>
      </c>
      <c r="C2441" s="59" t="s">
        <v>91</v>
      </c>
      <c r="D2441" s="59" t="s">
        <v>4737</v>
      </c>
    </row>
    <row r="2442" spans="1:4" ht="14.4" x14ac:dyDescent="0.25">
      <c r="A2442" s="59" t="s">
        <v>4738</v>
      </c>
      <c r="B2442" s="59" t="s">
        <v>87</v>
      </c>
      <c r="C2442" s="59" t="s">
        <v>91</v>
      </c>
      <c r="D2442" s="59" t="s">
        <v>4739</v>
      </c>
    </row>
    <row r="2443" spans="1:4" ht="14.4" x14ac:dyDescent="0.25">
      <c r="A2443" s="59" t="s">
        <v>4740</v>
      </c>
      <c r="B2443" s="59" t="s">
        <v>87</v>
      </c>
      <c r="C2443" s="59" t="s">
        <v>91</v>
      </c>
      <c r="D2443" s="59" t="s">
        <v>4741</v>
      </c>
    </row>
    <row r="2444" spans="1:4" ht="14.4" x14ac:dyDescent="0.25">
      <c r="A2444" s="59" t="s">
        <v>4742</v>
      </c>
      <c r="B2444" s="59" t="s">
        <v>87</v>
      </c>
      <c r="C2444" s="59" t="s">
        <v>91</v>
      </c>
      <c r="D2444" s="59" t="s">
        <v>4743</v>
      </c>
    </row>
    <row r="2445" spans="1:4" ht="14.4" x14ac:dyDescent="0.25">
      <c r="A2445" s="59" t="s">
        <v>4744</v>
      </c>
      <c r="B2445" s="59" t="s">
        <v>87</v>
      </c>
      <c r="C2445" s="59" t="s">
        <v>91</v>
      </c>
      <c r="D2445" s="59" t="s">
        <v>4745</v>
      </c>
    </row>
    <row r="2446" spans="1:4" ht="14.4" x14ac:dyDescent="0.25">
      <c r="A2446" s="59" t="s">
        <v>4746</v>
      </c>
      <c r="B2446" s="59" t="s">
        <v>87</v>
      </c>
      <c r="C2446" s="59" t="s">
        <v>91</v>
      </c>
      <c r="D2446" s="59" t="s">
        <v>4747</v>
      </c>
    </row>
    <row r="2447" spans="1:4" ht="14.4" x14ac:dyDescent="0.25">
      <c r="A2447" s="59" t="s">
        <v>4748</v>
      </c>
      <c r="B2447" s="59" t="s">
        <v>87</v>
      </c>
      <c r="C2447" s="59" t="s">
        <v>91</v>
      </c>
      <c r="D2447" s="59" t="s">
        <v>4749</v>
      </c>
    </row>
    <row r="2448" spans="1:4" ht="14.4" x14ac:dyDescent="0.25">
      <c r="A2448" s="59" t="s">
        <v>4750</v>
      </c>
      <c r="B2448" s="59" t="s">
        <v>87</v>
      </c>
      <c r="C2448" s="59" t="s">
        <v>91</v>
      </c>
      <c r="D2448" s="59" t="s">
        <v>4751</v>
      </c>
    </row>
    <row r="2449" spans="1:4" ht="14.4" x14ac:dyDescent="0.25">
      <c r="A2449" s="59" t="s">
        <v>4752</v>
      </c>
      <c r="B2449" s="59" t="s">
        <v>87</v>
      </c>
      <c r="C2449" s="59" t="s">
        <v>91</v>
      </c>
      <c r="D2449" s="59" t="s">
        <v>4753</v>
      </c>
    </row>
    <row r="2450" spans="1:4" ht="14.4" x14ac:dyDescent="0.25">
      <c r="A2450" s="65" t="s">
        <v>4754</v>
      </c>
      <c r="B2450" s="65" t="s">
        <v>87</v>
      </c>
      <c r="C2450" s="65" t="s">
        <v>91</v>
      </c>
      <c r="D2450" s="65" t="s">
        <v>4755</v>
      </c>
    </row>
    <row r="2451" spans="1:4" ht="14.4" x14ac:dyDescent="0.25">
      <c r="A2451" s="59" t="s">
        <v>4756</v>
      </c>
      <c r="B2451" s="59" t="s">
        <v>87</v>
      </c>
      <c r="C2451" s="59" t="s">
        <v>91</v>
      </c>
      <c r="D2451" s="59" t="s">
        <v>4757</v>
      </c>
    </row>
    <row r="2452" spans="1:4" ht="14.4" x14ac:dyDescent="0.25">
      <c r="A2452" s="59" t="s">
        <v>4758</v>
      </c>
      <c r="B2452" s="59" t="s">
        <v>87</v>
      </c>
      <c r="C2452" s="59" t="s">
        <v>91</v>
      </c>
      <c r="D2452" s="59" t="s">
        <v>4759</v>
      </c>
    </row>
    <row r="2453" spans="1:4" ht="14.4" x14ac:dyDescent="0.25">
      <c r="A2453" s="59" t="s">
        <v>4760</v>
      </c>
      <c r="B2453" s="59" t="s">
        <v>87</v>
      </c>
      <c r="C2453" s="59" t="s">
        <v>95</v>
      </c>
      <c r="D2453" s="59" t="s">
        <v>4761</v>
      </c>
    </row>
    <row r="2454" spans="1:4" ht="14.4" x14ac:dyDescent="0.25">
      <c r="A2454" s="59" t="s">
        <v>4762</v>
      </c>
      <c r="B2454" s="59" t="s">
        <v>87</v>
      </c>
      <c r="C2454" s="59" t="s">
        <v>91</v>
      </c>
      <c r="D2454" s="59" t="s">
        <v>3826</v>
      </c>
    </row>
    <row r="2455" spans="1:4" ht="14.4" x14ac:dyDescent="0.25">
      <c r="A2455" s="59" t="s">
        <v>4763</v>
      </c>
      <c r="B2455" s="59" t="s">
        <v>87</v>
      </c>
      <c r="C2455" s="59" t="s">
        <v>91</v>
      </c>
      <c r="D2455" s="59" t="s">
        <v>4764</v>
      </c>
    </row>
    <row r="2456" spans="1:4" ht="14.4" x14ac:dyDescent="0.25">
      <c r="A2456" s="59" t="s">
        <v>4765</v>
      </c>
      <c r="B2456" s="59" t="s">
        <v>87</v>
      </c>
      <c r="C2456" s="59" t="s">
        <v>95</v>
      </c>
      <c r="D2456" s="59" t="s">
        <v>4766</v>
      </c>
    </row>
    <row r="2457" spans="1:4" ht="14.4" x14ac:dyDescent="0.25">
      <c r="A2457" s="59" t="s">
        <v>4767</v>
      </c>
      <c r="B2457" s="59" t="s">
        <v>87</v>
      </c>
      <c r="C2457" s="59" t="s">
        <v>95</v>
      </c>
      <c r="D2457" s="59" t="s">
        <v>4768</v>
      </c>
    </row>
    <row r="2458" spans="1:4" ht="14.4" x14ac:dyDescent="0.25">
      <c r="A2458" s="59" t="s">
        <v>4769</v>
      </c>
      <c r="B2458" s="59" t="s">
        <v>87</v>
      </c>
      <c r="C2458" s="59" t="s">
        <v>95</v>
      </c>
      <c r="D2458" s="59" t="s">
        <v>4770</v>
      </c>
    </row>
    <row r="2459" spans="1:4" ht="14.4" x14ac:dyDescent="0.25">
      <c r="A2459" s="59" t="s">
        <v>4771</v>
      </c>
      <c r="B2459" s="59" t="s">
        <v>87</v>
      </c>
      <c r="C2459" s="59" t="s">
        <v>91</v>
      </c>
      <c r="D2459" s="59" t="s">
        <v>4772</v>
      </c>
    </row>
    <row r="2460" spans="1:4" ht="14.4" x14ac:dyDescent="0.25">
      <c r="A2460" s="59" t="s">
        <v>4773</v>
      </c>
      <c r="B2460" s="59" t="s">
        <v>4774</v>
      </c>
      <c r="C2460" s="59" t="s">
        <v>91</v>
      </c>
      <c r="D2460" s="59" t="s">
        <v>4775</v>
      </c>
    </row>
    <row r="2461" spans="1:4" ht="14.4" x14ac:dyDescent="0.25">
      <c r="A2461" s="59" t="s">
        <v>4776</v>
      </c>
      <c r="B2461" s="59" t="s">
        <v>4774</v>
      </c>
      <c r="C2461" s="59" t="s">
        <v>91</v>
      </c>
      <c r="D2461" s="59" t="s">
        <v>4777</v>
      </c>
    </row>
    <row r="2462" spans="1:4" ht="14.4" x14ac:dyDescent="0.25">
      <c r="A2462" s="64" t="s">
        <v>4778</v>
      </c>
      <c r="B2462" s="59" t="s">
        <v>4774</v>
      </c>
      <c r="C2462" s="59" t="s">
        <v>91</v>
      </c>
      <c r="D2462" s="59" t="s">
        <v>4779</v>
      </c>
    </row>
    <row r="2463" spans="1:4" ht="14.4" x14ac:dyDescent="0.25">
      <c r="A2463" s="64" t="s">
        <v>4780</v>
      </c>
      <c r="B2463" s="59" t="s">
        <v>4774</v>
      </c>
      <c r="C2463" s="59" t="s">
        <v>91</v>
      </c>
      <c r="D2463" s="59" t="s">
        <v>4781</v>
      </c>
    </row>
    <row r="2464" spans="1:4" ht="14.4" x14ac:dyDescent="0.25">
      <c r="A2464" s="59" t="s">
        <v>4782</v>
      </c>
      <c r="B2464" s="59" t="s">
        <v>4774</v>
      </c>
      <c r="C2464" s="59" t="s">
        <v>91</v>
      </c>
      <c r="D2464" s="59" t="s">
        <v>4783</v>
      </c>
    </row>
    <row r="2465" spans="1:4" ht="14.4" x14ac:dyDescent="0.25">
      <c r="A2465" s="59" t="s">
        <v>4784</v>
      </c>
      <c r="B2465" s="59" t="s">
        <v>4774</v>
      </c>
      <c r="C2465" s="59" t="s">
        <v>91</v>
      </c>
      <c r="D2465" s="59" t="s">
        <v>4785</v>
      </c>
    </row>
    <row r="2466" spans="1:4" ht="14.4" x14ac:dyDescent="0.25">
      <c r="A2466" s="59" t="s">
        <v>4786</v>
      </c>
      <c r="B2466" s="59" t="s">
        <v>4774</v>
      </c>
      <c r="C2466" s="59" t="s">
        <v>91</v>
      </c>
      <c r="D2466" s="59" t="s">
        <v>4787</v>
      </c>
    </row>
    <row r="2467" spans="1:4" ht="14.4" x14ac:dyDescent="0.25">
      <c r="A2467" s="59" t="s">
        <v>4788</v>
      </c>
      <c r="B2467" s="59" t="s">
        <v>4774</v>
      </c>
      <c r="C2467" s="59" t="s">
        <v>91</v>
      </c>
      <c r="D2467" s="59" t="s">
        <v>4789</v>
      </c>
    </row>
    <row r="2468" spans="1:4" ht="14.4" x14ac:dyDescent="0.25">
      <c r="A2468" s="59" t="s">
        <v>4790</v>
      </c>
      <c r="B2468" s="59" t="s">
        <v>4774</v>
      </c>
      <c r="C2468" s="59" t="s">
        <v>91</v>
      </c>
      <c r="D2468" s="59" t="s">
        <v>4791</v>
      </c>
    </row>
    <row r="2469" spans="1:4" ht="14.4" x14ac:dyDescent="0.25">
      <c r="A2469" s="59" t="s">
        <v>4792</v>
      </c>
      <c r="B2469" s="59" t="s">
        <v>4774</v>
      </c>
      <c r="C2469" s="59" t="s">
        <v>91</v>
      </c>
      <c r="D2469" s="59" t="s">
        <v>4793</v>
      </c>
    </row>
    <row r="2470" spans="1:4" ht="14.4" x14ac:dyDescent="0.25">
      <c r="A2470" s="59" t="s">
        <v>4794</v>
      </c>
      <c r="B2470" s="59" t="s">
        <v>4774</v>
      </c>
      <c r="C2470" s="59" t="s">
        <v>91</v>
      </c>
      <c r="D2470" s="59" t="s">
        <v>4795</v>
      </c>
    </row>
    <row r="2471" spans="1:4" ht="14.4" x14ac:dyDescent="0.25">
      <c r="A2471" s="59" t="s">
        <v>4796</v>
      </c>
      <c r="B2471" s="59" t="s">
        <v>4774</v>
      </c>
      <c r="C2471" s="59" t="s">
        <v>91</v>
      </c>
      <c r="D2471" s="59" t="s">
        <v>4797</v>
      </c>
    </row>
    <row r="2472" spans="1:4" ht="14.4" x14ac:dyDescent="0.25">
      <c r="A2472" s="59" t="s">
        <v>4798</v>
      </c>
      <c r="B2472" s="59" t="s">
        <v>4774</v>
      </c>
      <c r="C2472" s="59" t="s">
        <v>91</v>
      </c>
      <c r="D2472" s="59" t="s">
        <v>4799</v>
      </c>
    </row>
    <row r="2473" spans="1:4" ht="14.4" x14ac:dyDescent="0.25">
      <c r="A2473" s="59" t="s">
        <v>4800</v>
      </c>
      <c r="B2473" s="59" t="s">
        <v>4774</v>
      </c>
      <c r="C2473" s="59" t="s">
        <v>91</v>
      </c>
      <c r="D2473" s="59" t="s">
        <v>4801</v>
      </c>
    </row>
    <row r="2474" spans="1:4" ht="14.4" x14ac:dyDescent="0.25">
      <c r="A2474" s="59" t="s">
        <v>4802</v>
      </c>
      <c r="B2474" s="59" t="s">
        <v>4774</v>
      </c>
      <c r="C2474" s="59" t="s">
        <v>91</v>
      </c>
      <c r="D2474" s="59" t="s">
        <v>4803</v>
      </c>
    </row>
    <row r="2475" spans="1:4" ht="14.4" x14ac:dyDescent="0.25">
      <c r="A2475" s="59" t="s">
        <v>4804</v>
      </c>
      <c r="B2475" s="59" t="s">
        <v>4805</v>
      </c>
      <c r="C2475" s="59" t="s">
        <v>103</v>
      </c>
      <c r="D2475" s="59" t="s">
        <v>4806</v>
      </c>
    </row>
    <row r="2476" spans="1:4" ht="14.4" x14ac:dyDescent="0.25">
      <c r="A2476" s="59" t="s">
        <v>4807</v>
      </c>
      <c r="B2476" s="59" t="s">
        <v>4805</v>
      </c>
      <c r="C2476" s="59" t="s">
        <v>103</v>
      </c>
      <c r="D2476" s="59" t="s">
        <v>4808</v>
      </c>
    </row>
    <row r="2477" spans="1:4" ht="14.4" x14ac:dyDescent="0.25">
      <c r="A2477" s="59" t="s">
        <v>4809</v>
      </c>
      <c r="B2477" s="59" t="s">
        <v>4805</v>
      </c>
      <c r="C2477" s="59" t="s">
        <v>103</v>
      </c>
      <c r="D2477" s="59" t="s">
        <v>4810</v>
      </c>
    </row>
    <row r="2478" spans="1:4" ht="14.4" x14ac:dyDescent="0.25">
      <c r="A2478" s="59" t="s">
        <v>4811</v>
      </c>
      <c r="B2478" s="59" t="s">
        <v>4805</v>
      </c>
      <c r="C2478" s="59" t="s">
        <v>103</v>
      </c>
      <c r="D2478" s="59" t="s">
        <v>4812</v>
      </c>
    </row>
    <row r="2479" spans="1:4" ht="14.4" x14ac:dyDescent="0.25">
      <c r="A2479" s="59" t="s">
        <v>4813</v>
      </c>
      <c r="B2479" s="59" t="s">
        <v>4805</v>
      </c>
      <c r="C2479" s="59" t="s">
        <v>103</v>
      </c>
      <c r="D2479" s="59" t="s">
        <v>4814</v>
      </c>
    </row>
    <row r="2480" spans="1:4" ht="14.4" x14ac:dyDescent="0.25">
      <c r="A2480" s="59" t="s">
        <v>4815</v>
      </c>
      <c r="B2480" s="59" t="s">
        <v>4805</v>
      </c>
      <c r="C2480" s="59" t="s">
        <v>103</v>
      </c>
      <c r="D2480" s="59" t="s">
        <v>4816</v>
      </c>
    </row>
    <row r="2481" spans="1:4" ht="14.4" x14ac:dyDescent="0.25">
      <c r="A2481" s="59" t="s">
        <v>4817</v>
      </c>
      <c r="B2481" s="59" t="s">
        <v>4818</v>
      </c>
      <c r="C2481" s="59" t="s">
        <v>103</v>
      </c>
      <c r="D2481" s="59" t="s">
        <v>4806</v>
      </c>
    </row>
    <row r="2482" spans="1:4" ht="14.4" x14ac:dyDescent="0.25">
      <c r="A2482" s="59" t="s">
        <v>4819</v>
      </c>
      <c r="B2482" s="59" t="s">
        <v>4818</v>
      </c>
      <c r="C2482" s="59" t="s">
        <v>103</v>
      </c>
      <c r="D2482" s="59" t="s">
        <v>4810</v>
      </c>
    </row>
    <row r="2483" spans="1:4" ht="14.4" x14ac:dyDescent="0.25">
      <c r="A2483" s="59" t="s">
        <v>4820</v>
      </c>
      <c r="B2483" s="59" t="s">
        <v>4818</v>
      </c>
      <c r="C2483" s="59" t="s">
        <v>103</v>
      </c>
      <c r="D2483" s="59" t="s">
        <v>4814</v>
      </c>
    </row>
    <row r="2484" spans="1:4" ht="14.4" x14ac:dyDescent="0.25">
      <c r="A2484" s="59" t="s">
        <v>4821</v>
      </c>
      <c r="B2484" s="59" t="s">
        <v>4805</v>
      </c>
      <c r="C2484" s="59" t="s">
        <v>103</v>
      </c>
      <c r="D2484" s="59" t="s">
        <v>4822</v>
      </c>
    </row>
    <row r="2485" spans="1:4" ht="14.4" x14ac:dyDescent="0.25">
      <c r="A2485" s="59" t="s">
        <v>4823</v>
      </c>
      <c r="B2485" s="59" t="s">
        <v>4805</v>
      </c>
      <c r="C2485" s="59" t="s">
        <v>103</v>
      </c>
      <c r="D2485" s="59" t="s">
        <v>4824</v>
      </c>
    </row>
    <row r="2486" spans="1:4" ht="14.4" x14ac:dyDescent="0.25">
      <c r="A2486" s="59" t="s">
        <v>4825</v>
      </c>
      <c r="B2486" s="59" t="s">
        <v>4805</v>
      </c>
      <c r="C2486" s="59" t="s">
        <v>103</v>
      </c>
      <c r="D2486" s="59" t="s">
        <v>4826</v>
      </c>
    </row>
    <row r="2487" spans="1:4" ht="14.4" x14ac:dyDescent="0.25">
      <c r="A2487" s="59" t="s">
        <v>4827</v>
      </c>
      <c r="B2487" s="59" t="s">
        <v>4805</v>
      </c>
      <c r="C2487" s="59" t="s">
        <v>103</v>
      </c>
      <c r="D2487" s="59" t="s">
        <v>4828</v>
      </c>
    </row>
    <row r="2488" spans="1:4" ht="14.4" x14ac:dyDescent="0.25">
      <c r="A2488" s="59" t="s">
        <v>4829</v>
      </c>
      <c r="B2488" s="59" t="s">
        <v>4805</v>
      </c>
      <c r="C2488" s="59" t="s">
        <v>103</v>
      </c>
      <c r="D2488" s="59" t="s">
        <v>4830</v>
      </c>
    </row>
    <row r="2489" spans="1:4" ht="14.4" x14ac:dyDescent="0.25">
      <c r="A2489" s="59" t="s">
        <v>4831</v>
      </c>
      <c r="B2489" s="59" t="s">
        <v>4805</v>
      </c>
      <c r="C2489" s="59" t="s">
        <v>103</v>
      </c>
      <c r="D2489" s="59" t="s">
        <v>4832</v>
      </c>
    </row>
    <row r="2490" spans="1:4" ht="14.4" x14ac:dyDescent="0.25">
      <c r="A2490" s="59" t="s">
        <v>4833</v>
      </c>
      <c r="B2490" s="59" t="s">
        <v>4818</v>
      </c>
      <c r="C2490" s="59" t="s">
        <v>103</v>
      </c>
      <c r="D2490" s="59" t="s">
        <v>4822</v>
      </c>
    </row>
    <row r="2491" spans="1:4" ht="14.4" x14ac:dyDescent="0.25">
      <c r="A2491" s="59" t="s">
        <v>4834</v>
      </c>
      <c r="B2491" s="59" t="s">
        <v>4818</v>
      </c>
      <c r="C2491" s="59" t="s">
        <v>103</v>
      </c>
      <c r="D2491" s="59" t="s">
        <v>4828</v>
      </c>
    </row>
    <row r="2492" spans="1:4" ht="14.4" x14ac:dyDescent="0.25">
      <c r="A2492" s="59" t="s">
        <v>4835</v>
      </c>
      <c r="B2492" s="59" t="s">
        <v>4818</v>
      </c>
      <c r="C2492" s="59" t="s">
        <v>103</v>
      </c>
      <c r="D2492" s="59" t="s">
        <v>4830</v>
      </c>
    </row>
    <row r="2493" spans="1:4" ht="14.4" x14ac:dyDescent="0.25">
      <c r="A2493" s="65" t="s">
        <v>4836</v>
      </c>
      <c r="B2493" s="65" t="s">
        <v>4805</v>
      </c>
      <c r="C2493" s="65" t="s">
        <v>103</v>
      </c>
      <c r="D2493" s="65" t="s">
        <v>4837</v>
      </c>
    </row>
    <row r="2494" spans="1:4" ht="14.4" x14ac:dyDescent="0.25">
      <c r="A2494" s="59" t="s">
        <v>4838</v>
      </c>
      <c r="B2494" s="59" t="s">
        <v>4805</v>
      </c>
      <c r="C2494" s="59" t="s">
        <v>91</v>
      </c>
      <c r="D2494" s="59" t="s">
        <v>4839</v>
      </c>
    </row>
    <row r="2495" spans="1:4" ht="14.4" x14ac:dyDescent="0.25">
      <c r="A2495" s="59" t="s">
        <v>4840</v>
      </c>
      <c r="B2495" s="59" t="s">
        <v>4805</v>
      </c>
      <c r="C2495" s="59" t="s">
        <v>91</v>
      </c>
      <c r="D2495" s="59" t="s">
        <v>4841</v>
      </c>
    </row>
    <row r="2496" spans="1:4" ht="14.4" x14ac:dyDescent="0.25">
      <c r="A2496" s="59" t="s">
        <v>4842</v>
      </c>
      <c r="B2496" s="59" t="s">
        <v>4805</v>
      </c>
      <c r="C2496" s="59" t="s">
        <v>91</v>
      </c>
      <c r="D2496" s="59" t="s">
        <v>4843</v>
      </c>
    </row>
    <row r="2497" spans="1:4" ht="14.4" x14ac:dyDescent="0.25">
      <c r="A2497" s="59" t="s">
        <v>4844</v>
      </c>
      <c r="B2497" s="59" t="s">
        <v>4805</v>
      </c>
      <c r="C2497" s="59" t="s">
        <v>91</v>
      </c>
      <c r="D2497" s="59" t="s">
        <v>4845</v>
      </c>
    </row>
    <row r="2498" spans="1:4" ht="14.4" x14ac:dyDescent="0.25">
      <c r="A2498" s="59" t="s">
        <v>4846</v>
      </c>
      <c r="B2498" s="59" t="s">
        <v>4805</v>
      </c>
      <c r="C2498" s="59" t="s">
        <v>91</v>
      </c>
      <c r="D2498" s="59" t="s">
        <v>4847</v>
      </c>
    </row>
    <row r="2499" spans="1:4" ht="14.4" x14ac:dyDescent="0.25">
      <c r="A2499" s="65" t="s">
        <v>4848</v>
      </c>
      <c r="B2499" s="65" t="s">
        <v>4805</v>
      </c>
      <c r="C2499" s="65" t="s">
        <v>103</v>
      </c>
      <c r="D2499" s="65" t="s">
        <v>4849</v>
      </c>
    </row>
    <row r="2500" spans="1:4" ht="14.4" x14ac:dyDescent="0.25">
      <c r="A2500" s="65" t="s">
        <v>4850</v>
      </c>
      <c r="B2500" s="65" t="s">
        <v>4805</v>
      </c>
      <c r="C2500" s="65" t="s">
        <v>91</v>
      </c>
      <c r="D2500" s="65" t="s">
        <v>4851</v>
      </c>
    </row>
    <row r="2501" spans="1:4" ht="14.4" x14ac:dyDescent="0.25">
      <c r="A2501" s="59" t="s">
        <v>4852</v>
      </c>
      <c r="B2501" s="59" t="s">
        <v>4818</v>
      </c>
      <c r="C2501" s="59" t="s">
        <v>91</v>
      </c>
      <c r="D2501" s="59" t="s">
        <v>4841</v>
      </c>
    </row>
    <row r="2502" spans="1:4" ht="14.4" x14ac:dyDescent="0.25">
      <c r="A2502" s="59" t="s">
        <v>4853</v>
      </c>
      <c r="B2502" s="59" t="s">
        <v>4818</v>
      </c>
      <c r="C2502" s="59" t="s">
        <v>91</v>
      </c>
      <c r="D2502" s="59" t="s">
        <v>4843</v>
      </c>
    </row>
    <row r="2503" spans="1:4" ht="14.4" x14ac:dyDescent="0.25">
      <c r="A2503" s="59" t="s">
        <v>4854</v>
      </c>
      <c r="B2503" s="59" t="s">
        <v>4818</v>
      </c>
      <c r="C2503" s="59" t="s">
        <v>91</v>
      </c>
      <c r="D2503" s="59" t="s">
        <v>4845</v>
      </c>
    </row>
    <row r="2504" spans="1:4" ht="14.4" x14ac:dyDescent="0.25">
      <c r="A2504" s="59" t="s">
        <v>4855</v>
      </c>
      <c r="B2504" s="59" t="s">
        <v>4856</v>
      </c>
      <c r="C2504" s="59" t="s">
        <v>103</v>
      </c>
      <c r="D2504" s="59" t="s">
        <v>4857</v>
      </c>
    </row>
    <row r="2505" spans="1:4" ht="14.4" x14ac:dyDescent="0.25">
      <c r="A2505" s="59" t="s">
        <v>4858</v>
      </c>
      <c r="B2505" s="59" t="s">
        <v>4856</v>
      </c>
      <c r="C2505" s="59" t="s">
        <v>103</v>
      </c>
      <c r="D2505" s="59" t="s">
        <v>4859</v>
      </c>
    </row>
    <row r="2506" spans="1:4" ht="14.4" x14ac:dyDescent="0.25">
      <c r="A2506" s="59" t="s">
        <v>4860</v>
      </c>
      <c r="B2506" s="59" t="s">
        <v>4856</v>
      </c>
      <c r="C2506" s="59" t="s">
        <v>103</v>
      </c>
      <c r="D2506" s="59" t="s">
        <v>4861</v>
      </c>
    </row>
    <row r="2507" spans="1:4" ht="14.4" x14ac:dyDescent="0.25">
      <c r="A2507" s="59" t="s">
        <v>4862</v>
      </c>
      <c r="B2507" s="59" t="s">
        <v>4856</v>
      </c>
      <c r="C2507" s="59" t="s">
        <v>103</v>
      </c>
      <c r="D2507" s="59" t="s">
        <v>4863</v>
      </c>
    </row>
    <row r="2508" spans="1:4" ht="14.4" x14ac:dyDescent="0.25">
      <c r="A2508" s="59" t="s">
        <v>4864</v>
      </c>
      <c r="B2508" s="59" t="s">
        <v>4856</v>
      </c>
      <c r="C2508" s="59" t="s">
        <v>103</v>
      </c>
      <c r="D2508" s="59" t="s">
        <v>4865</v>
      </c>
    </row>
    <row r="2509" spans="1:4" ht="14.4" x14ac:dyDescent="0.25">
      <c r="A2509" s="59" t="s">
        <v>4866</v>
      </c>
      <c r="B2509" s="59" t="s">
        <v>4856</v>
      </c>
      <c r="C2509" s="59" t="s">
        <v>103</v>
      </c>
      <c r="D2509" s="59" t="s">
        <v>4867</v>
      </c>
    </row>
    <row r="2510" spans="1:4" ht="14.4" x14ac:dyDescent="0.25">
      <c r="A2510" s="59" t="s">
        <v>4868</v>
      </c>
      <c r="B2510" s="59" t="s">
        <v>4856</v>
      </c>
      <c r="C2510" s="59" t="s">
        <v>103</v>
      </c>
      <c r="D2510" s="59" t="s">
        <v>4869</v>
      </c>
    </row>
    <row r="2511" spans="1:4" ht="14.4" x14ac:dyDescent="0.25">
      <c r="A2511" s="59" t="s">
        <v>4870</v>
      </c>
      <c r="B2511" s="59" t="s">
        <v>4871</v>
      </c>
      <c r="C2511" s="59" t="s">
        <v>103</v>
      </c>
      <c r="D2511" s="59" t="s">
        <v>4857</v>
      </c>
    </row>
    <row r="2512" spans="1:4" ht="14.4" x14ac:dyDescent="0.25">
      <c r="A2512" s="59" t="s">
        <v>4872</v>
      </c>
      <c r="B2512" s="59" t="s">
        <v>4871</v>
      </c>
      <c r="C2512" s="59" t="s">
        <v>103</v>
      </c>
      <c r="D2512" s="59" t="s">
        <v>4861</v>
      </c>
    </row>
    <row r="2513" spans="1:4" ht="14.4" x14ac:dyDescent="0.25">
      <c r="A2513" s="59" t="s">
        <v>4873</v>
      </c>
      <c r="B2513" s="59" t="s">
        <v>4871</v>
      </c>
      <c r="C2513" s="59" t="s">
        <v>103</v>
      </c>
      <c r="D2513" s="59" t="s">
        <v>4865</v>
      </c>
    </row>
    <row r="2514" spans="1:4" ht="14.4" x14ac:dyDescent="0.25">
      <c r="A2514" s="59" t="s">
        <v>4874</v>
      </c>
      <c r="B2514" s="59" t="s">
        <v>4871</v>
      </c>
      <c r="C2514" s="59" t="s">
        <v>103</v>
      </c>
      <c r="D2514" s="59" t="s">
        <v>4867</v>
      </c>
    </row>
    <row r="2515" spans="1:4" ht="14.4" x14ac:dyDescent="0.25">
      <c r="A2515" s="59" t="s">
        <v>4875</v>
      </c>
      <c r="B2515" s="59" t="s">
        <v>4856</v>
      </c>
      <c r="C2515" s="59" t="s">
        <v>103</v>
      </c>
      <c r="D2515" s="59" t="s">
        <v>4876</v>
      </c>
    </row>
    <row r="2516" spans="1:4" ht="14.4" x14ac:dyDescent="0.25">
      <c r="A2516" s="59" t="s">
        <v>4877</v>
      </c>
      <c r="B2516" s="59" t="s">
        <v>4856</v>
      </c>
      <c r="C2516" s="59" t="s">
        <v>103</v>
      </c>
      <c r="D2516" s="59" t="s">
        <v>4878</v>
      </c>
    </row>
    <row r="2517" spans="1:4" ht="14.4" x14ac:dyDescent="0.25">
      <c r="A2517" s="59" t="s">
        <v>4879</v>
      </c>
      <c r="B2517" s="59" t="s">
        <v>4856</v>
      </c>
      <c r="C2517" s="59" t="s">
        <v>103</v>
      </c>
      <c r="D2517" s="59" t="s">
        <v>4880</v>
      </c>
    </row>
    <row r="2518" spans="1:4" ht="14.4" x14ac:dyDescent="0.25">
      <c r="A2518" s="59" t="s">
        <v>4881</v>
      </c>
      <c r="B2518" s="59" t="s">
        <v>4856</v>
      </c>
      <c r="C2518" s="59" t="s">
        <v>103</v>
      </c>
      <c r="D2518" s="59" t="s">
        <v>4882</v>
      </c>
    </row>
    <row r="2519" spans="1:4" ht="14.4" x14ac:dyDescent="0.25">
      <c r="A2519" s="59" t="s">
        <v>4883</v>
      </c>
      <c r="B2519" s="59" t="s">
        <v>4856</v>
      </c>
      <c r="C2519" s="59" t="s">
        <v>103</v>
      </c>
      <c r="D2519" s="59" t="s">
        <v>4884</v>
      </c>
    </row>
    <row r="2520" spans="1:4" ht="14.4" x14ac:dyDescent="0.25">
      <c r="A2520" s="59" t="s">
        <v>4885</v>
      </c>
      <c r="B2520" s="59" t="s">
        <v>4856</v>
      </c>
      <c r="C2520" s="59" t="s">
        <v>103</v>
      </c>
      <c r="D2520" s="59" t="s">
        <v>4886</v>
      </c>
    </row>
    <row r="2521" spans="1:4" ht="14.4" x14ac:dyDescent="0.25">
      <c r="A2521" s="59" t="s">
        <v>4887</v>
      </c>
      <c r="B2521" s="59" t="s">
        <v>4871</v>
      </c>
      <c r="C2521" s="59" t="s">
        <v>103</v>
      </c>
      <c r="D2521" s="59" t="s">
        <v>4876</v>
      </c>
    </row>
    <row r="2522" spans="1:4" ht="14.4" x14ac:dyDescent="0.25">
      <c r="A2522" s="59" t="s">
        <v>4888</v>
      </c>
      <c r="B2522" s="59" t="s">
        <v>4871</v>
      </c>
      <c r="C2522" s="59" t="s">
        <v>103</v>
      </c>
      <c r="D2522" s="59" t="s">
        <v>4880</v>
      </c>
    </row>
    <row r="2523" spans="1:4" ht="14.4" x14ac:dyDescent="0.25">
      <c r="A2523" s="59" t="s">
        <v>4889</v>
      </c>
      <c r="B2523" s="59" t="s">
        <v>4871</v>
      </c>
      <c r="C2523" s="59" t="s">
        <v>103</v>
      </c>
      <c r="D2523" s="59" t="s">
        <v>4884</v>
      </c>
    </row>
    <row r="2524" spans="1:4" ht="14.4" x14ac:dyDescent="0.25">
      <c r="A2524" s="59" t="s">
        <v>4890</v>
      </c>
      <c r="B2524" s="59" t="s">
        <v>4856</v>
      </c>
      <c r="C2524" s="59" t="s">
        <v>103</v>
      </c>
      <c r="D2524" s="59" t="s">
        <v>4891</v>
      </c>
    </row>
    <row r="2525" spans="1:4" ht="14.4" x14ac:dyDescent="0.25">
      <c r="A2525" s="59" t="s">
        <v>4892</v>
      </c>
      <c r="B2525" s="59" t="s">
        <v>4856</v>
      </c>
      <c r="C2525" s="59" t="s">
        <v>91</v>
      </c>
      <c r="D2525" s="59" t="s">
        <v>4893</v>
      </c>
    </row>
    <row r="2526" spans="1:4" ht="14.4" x14ac:dyDescent="0.25">
      <c r="A2526" s="59" t="s">
        <v>4894</v>
      </c>
      <c r="B2526" s="59" t="s">
        <v>4856</v>
      </c>
      <c r="C2526" s="59" t="s">
        <v>91</v>
      </c>
      <c r="D2526" s="59" t="s">
        <v>4895</v>
      </c>
    </row>
    <row r="2527" spans="1:4" ht="14.4" x14ac:dyDescent="0.25">
      <c r="A2527" s="59" t="s">
        <v>4896</v>
      </c>
      <c r="B2527" s="59" t="s">
        <v>4856</v>
      </c>
      <c r="C2527" s="59" t="s">
        <v>91</v>
      </c>
      <c r="D2527" s="59" t="s">
        <v>4897</v>
      </c>
    </row>
    <row r="2528" spans="1:4" ht="14.4" x14ac:dyDescent="0.25">
      <c r="A2528" s="59" t="s">
        <v>4898</v>
      </c>
      <c r="B2528" s="59" t="s">
        <v>4856</v>
      </c>
      <c r="C2528" s="59" t="s">
        <v>91</v>
      </c>
      <c r="D2528" s="59" t="s">
        <v>4899</v>
      </c>
    </row>
    <row r="2529" spans="1:4" ht="14.4" x14ac:dyDescent="0.25">
      <c r="A2529" s="59" t="s">
        <v>4900</v>
      </c>
      <c r="B2529" s="59" t="s">
        <v>4856</v>
      </c>
      <c r="C2529" s="59" t="s">
        <v>91</v>
      </c>
      <c r="D2529" s="59" t="s">
        <v>4901</v>
      </c>
    </row>
    <row r="2530" spans="1:4" ht="14.4" x14ac:dyDescent="0.25">
      <c r="A2530" s="59" t="s">
        <v>4902</v>
      </c>
      <c r="B2530" s="59" t="s">
        <v>4856</v>
      </c>
      <c r="C2530" s="59" t="s">
        <v>91</v>
      </c>
      <c r="D2530" s="59" t="s">
        <v>4903</v>
      </c>
    </row>
    <row r="2531" spans="1:4" ht="14.4" x14ac:dyDescent="0.25">
      <c r="A2531" s="59" t="s">
        <v>4904</v>
      </c>
      <c r="B2531" s="59" t="s">
        <v>4871</v>
      </c>
      <c r="C2531" s="59" t="s">
        <v>103</v>
      </c>
      <c r="D2531" s="59" t="s">
        <v>4891</v>
      </c>
    </row>
    <row r="2532" spans="1:4" ht="14.4" x14ac:dyDescent="0.25">
      <c r="A2532" s="59" t="s">
        <v>4905</v>
      </c>
      <c r="B2532" s="59" t="s">
        <v>4871</v>
      </c>
      <c r="C2532" s="59" t="s">
        <v>91</v>
      </c>
      <c r="D2532" s="59" t="s">
        <v>4893</v>
      </c>
    </row>
    <row r="2533" spans="1:4" ht="14.4" x14ac:dyDescent="0.25">
      <c r="A2533" s="59" t="s">
        <v>4906</v>
      </c>
      <c r="B2533" s="59" t="s">
        <v>4871</v>
      </c>
      <c r="C2533" s="59" t="s">
        <v>91</v>
      </c>
      <c r="D2533" s="59" t="s">
        <v>4895</v>
      </c>
    </row>
    <row r="2534" spans="1:4" ht="14.4" x14ac:dyDescent="0.25">
      <c r="A2534" s="59" t="s">
        <v>4907</v>
      </c>
      <c r="B2534" s="59" t="s">
        <v>4871</v>
      </c>
      <c r="C2534" s="59" t="s">
        <v>91</v>
      </c>
      <c r="D2534" s="59" t="s">
        <v>4897</v>
      </c>
    </row>
    <row r="2535" spans="1:4" ht="14.4" x14ac:dyDescent="0.25">
      <c r="A2535" s="59" t="s">
        <v>4908</v>
      </c>
      <c r="B2535" s="59" t="s">
        <v>4871</v>
      </c>
      <c r="C2535" s="59" t="s">
        <v>91</v>
      </c>
      <c r="D2535" s="59" t="s">
        <v>4909</v>
      </c>
    </row>
    <row r="2536" spans="1:4" ht="14.4" x14ac:dyDescent="0.25">
      <c r="A2536" s="59" t="s">
        <v>4910</v>
      </c>
      <c r="B2536" s="59" t="s">
        <v>4856</v>
      </c>
      <c r="C2536" s="59" t="s">
        <v>95</v>
      </c>
      <c r="D2536" s="59" t="s">
        <v>4911</v>
      </c>
    </row>
    <row r="2537" spans="1:4" ht="14.4" x14ac:dyDescent="0.25">
      <c r="A2537" s="59" t="s">
        <v>4912</v>
      </c>
      <c r="B2537" s="59" t="s">
        <v>87</v>
      </c>
      <c r="C2537" s="59" t="s">
        <v>103</v>
      </c>
      <c r="D2537" s="59" t="s">
        <v>4913</v>
      </c>
    </row>
    <row r="2538" spans="1:4" ht="14.4" x14ac:dyDescent="0.25">
      <c r="A2538" s="59" t="s">
        <v>4914</v>
      </c>
      <c r="B2538" s="59" t="s">
        <v>87</v>
      </c>
      <c r="C2538" s="59" t="s">
        <v>103</v>
      </c>
      <c r="D2538" s="59" t="s">
        <v>4915</v>
      </c>
    </row>
    <row r="2539" spans="1:4" ht="14.4" x14ac:dyDescent="0.25">
      <c r="A2539" s="59" t="s">
        <v>4916</v>
      </c>
      <c r="B2539" s="59" t="s">
        <v>4871</v>
      </c>
      <c r="C2539" s="59" t="s">
        <v>103</v>
      </c>
      <c r="D2539" s="59" t="s">
        <v>4917</v>
      </c>
    </row>
    <row r="2540" spans="1:4" ht="14.4" x14ac:dyDescent="0.25">
      <c r="A2540" s="59" t="s">
        <v>4918</v>
      </c>
      <c r="B2540" s="59" t="s">
        <v>4871</v>
      </c>
      <c r="C2540" s="59" t="s">
        <v>103</v>
      </c>
      <c r="D2540" s="59" t="s">
        <v>4919</v>
      </c>
    </row>
    <row r="2541" spans="1:4" ht="14.4" x14ac:dyDescent="0.25">
      <c r="A2541" s="59" t="s">
        <v>4920</v>
      </c>
      <c r="B2541" s="59" t="s">
        <v>4871</v>
      </c>
      <c r="C2541" s="59" t="s">
        <v>103</v>
      </c>
      <c r="D2541" s="59" t="s">
        <v>4921</v>
      </c>
    </row>
    <row r="2542" spans="1:4" ht="14.4" x14ac:dyDescent="0.25">
      <c r="A2542" s="59" t="s">
        <v>4922</v>
      </c>
      <c r="B2542" s="59" t="s">
        <v>4871</v>
      </c>
      <c r="C2542" s="59" t="s">
        <v>103</v>
      </c>
      <c r="D2542" s="59" t="s">
        <v>4923</v>
      </c>
    </row>
    <row r="2543" spans="1:4" ht="14.4" x14ac:dyDescent="0.25">
      <c r="A2543" s="59" t="s">
        <v>4924</v>
      </c>
      <c r="B2543" s="59" t="s">
        <v>4871</v>
      </c>
      <c r="C2543" s="59" t="s">
        <v>103</v>
      </c>
      <c r="D2543" s="59" t="s">
        <v>4925</v>
      </c>
    </row>
    <row r="2544" spans="1:4" ht="14.4" x14ac:dyDescent="0.25">
      <c r="A2544" s="59" t="s">
        <v>4926</v>
      </c>
      <c r="B2544" s="59" t="s">
        <v>4871</v>
      </c>
      <c r="C2544" s="59" t="s">
        <v>103</v>
      </c>
      <c r="D2544" s="59" t="s">
        <v>4927</v>
      </c>
    </row>
    <row r="2545" spans="1:4" ht="14.4" x14ac:dyDescent="0.25">
      <c r="A2545" s="59" t="s">
        <v>4928</v>
      </c>
      <c r="B2545" s="59" t="s">
        <v>4871</v>
      </c>
      <c r="C2545" s="59" t="s">
        <v>103</v>
      </c>
      <c r="D2545" s="59" t="s">
        <v>4929</v>
      </c>
    </row>
    <row r="2546" spans="1:4" ht="14.4" x14ac:dyDescent="0.25">
      <c r="A2546" s="59" t="s">
        <v>4930</v>
      </c>
      <c r="B2546" s="59" t="s">
        <v>4871</v>
      </c>
      <c r="C2546" s="59" t="s">
        <v>103</v>
      </c>
      <c r="D2546" s="59" t="s">
        <v>4931</v>
      </c>
    </row>
    <row r="2547" spans="1:4" ht="14.4" x14ac:dyDescent="0.25">
      <c r="A2547" s="59" t="s">
        <v>4932</v>
      </c>
      <c r="B2547" s="59" t="s">
        <v>4871</v>
      </c>
      <c r="C2547" s="59" t="s">
        <v>103</v>
      </c>
      <c r="D2547" s="59" t="s">
        <v>4933</v>
      </c>
    </row>
    <row r="2548" spans="1:4" ht="14.4" x14ac:dyDescent="0.25">
      <c r="A2548" s="59" t="s">
        <v>4934</v>
      </c>
      <c r="B2548" s="59" t="s">
        <v>4871</v>
      </c>
      <c r="C2548" s="59" t="s">
        <v>103</v>
      </c>
      <c r="D2548" s="59" t="s">
        <v>4935</v>
      </c>
    </row>
    <row r="2549" spans="1:4" ht="14.4" x14ac:dyDescent="0.25">
      <c r="A2549" s="59" t="s">
        <v>4936</v>
      </c>
      <c r="B2549" s="59" t="s">
        <v>4871</v>
      </c>
      <c r="C2549" s="59" t="s">
        <v>103</v>
      </c>
      <c r="D2549" s="59" t="s">
        <v>4933</v>
      </c>
    </row>
    <row r="2550" spans="1:4" ht="14.4" x14ac:dyDescent="0.25">
      <c r="A2550" s="59" t="s">
        <v>4937</v>
      </c>
      <c r="B2550" s="59" t="s">
        <v>4871</v>
      </c>
      <c r="C2550" s="59" t="s">
        <v>103</v>
      </c>
      <c r="D2550" s="59" t="s">
        <v>4938</v>
      </c>
    </row>
    <row r="2551" spans="1:4" ht="14.4" x14ac:dyDescent="0.25">
      <c r="A2551" s="59" t="s">
        <v>4939</v>
      </c>
      <c r="B2551" s="59" t="s">
        <v>87</v>
      </c>
      <c r="C2551" s="59" t="s">
        <v>91</v>
      </c>
      <c r="D2551" s="59" t="s">
        <v>4940</v>
      </c>
    </row>
    <row r="2552" spans="1:4" ht="14.4" x14ac:dyDescent="0.25">
      <c r="A2552" s="59" t="s">
        <v>4941</v>
      </c>
      <c r="B2552" s="59" t="s">
        <v>87</v>
      </c>
      <c r="C2552" s="59" t="s">
        <v>91</v>
      </c>
      <c r="D2552" s="59" t="s">
        <v>4942</v>
      </c>
    </row>
    <row r="2553" spans="1:4" ht="14.4" x14ac:dyDescent="0.25">
      <c r="A2553" s="59" t="s">
        <v>4943</v>
      </c>
      <c r="B2553" s="59" t="s">
        <v>87</v>
      </c>
      <c r="C2553" s="59" t="s">
        <v>103</v>
      </c>
      <c r="D2553" s="59" t="s">
        <v>4944</v>
      </c>
    </row>
    <row r="2554" spans="1:4" ht="14.4" x14ac:dyDescent="0.25">
      <c r="A2554" s="59" t="s">
        <v>4945</v>
      </c>
      <c r="B2554" s="59" t="s">
        <v>87</v>
      </c>
      <c r="C2554" s="59" t="s">
        <v>103</v>
      </c>
      <c r="D2554" s="59" t="s">
        <v>4946</v>
      </c>
    </row>
    <row r="2555" spans="1:4" ht="14.4" x14ac:dyDescent="0.25">
      <c r="A2555" s="65" t="s">
        <v>4947</v>
      </c>
      <c r="B2555" s="65" t="s">
        <v>87</v>
      </c>
      <c r="C2555" s="65" t="s">
        <v>103</v>
      </c>
      <c r="D2555" s="65" t="s">
        <v>4948</v>
      </c>
    </row>
    <row r="2556" spans="1:4" ht="14.4" x14ac:dyDescent="0.25">
      <c r="A2556" s="59" t="s">
        <v>4949</v>
      </c>
      <c r="B2556" s="59" t="s">
        <v>4871</v>
      </c>
      <c r="C2556" s="59" t="s">
        <v>103</v>
      </c>
      <c r="D2556" s="59" t="s">
        <v>4950</v>
      </c>
    </row>
    <row r="2557" spans="1:4" ht="14.4" x14ac:dyDescent="0.25">
      <c r="A2557" s="59" t="s">
        <v>4951</v>
      </c>
      <c r="B2557" s="59" t="s">
        <v>4871</v>
      </c>
      <c r="C2557" s="59" t="s">
        <v>103</v>
      </c>
      <c r="D2557" s="59" t="s">
        <v>4952</v>
      </c>
    </row>
    <row r="2558" spans="1:4" ht="14.4" x14ac:dyDescent="0.25">
      <c r="A2558" s="59" t="s">
        <v>4953</v>
      </c>
      <c r="B2558" s="59" t="s">
        <v>87</v>
      </c>
      <c r="C2558" s="59" t="s">
        <v>103</v>
      </c>
      <c r="D2558" s="59" t="s">
        <v>4954</v>
      </c>
    </row>
    <row r="2559" spans="1:4" ht="14.4" x14ac:dyDescent="0.25">
      <c r="A2559" s="59" t="s">
        <v>4955</v>
      </c>
      <c r="B2559" s="59" t="s">
        <v>87</v>
      </c>
      <c r="C2559" s="59" t="s">
        <v>103</v>
      </c>
      <c r="D2559" s="59" t="s">
        <v>4956</v>
      </c>
    </row>
    <row r="2560" spans="1:4" ht="14.4" x14ac:dyDescent="0.25">
      <c r="A2560" s="59" t="s">
        <v>4957</v>
      </c>
      <c r="B2560" s="59" t="s">
        <v>4871</v>
      </c>
      <c r="C2560" s="59" t="s">
        <v>103</v>
      </c>
      <c r="D2560" s="59" t="s">
        <v>4958</v>
      </c>
    </row>
    <row r="2561" spans="1:4" ht="14.4" x14ac:dyDescent="0.25">
      <c r="A2561" s="65" t="s">
        <v>4959</v>
      </c>
      <c r="B2561" s="65" t="s">
        <v>87</v>
      </c>
      <c r="C2561" s="65" t="s">
        <v>158</v>
      </c>
      <c r="D2561" s="65" t="s">
        <v>4960</v>
      </c>
    </row>
    <row r="2562" spans="1:4" ht="14.4" x14ac:dyDescent="0.25">
      <c r="A2562" s="59" t="s">
        <v>4961</v>
      </c>
      <c r="B2562" s="59" t="s">
        <v>87</v>
      </c>
      <c r="C2562" s="59" t="s">
        <v>91</v>
      </c>
      <c r="D2562" s="59" t="s">
        <v>4962</v>
      </c>
    </row>
    <row r="2563" spans="1:4" ht="14.4" x14ac:dyDescent="0.25">
      <c r="A2563" s="59" t="s">
        <v>4963</v>
      </c>
      <c r="B2563" s="59" t="s">
        <v>87</v>
      </c>
      <c r="C2563" s="59" t="s">
        <v>91</v>
      </c>
      <c r="D2563" s="59" t="s">
        <v>4964</v>
      </c>
    </row>
    <row r="2564" spans="1:4" ht="14.4" x14ac:dyDescent="0.25">
      <c r="A2564" s="59" t="s">
        <v>4965</v>
      </c>
      <c r="B2564" s="59" t="s">
        <v>87</v>
      </c>
      <c r="C2564" s="59" t="s">
        <v>91</v>
      </c>
      <c r="D2564" s="59" t="s">
        <v>4966</v>
      </c>
    </row>
    <row r="2565" spans="1:4" ht="14.4" x14ac:dyDescent="0.25">
      <c r="A2565" s="59" t="s">
        <v>4967</v>
      </c>
      <c r="B2565" s="59" t="s">
        <v>87</v>
      </c>
      <c r="C2565" s="59" t="s">
        <v>91</v>
      </c>
      <c r="D2565" s="59" t="s">
        <v>4968</v>
      </c>
    </row>
    <row r="2566" spans="1:4" ht="14.4" x14ac:dyDescent="0.25">
      <c r="A2566" s="59" t="s">
        <v>4969</v>
      </c>
      <c r="B2566" s="59" t="s">
        <v>87</v>
      </c>
      <c r="C2566" s="59" t="s">
        <v>103</v>
      </c>
      <c r="D2566" s="59" t="s">
        <v>4970</v>
      </c>
    </row>
    <row r="2567" spans="1:4" ht="14.4" x14ac:dyDescent="0.25">
      <c r="A2567" s="59" t="s">
        <v>4971</v>
      </c>
      <c r="B2567" s="59" t="s">
        <v>4972</v>
      </c>
      <c r="C2567" s="59" t="s">
        <v>103</v>
      </c>
      <c r="D2567" s="59" t="s">
        <v>4973</v>
      </c>
    </row>
    <row r="2568" spans="1:4" ht="14.4" x14ac:dyDescent="0.25">
      <c r="A2568" s="59" t="s">
        <v>4974</v>
      </c>
      <c r="B2568" s="59" t="s">
        <v>4972</v>
      </c>
      <c r="C2568" s="59" t="s">
        <v>103</v>
      </c>
      <c r="D2568" s="59" t="s">
        <v>4975</v>
      </c>
    </row>
    <row r="2569" spans="1:4" ht="14.4" x14ac:dyDescent="0.25">
      <c r="A2569" s="59" t="s">
        <v>4976</v>
      </c>
      <c r="B2569" s="59" t="s">
        <v>4972</v>
      </c>
      <c r="C2569" s="59" t="s">
        <v>103</v>
      </c>
      <c r="D2569" s="59" t="s">
        <v>4977</v>
      </c>
    </row>
    <row r="2570" spans="1:4" ht="14.4" x14ac:dyDescent="0.25">
      <c r="A2570" s="59" t="s">
        <v>4978</v>
      </c>
      <c r="B2570" s="59" t="s">
        <v>4972</v>
      </c>
      <c r="C2570" s="59" t="s">
        <v>103</v>
      </c>
      <c r="D2570" s="59" t="s">
        <v>4979</v>
      </c>
    </row>
    <row r="2571" spans="1:4" ht="14.4" x14ac:dyDescent="0.25">
      <c r="A2571" s="59" t="s">
        <v>4980</v>
      </c>
      <c r="B2571" s="59" t="s">
        <v>4972</v>
      </c>
      <c r="C2571" s="59" t="s">
        <v>103</v>
      </c>
      <c r="D2571" s="59" t="s">
        <v>4981</v>
      </c>
    </row>
    <row r="2572" spans="1:4" ht="14.4" x14ac:dyDescent="0.25">
      <c r="A2572" s="59" t="s">
        <v>4982</v>
      </c>
      <c r="B2572" s="59" t="s">
        <v>4972</v>
      </c>
      <c r="C2572" s="59" t="s">
        <v>103</v>
      </c>
      <c r="D2572" s="59" t="s">
        <v>4983</v>
      </c>
    </row>
    <row r="2573" spans="1:4" ht="14.4" x14ac:dyDescent="0.25">
      <c r="A2573" s="59" t="s">
        <v>4984</v>
      </c>
      <c r="B2573" s="59" t="s">
        <v>4972</v>
      </c>
      <c r="C2573" s="59" t="s">
        <v>103</v>
      </c>
      <c r="D2573" s="59" t="s">
        <v>4985</v>
      </c>
    </row>
    <row r="2574" spans="1:4" ht="14.4" x14ac:dyDescent="0.25">
      <c r="A2574" s="59" t="s">
        <v>4986</v>
      </c>
      <c r="B2574" s="59" t="s">
        <v>4987</v>
      </c>
      <c r="C2574" s="59" t="s">
        <v>103</v>
      </c>
      <c r="D2574" s="59" t="s">
        <v>4973</v>
      </c>
    </row>
    <row r="2575" spans="1:4" ht="14.4" x14ac:dyDescent="0.25">
      <c r="A2575" s="59" t="s">
        <v>4988</v>
      </c>
      <c r="B2575" s="59" t="s">
        <v>4972</v>
      </c>
      <c r="C2575" s="59" t="s">
        <v>91</v>
      </c>
      <c r="D2575" s="59" t="s">
        <v>4989</v>
      </c>
    </row>
    <row r="2576" spans="1:4" ht="14.4" x14ac:dyDescent="0.25">
      <c r="A2576" s="59" t="s">
        <v>4990</v>
      </c>
      <c r="B2576" s="59" t="s">
        <v>4972</v>
      </c>
      <c r="C2576" s="59" t="s">
        <v>91</v>
      </c>
      <c r="D2576" s="59" t="s">
        <v>4991</v>
      </c>
    </row>
    <row r="2577" spans="1:4" ht="14.4" x14ac:dyDescent="0.25">
      <c r="A2577" s="59" t="s">
        <v>4992</v>
      </c>
      <c r="B2577" s="59" t="s">
        <v>4972</v>
      </c>
      <c r="C2577" s="59" t="s">
        <v>91</v>
      </c>
      <c r="D2577" s="59" t="s">
        <v>4993</v>
      </c>
    </row>
    <row r="2578" spans="1:4" ht="14.4" x14ac:dyDescent="0.25">
      <c r="A2578" s="59" t="s">
        <v>4994</v>
      </c>
      <c r="B2578" s="59" t="s">
        <v>4972</v>
      </c>
      <c r="C2578" s="59" t="s">
        <v>91</v>
      </c>
      <c r="D2578" s="59" t="s">
        <v>4995</v>
      </c>
    </row>
    <row r="2579" spans="1:4" ht="14.4" x14ac:dyDescent="0.25">
      <c r="A2579" s="59" t="s">
        <v>4996</v>
      </c>
      <c r="B2579" s="59" t="s">
        <v>4972</v>
      </c>
      <c r="C2579" s="59" t="s">
        <v>91</v>
      </c>
      <c r="D2579" s="59" t="s">
        <v>4997</v>
      </c>
    </row>
    <row r="2580" spans="1:4" ht="14.4" x14ac:dyDescent="0.25">
      <c r="A2580" s="59" t="s">
        <v>4998</v>
      </c>
      <c r="B2580" s="59" t="s">
        <v>4972</v>
      </c>
      <c r="C2580" s="59" t="s">
        <v>91</v>
      </c>
      <c r="D2580" s="59" t="s">
        <v>4999</v>
      </c>
    </row>
    <row r="2581" spans="1:4" ht="14.4" x14ac:dyDescent="0.25">
      <c r="A2581" s="59" t="s">
        <v>5000</v>
      </c>
      <c r="B2581" s="59" t="s">
        <v>4972</v>
      </c>
      <c r="C2581" s="59" t="s">
        <v>91</v>
      </c>
      <c r="D2581" s="59" t="s">
        <v>5001</v>
      </c>
    </row>
    <row r="2582" spans="1:4" ht="14.4" x14ac:dyDescent="0.25">
      <c r="A2582" s="59" t="s">
        <v>5002</v>
      </c>
      <c r="B2582" s="59" t="s">
        <v>87</v>
      </c>
      <c r="C2582" s="59" t="s">
        <v>103</v>
      </c>
      <c r="D2582" s="59" t="s">
        <v>5003</v>
      </c>
    </row>
    <row r="2583" spans="1:4" ht="14.4" x14ac:dyDescent="0.25">
      <c r="A2583" s="59" t="s">
        <v>5004</v>
      </c>
      <c r="B2583" s="59" t="s">
        <v>87</v>
      </c>
      <c r="C2583" s="59" t="s">
        <v>103</v>
      </c>
      <c r="D2583" s="59" t="s">
        <v>5005</v>
      </c>
    </row>
    <row r="2584" spans="1:4" ht="14.4" x14ac:dyDescent="0.25">
      <c r="A2584" s="59" t="s">
        <v>5006</v>
      </c>
      <c r="B2584" s="59" t="s">
        <v>87</v>
      </c>
      <c r="C2584" s="59" t="s">
        <v>103</v>
      </c>
      <c r="D2584" s="59" t="s">
        <v>5007</v>
      </c>
    </row>
    <row r="2585" spans="1:4" ht="14.4" x14ac:dyDescent="0.25">
      <c r="A2585" s="59" t="s">
        <v>5008</v>
      </c>
      <c r="B2585" s="59" t="s">
        <v>87</v>
      </c>
      <c r="C2585" s="59" t="s">
        <v>103</v>
      </c>
      <c r="D2585" s="59" t="s">
        <v>5009</v>
      </c>
    </row>
    <row r="2586" spans="1:4" ht="14.4" x14ac:dyDescent="0.25">
      <c r="A2586" s="59" t="s">
        <v>5010</v>
      </c>
      <c r="B2586" s="59" t="s">
        <v>87</v>
      </c>
      <c r="C2586" s="59" t="s">
        <v>103</v>
      </c>
      <c r="D2586" s="59" t="s">
        <v>5011</v>
      </c>
    </row>
    <row r="2587" spans="1:4" ht="14.4" x14ac:dyDescent="0.25">
      <c r="A2587" s="59" t="s">
        <v>5012</v>
      </c>
      <c r="B2587" s="59" t="s">
        <v>87</v>
      </c>
      <c r="C2587" s="59" t="s">
        <v>103</v>
      </c>
      <c r="D2587" s="59" t="s">
        <v>5013</v>
      </c>
    </row>
    <row r="2588" spans="1:4" ht="14.4" x14ac:dyDescent="0.25">
      <c r="A2588" s="59" t="s">
        <v>5014</v>
      </c>
      <c r="B2588" s="59" t="s">
        <v>87</v>
      </c>
      <c r="C2588" s="59" t="s">
        <v>103</v>
      </c>
      <c r="D2588" s="59" t="s">
        <v>5015</v>
      </c>
    </row>
    <row r="2589" spans="1:4" ht="14.4" x14ac:dyDescent="0.25">
      <c r="A2589" s="59" t="s">
        <v>5016</v>
      </c>
      <c r="B2589" s="59" t="s">
        <v>87</v>
      </c>
      <c r="C2589" s="59" t="s">
        <v>103</v>
      </c>
      <c r="D2589" s="59" t="s">
        <v>5017</v>
      </c>
    </row>
    <row r="2590" spans="1:4" ht="14.4" x14ac:dyDescent="0.25">
      <c r="A2590" s="59" t="s">
        <v>5018</v>
      </c>
      <c r="B2590" s="59" t="s">
        <v>87</v>
      </c>
      <c r="C2590" s="59" t="s">
        <v>103</v>
      </c>
      <c r="D2590" s="59" t="s">
        <v>5019</v>
      </c>
    </row>
    <row r="2591" spans="1:4" ht="14.4" x14ac:dyDescent="0.25">
      <c r="A2591" s="59" t="s">
        <v>5020</v>
      </c>
      <c r="B2591" s="59" t="s">
        <v>87</v>
      </c>
      <c r="C2591" s="59" t="s">
        <v>103</v>
      </c>
      <c r="D2591" s="59" t="s">
        <v>5021</v>
      </c>
    </row>
    <row r="2592" spans="1:4" ht="14.4" x14ac:dyDescent="0.25">
      <c r="A2592" s="59" t="s">
        <v>5022</v>
      </c>
      <c r="B2592" s="59" t="s">
        <v>87</v>
      </c>
      <c r="C2592" s="59" t="s">
        <v>103</v>
      </c>
      <c r="D2592" s="59" t="s">
        <v>5023</v>
      </c>
    </row>
    <row r="2593" spans="1:4" ht="14.4" x14ac:dyDescent="0.25">
      <c r="A2593" s="59" t="s">
        <v>5024</v>
      </c>
      <c r="B2593" s="59" t="s">
        <v>87</v>
      </c>
      <c r="C2593" s="59" t="s">
        <v>103</v>
      </c>
      <c r="D2593" s="59" t="s">
        <v>5025</v>
      </c>
    </row>
    <row r="2594" spans="1:4" ht="14.4" x14ac:dyDescent="0.25">
      <c r="A2594" s="59" t="s">
        <v>5026</v>
      </c>
      <c r="B2594" s="59" t="s">
        <v>87</v>
      </c>
      <c r="C2594" s="59" t="s">
        <v>103</v>
      </c>
      <c r="D2594" s="59" t="s">
        <v>5027</v>
      </c>
    </row>
    <row r="2595" spans="1:4" ht="14.4" x14ac:dyDescent="0.25">
      <c r="A2595" s="59" t="s">
        <v>5028</v>
      </c>
      <c r="B2595" s="59" t="s">
        <v>87</v>
      </c>
      <c r="C2595" s="59" t="s">
        <v>103</v>
      </c>
      <c r="D2595" s="59" t="s">
        <v>5029</v>
      </c>
    </row>
    <row r="2596" spans="1:4" ht="14.4" x14ac:dyDescent="0.25">
      <c r="A2596" s="59" t="s">
        <v>5030</v>
      </c>
      <c r="B2596" s="59" t="s">
        <v>87</v>
      </c>
      <c r="C2596" s="59" t="s">
        <v>103</v>
      </c>
      <c r="D2596" s="59" t="s">
        <v>5031</v>
      </c>
    </row>
    <row r="2597" spans="1:4" ht="14.4" x14ac:dyDescent="0.25">
      <c r="A2597" s="59" t="s">
        <v>5032</v>
      </c>
      <c r="B2597" s="59" t="s">
        <v>5033</v>
      </c>
      <c r="C2597" s="59" t="s">
        <v>91</v>
      </c>
      <c r="D2597" s="59" t="s">
        <v>5034</v>
      </c>
    </row>
    <row r="2598" spans="1:4" ht="14.4" x14ac:dyDescent="0.25">
      <c r="A2598" s="59" t="s">
        <v>5035</v>
      </c>
      <c r="B2598" s="59" t="s">
        <v>5033</v>
      </c>
      <c r="C2598" s="59" t="s">
        <v>91</v>
      </c>
      <c r="D2598" s="59" t="s">
        <v>5036</v>
      </c>
    </row>
    <row r="2599" spans="1:4" ht="14.4" x14ac:dyDescent="0.25">
      <c r="A2599" s="59" t="s">
        <v>5037</v>
      </c>
      <c r="B2599" s="59" t="s">
        <v>5038</v>
      </c>
      <c r="C2599" s="59" t="s">
        <v>91</v>
      </c>
      <c r="D2599" s="59" t="s">
        <v>5034</v>
      </c>
    </row>
    <row r="2600" spans="1:4" ht="14.4" x14ac:dyDescent="0.25">
      <c r="A2600" s="59" t="s">
        <v>5039</v>
      </c>
      <c r="B2600" s="59" t="s">
        <v>5038</v>
      </c>
      <c r="C2600" s="59" t="s">
        <v>91</v>
      </c>
      <c r="D2600" s="59" t="s">
        <v>5036</v>
      </c>
    </row>
    <row r="2601" spans="1:4" ht="14.4" x14ac:dyDescent="0.25">
      <c r="A2601" s="59" t="s">
        <v>5040</v>
      </c>
      <c r="B2601" s="59" t="s">
        <v>87</v>
      </c>
      <c r="C2601" s="59" t="s">
        <v>91</v>
      </c>
      <c r="D2601" s="59" t="s">
        <v>5041</v>
      </c>
    </row>
    <row r="2602" spans="1:4" ht="14.4" x14ac:dyDescent="0.25">
      <c r="A2602" s="59" t="s">
        <v>5042</v>
      </c>
      <c r="B2602" s="59" t="s">
        <v>87</v>
      </c>
      <c r="C2602" s="59" t="s">
        <v>91</v>
      </c>
      <c r="D2602" s="59" t="s">
        <v>5043</v>
      </c>
    </row>
    <row r="2603" spans="1:4" ht="14.4" x14ac:dyDescent="0.25">
      <c r="A2603" s="65" t="s">
        <v>5044</v>
      </c>
      <c r="B2603" s="65" t="s">
        <v>87</v>
      </c>
      <c r="C2603" s="65" t="s">
        <v>91</v>
      </c>
      <c r="D2603" s="65" t="s">
        <v>5045</v>
      </c>
    </row>
    <row r="2604" spans="1:4" ht="14.4" x14ac:dyDescent="0.25">
      <c r="A2604" s="59" t="s">
        <v>5046</v>
      </c>
      <c r="B2604" s="59" t="s">
        <v>5047</v>
      </c>
      <c r="C2604" s="59" t="s">
        <v>91</v>
      </c>
      <c r="D2604" s="59" t="s">
        <v>5048</v>
      </c>
    </row>
    <row r="2605" spans="1:4" ht="14.4" x14ac:dyDescent="0.25">
      <c r="A2605" s="59" t="s">
        <v>5049</v>
      </c>
      <c r="B2605" s="59" t="s">
        <v>5047</v>
      </c>
      <c r="C2605" s="59" t="s">
        <v>91</v>
      </c>
      <c r="D2605" s="59" t="s">
        <v>5050</v>
      </c>
    </row>
    <row r="2606" spans="1:4" ht="14.4" x14ac:dyDescent="0.25">
      <c r="A2606" s="59" t="s">
        <v>5051</v>
      </c>
      <c r="B2606" s="59" t="s">
        <v>5047</v>
      </c>
      <c r="C2606" s="59" t="s">
        <v>91</v>
      </c>
      <c r="D2606" s="59" t="s">
        <v>5050</v>
      </c>
    </row>
    <row r="2607" spans="1:4" ht="14.4" x14ac:dyDescent="0.25">
      <c r="A2607" s="59" t="s">
        <v>5052</v>
      </c>
      <c r="B2607" s="59" t="s">
        <v>5047</v>
      </c>
      <c r="C2607" s="59" t="s">
        <v>91</v>
      </c>
      <c r="D2607" s="59" t="s">
        <v>5048</v>
      </c>
    </row>
    <row r="2608" spans="1:4" ht="14.4" x14ac:dyDescent="0.25">
      <c r="A2608" s="59" t="s">
        <v>5053</v>
      </c>
      <c r="B2608" s="59" t="s">
        <v>87</v>
      </c>
      <c r="C2608" s="59" t="s">
        <v>91</v>
      </c>
      <c r="D2608" s="59" t="s">
        <v>5054</v>
      </c>
    </row>
    <row r="2609" spans="1:4" ht="14.4" x14ac:dyDescent="0.25">
      <c r="A2609" s="59" t="s">
        <v>5055</v>
      </c>
      <c r="B2609" s="59" t="s">
        <v>87</v>
      </c>
      <c r="C2609" s="59" t="s">
        <v>91</v>
      </c>
      <c r="D2609" s="59" t="s">
        <v>5054</v>
      </c>
    </row>
    <row r="2610" spans="1:4" ht="14.4" x14ac:dyDescent="0.25">
      <c r="A2610" s="59" t="s">
        <v>5056</v>
      </c>
      <c r="B2610" s="59" t="s">
        <v>87</v>
      </c>
      <c r="C2610" s="59" t="s">
        <v>91</v>
      </c>
      <c r="D2610" s="59" t="s">
        <v>5054</v>
      </c>
    </row>
    <row r="2611" spans="1:4" ht="14.4" x14ac:dyDescent="0.25">
      <c r="A2611" s="59" t="s">
        <v>5057</v>
      </c>
      <c r="B2611" s="59" t="s">
        <v>87</v>
      </c>
      <c r="C2611" s="59" t="s">
        <v>91</v>
      </c>
      <c r="D2611" s="59" t="s">
        <v>5054</v>
      </c>
    </row>
    <row r="2612" spans="1:4" ht="14.4" x14ac:dyDescent="0.25">
      <c r="A2612" s="59" t="s">
        <v>5058</v>
      </c>
      <c r="B2612" s="59" t="s">
        <v>87</v>
      </c>
      <c r="C2612" s="59" t="s">
        <v>91</v>
      </c>
      <c r="D2612" s="59" t="s">
        <v>5054</v>
      </c>
    </row>
    <row r="2613" spans="1:4" ht="14.4" x14ac:dyDescent="0.25">
      <c r="A2613" s="59" t="s">
        <v>5059</v>
      </c>
      <c r="B2613" s="59" t="s">
        <v>87</v>
      </c>
      <c r="C2613" s="59" t="s">
        <v>91</v>
      </c>
      <c r="D2613" s="59" t="s">
        <v>5054</v>
      </c>
    </row>
    <row r="2614" spans="1:4" ht="14.4" x14ac:dyDescent="0.25">
      <c r="A2614" s="59" t="s">
        <v>5060</v>
      </c>
      <c r="B2614" s="59" t="s">
        <v>87</v>
      </c>
      <c r="C2614" s="59" t="s">
        <v>91</v>
      </c>
      <c r="D2614" s="59" t="s">
        <v>5054</v>
      </c>
    </row>
    <row r="2615" spans="1:4" ht="14.4" x14ac:dyDescent="0.25">
      <c r="A2615" s="59" t="s">
        <v>5061</v>
      </c>
      <c r="B2615" s="59" t="s">
        <v>87</v>
      </c>
      <c r="C2615" s="59" t="s">
        <v>91</v>
      </c>
      <c r="D2615" s="59" t="s">
        <v>5054</v>
      </c>
    </row>
    <row r="2616" spans="1:4" ht="14.4" x14ac:dyDescent="0.25">
      <c r="A2616" s="59" t="s">
        <v>5062</v>
      </c>
      <c r="B2616" s="59" t="s">
        <v>87</v>
      </c>
      <c r="C2616" s="59" t="s">
        <v>91</v>
      </c>
      <c r="D2616" s="59" t="s">
        <v>5054</v>
      </c>
    </row>
    <row r="2617" spans="1:4" ht="14.4" x14ac:dyDescent="0.25">
      <c r="A2617" s="59" t="s">
        <v>5063</v>
      </c>
      <c r="B2617" s="59" t="s">
        <v>87</v>
      </c>
      <c r="C2617" s="59" t="s">
        <v>91</v>
      </c>
      <c r="D2617" s="59" t="s">
        <v>5064</v>
      </c>
    </row>
    <row r="2618" spans="1:4" ht="14.4" x14ac:dyDescent="0.25">
      <c r="A2618" s="59" t="s">
        <v>5065</v>
      </c>
      <c r="B2618" s="59" t="s">
        <v>5066</v>
      </c>
      <c r="C2618" s="59" t="s">
        <v>91</v>
      </c>
      <c r="D2618" s="59" t="s">
        <v>5067</v>
      </c>
    </row>
    <row r="2619" spans="1:4" ht="14.4" x14ac:dyDescent="0.25">
      <c r="A2619" s="59" t="s">
        <v>5068</v>
      </c>
      <c r="B2619" s="59" t="s">
        <v>87</v>
      </c>
      <c r="C2619" s="59" t="s">
        <v>91</v>
      </c>
      <c r="D2619" s="59" t="s">
        <v>5064</v>
      </c>
    </row>
    <row r="2620" spans="1:4" ht="14.4" x14ac:dyDescent="0.25">
      <c r="A2620" s="59" t="s">
        <v>5069</v>
      </c>
      <c r="B2620" s="59" t="s">
        <v>87</v>
      </c>
      <c r="C2620" s="59" t="s">
        <v>91</v>
      </c>
      <c r="D2620" s="59" t="s">
        <v>5064</v>
      </c>
    </row>
    <row r="2621" spans="1:4" ht="14.4" x14ac:dyDescent="0.25">
      <c r="A2621" s="59" t="s">
        <v>5070</v>
      </c>
      <c r="B2621" s="59" t="s">
        <v>87</v>
      </c>
      <c r="C2621" s="59" t="s">
        <v>91</v>
      </c>
      <c r="D2621" s="59" t="s">
        <v>5064</v>
      </c>
    </row>
    <row r="2622" spans="1:4" ht="14.4" x14ac:dyDescent="0.25">
      <c r="A2622" s="59" t="s">
        <v>5071</v>
      </c>
      <c r="B2622" s="59" t="s">
        <v>87</v>
      </c>
      <c r="C2622" s="59" t="s">
        <v>91</v>
      </c>
      <c r="D2622" s="59" t="s">
        <v>5064</v>
      </c>
    </row>
    <row r="2623" spans="1:4" ht="14.4" x14ac:dyDescent="0.25">
      <c r="A2623" s="59" t="s">
        <v>5072</v>
      </c>
      <c r="B2623" s="59" t="s">
        <v>87</v>
      </c>
      <c r="C2623" s="59" t="s">
        <v>91</v>
      </c>
      <c r="D2623" s="59" t="s">
        <v>5064</v>
      </c>
    </row>
    <row r="2624" spans="1:4" ht="14.4" x14ac:dyDescent="0.25">
      <c r="A2624" s="59" t="s">
        <v>5073</v>
      </c>
      <c r="B2624" s="59" t="s">
        <v>5066</v>
      </c>
      <c r="C2624" s="59" t="s">
        <v>91</v>
      </c>
      <c r="D2624" s="59" t="s">
        <v>5074</v>
      </c>
    </row>
    <row r="2625" spans="1:4" ht="14.4" x14ac:dyDescent="0.25">
      <c r="A2625" s="59" t="s">
        <v>5075</v>
      </c>
      <c r="B2625" s="59" t="s">
        <v>5066</v>
      </c>
      <c r="C2625" s="59" t="s">
        <v>91</v>
      </c>
      <c r="D2625" s="59" t="s">
        <v>5074</v>
      </c>
    </row>
    <row r="2626" spans="1:4" ht="14.4" x14ac:dyDescent="0.25">
      <c r="A2626" s="59" t="s">
        <v>5076</v>
      </c>
      <c r="B2626" s="59" t="s">
        <v>87</v>
      </c>
      <c r="C2626" s="59" t="s">
        <v>91</v>
      </c>
      <c r="D2626" s="59" t="s">
        <v>5054</v>
      </c>
    </row>
    <row r="2627" spans="1:4" ht="14.4" x14ac:dyDescent="0.25">
      <c r="A2627" s="59" t="s">
        <v>5077</v>
      </c>
      <c r="B2627" s="59" t="s">
        <v>87</v>
      </c>
      <c r="C2627" s="59" t="s">
        <v>91</v>
      </c>
      <c r="D2627" s="59" t="s">
        <v>5054</v>
      </c>
    </row>
    <row r="2628" spans="1:4" ht="14.4" x14ac:dyDescent="0.25">
      <c r="A2628" s="59" t="s">
        <v>5078</v>
      </c>
      <c r="B2628" s="59" t="s">
        <v>87</v>
      </c>
      <c r="C2628" s="59" t="s">
        <v>91</v>
      </c>
      <c r="D2628" s="59" t="s">
        <v>5054</v>
      </c>
    </row>
    <row r="2629" spans="1:4" ht="14.4" x14ac:dyDescent="0.25">
      <c r="A2629" s="59" t="s">
        <v>5079</v>
      </c>
      <c r="B2629" s="59" t="s">
        <v>87</v>
      </c>
      <c r="C2629" s="59" t="s">
        <v>91</v>
      </c>
      <c r="D2629" s="59" t="s">
        <v>5054</v>
      </c>
    </row>
    <row r="2630" spans="1:4" ht="14.4" x14ac:dyDescent="0.25">
      <c r="A2630" s="59" t="s">
        <v>5080</v>
      </c>
      <c r="B2630" s="59" t="s">
        <v>87</v>
      </c>
      <c r="C2630" s="59" t="s">
        <v>91</v>
      </c>
      <c r="D2630" s="59" t="s">
        <v>5054</v>
      </c>
    </row>
    <row r="2631" spans="1:4" ht="14.4" x14ac:dyDescent="0.25">
      <c r="A2631" s="65" t="s">
        <v>5081</v>
      </c>
      <c r="B2631" s="65" t="s">
        <v>87</v>
      </c>
      <c r="C2631" s="65" t="s">
        <v>91</v>
      </c>
      <c r="D2631" s="65" t="s">
        <v>5054</v>
      </c>
    </row>
    <row r="2632" spans="1:4" ht="14.4" x14ac:dyDescent="0.25">
      <c r="A2632" s="65" t="s">
        <v>5082</v>
      </c>
      <c r="B2632" s="65" t="s">
        <v>87</v>
      </c>
      <c r="C2632" s="65" t="s">
        <v>91</v>
      </c>
      <c r="D2632" s="65" t="s">
        <v>5054</v>
      </c>
    </row>
    <row r="2633" spans="1:4" ht="14.4" x14ac:dyDescent="0.25">
      <c r="A2633" s="65" t="s">
        <v>5083</v>
      </c>
      <c r="B2633" s="65" t="s">
        <v>87</v>
      </c>
      <c r="C2633" s="65" t="s">
        <v>91</v>
      </c>
      <c r="D2633" s="65" t="s">
        <v>5054</v>
      </c>
    </row>
    <row r="2634" spans="1:4" ht="14.4" x14ac:dyDescent="0.25">
      <c r="A2634" s="65" t="s">
        <v>5084</v>
      </c>
      <c r="B2634" s="65" t="s">
        <v>87</v>
      </c>
      <c r="C2634" s="65" t="s">
        <v>91</v>
      </c>
      <c r="D2634" s="65" t="s">
        <v>5054</v>
      </c>
    </row>
    <row r="2635" spans="1:4" ht="14.4" x14ac:dyDescent="0.25">
      <c r="A2635" s="65" t="s">
        <v>5085</v>
      </c>
      <c r="B2635" s="65" t="s">
        <v>87</v>
      </c>
      <c r="C2635" s="65" t="s">
        <v>91</v>
      </c>
      <c r="D2635" s="65" t="s">
        <v>5054</v>
      </c>
    </row>
    <row r="2636" spans="1:4" ht="14.4" x14ac:dyDescent="0.25">
      <c r="A2636" s="65" t="s">
        <v>5086</v>
      </c>
      <c r="B2636" s="65" t="s">
        <v>87</v>
      </c>
      <c r="C2636" s="65" t="s">
        <v>91</v>
      </c>
      <c r="D2636" s="65" t="s">
        <v>5054</v>
      </c>
    </row>
    <row r="2637" spans="1:4" ht="14.4" x14ac:dyDescent="0.25">
      <c r="A2637" s="65" t="s">
        <v>5087</v>
      </c>
      <c r="B2637" s="65" t="s">
        <v>87</v>
      </c>
      <c r="C2637" s="65" t="s">
        <v>91</v>
      </c>
      <c r="D2637" s="65" t="s">
        <v>5054</v>
      </c>
    </row>
    <row r="2638" spans="1:4" ht="14.4" x14ac:dyDescent="0.25">
      <c r="A2638" s="65" t="s">
        <v>5088</v>
      </c>
      <c r="B2638" s="65" t="s">
        <v>87</v>
      </c>
      <c r="C2638" s="65" t="s">
        <v>91</v>
      </c>
      <c r="D2638" s="65" t="s">
        <v>5054</v>
      </c>
    </row>
    <row r="2639" spans="1:4" ht="14.4" x14ac:dyDescent="0.25">
      <c r="A2639" s="65" t="s">
        <v>5089</v>
      </c>
      <c r="B2639" s="65" t="s">
        <v>87</v>
      </c>
      <c r="C2639" s="65" t="s">
        <v>91</v>
      </c>
      <c r="D2639" s="65" t="s">
        <v>5054</v>
      </c>
    </row>
    <row r="2640" spans="1:4" ht="14.4" x14ac:dyDescent="0.25">
      <c r="A2640" s="65" t="s">
        <v>5090</v>
      </c>
      <c r="B2640" s="65" t="s">
        <v>87</v>
      </c>
      <c r="C2640" s="65" t="s">
        <v>91</v>
      </c>
      <c r="D2640" s="65" t="s">
        <v>5054</v>
      </c>
    </row>
    <row r="2641" spans="1:4" ht="14.4" x14ac:dyDescent="0.25">
      <c r="A2641" s="65" t="s">
        <v>5091</v>
      </c>
      <c r="B2641" s="65" t="s">
        <v>87</v>
      </c>
      <c r="C2641" s="65" t="s">
        <v>91</v>
      </c>
      <c r="D2641" s="65" t="s">
        <v>5054</v>
      </c>
    </row>
    <row r="2642" spans="1:4" ht="14.4" x14ac:dyDescent="0.25">
      <c r="A2642" s="65" t="s">
        <v>5092</v>
      </c>
      <c r="B2642" s="65" t="s">
        <v>87</v>
      </c>
      <c r="C2642" s="65" t="s">
        <v>91</v>
      </c>
      <c r="D2642" s="65" t="s">
        <v>5054</v>
      </c>
    </row>
    <row r="2643" spans="1:4" ht="14.4" x14ac:dyDescent="0.25">
      <c r="A2643" s="65" t="s">
        <v>5093</v>
      </c>
      <c r="B2643" s="65" t="s">
        <v>87</v>
      </c>
      <c r="C2643" s="65" t="s">
        <v>91</v>
      </c>
      <c r="D2643" s="65" t="s">
        <v>5054</v>
      </c>
    </row>
    <row r="2644" spans="1:4" ht="14.4" x14ac:dyDescent="0.25">
      <c r="A2644" s="59" t="s">
        <v>5094</v>
      </c>
      <c r="B2644" s="59" t="s">
        <v>5047</v>
      </c>
      <c r="C2644" s="59" t="s">
        <v>91</v>
      </c>
      <c r="D2644" s="59" t="s">
        <v>5095</v>
      </c>
    </row>
    <row r="2645" spans="1:4" ht="14.4" x14ac:dyDescent="0.25">
      <c r="A2645" s="59" t="s">
        <v>5096</v>
      </c>
      <c r="B2645" s="59" t="s">
        <v>5066</v>
      </c>
      <c r="C2645" s="59" t="s">
        <v>91</v>
      </c>
      <c r="D2645" s="59" t="s">
        <v>5095</v>
      </c>
    </row>
    <row r="2646" spans="1:4" ht="14.4" x14ac:dyDescent="0.25">
      <c r="A2646" s="65" t="s">
        <v>5097</v>
      </c>
      <c r="B2646" s="65" t="s">
        <v>87</v>
      </c>
      <c r="C2646" s="65" t="s">
        <v>91</v>
      </c>
      <c r="D2646" s="65" t="s">
        <v>5054</v>
      </c>
    </row>
    <row r="2647" spans="1:4" ht="14.4" x14ac:dyDescent="0.25">
      <c r="A2647" s="59" t="s">
        <v>5098</v>
      </c>
      <c r="B2647" s="59" t="s">
        <v>87</v>
      </c>
      <c r="C2647" s="59" t="s">
        <v>91</v>
      </c>
      <c r="D2647" s="59" t="s">
        <v>5099</v>
      </c>
    </row>
    <row r="2648" spans="1:4" ht="14.4" x14ac:dyDescent="0.25">
      <c r="A2648" s="59" t="s">
        <v>5100</v>
      </c>
      <c r="B2648" s="59" t="s">
        <v>5066</v>
      </c>
      <c r="C2648" s="59" t="s">
        <v>91</v>
      </c>
      <c r="D2648" s="59" t="s">
        <v>5101</v>
      </c>
    </row>
    <row r="2649" spans="1:4" ht="14.4" x14ac:dyDescent="0.25">
      <c r="A2649" s="59" t="s">
        <v>5102</v>
      </c>
      <c r="B2649" s="59" t="s">
        <v>5066</v>
      </c>
      <c r="C2649" s="59" t="s">
        <v>91</v>
      </c>
      <c r="D2649" s="59" t="s">
        <v>5101</v>
      </c>
    </row>
    <row r="2650" spans="1:4" ht="14.4" x14ac:dyDescent="0.25">
      <c r="A2650" s="59" t="s">
        <v>5103</v>
      </c>
      <c r="B2650" s="59" t="s">
        <v>5066</v>
      </c>
      <c r="C2650" s="59" t="s">
        <v>91</v>
      </c>
      <c r="D2650" s="59" t="s">
        <v>5104</v>
      </c>
    </row>
    <row r="2651" spans="1:4" ht="14.4" x14ac:dyDescent="0.25">
      <c r="A2651" s="59" t="s">
        <v>5105</v>
      </c>
      <c r="B2651" s="59" t="s">
        <v>5066</v>
      </c>
      <c r="C2651" s="59" t="s">
        <v>91</v>
      </c>
      <c r="D2651" s="59" t="s">
        <v>5104</v>
      </c>
    </row>
    <row r="2652" spans="1:4" ht="14.4" x14ac:dyDescent="0.25">
      <c r="A2652" s="59" t="s">
        <v>5106</v>
      </c>
      <c r="B2652" s="59" t="s">
        <v>5047</v>
      </c>
      <c r="C2652" s="59" t="s">
        <v>91</v>
      </c>
      <c r="D2652" s="59" t="s">
        <v>5107</v>
      </c>
    </row>
    <row r="2653" spans="1:4" ht="14.4" x14ac:dyDescent="0.25">
      <c r="A2653" s="59" t="s">
        <v>5108</v>
      </c>
      <c r="B2653" s="59" t="s">
        <v>5047</v>
      </c>
      <c r="C2653" s="59" t="s">
        <v>91</v>
      </c>
      <c r="D2653" s="59" t="s">
        <v>5107</v>
      </c>
    </row>
    <row r="2654" spans="1:4" ht="14.4" x14ac:dyDescent="0.25">
      <c r="A2654" s="59" t="s">
        <v>5109</v>
      </c>
      <c r="B2654" s="59" t="s">
        <v>5047</v>
      </c>
      <c r="C2654" s="59" t="s">
        <v>91</v>
      </c>
      <c r="D2654" s="59" t="s">
        <v>5107</v>
      </c>
    </row>
    <row r="2655" spans="1:4" ht="14.4" x14ac:dyDescent="0.25">
      <c r="A2655" s="59" t="s">
        <v>5110</v>
      </c>
      <c r="B2655" s="59" t="s">
        <v>5047</v>
      </c>
      <c r="C2655" s="59" t="s">
        <v>91</v>
      </c>
      <c r="D2655" s="59" t="s">
        <v>5107</v>
      </c>
    </row>
    <row r="2656" spans="1:4" ht="14.4" x14ac:dyDescent="0.25">
      <c r="A2656" s="59" t="s">
        <v>5111</v>
      </c>
      <c r="B2656" s="59" t="s">
        <v>5047</v>
      </c>
      <c r="C2656" s="59" t="s">
        <v>91</v>
      </c>
      <c r="D2656" s="59" t="s">
        <v>5107</v>
      </c>
    </row>
    <row r="2657" spans="1:4" ht="14.4" x14ac:dyDescent="0.25">
      <c r="A2657" s="59" t="s">
        <v>5112</v>
      </c>
      <c r="B2657" s="59" t="s">
        <v>5047</v>
      </c>
      <c r="C2657" s="59" t="s">
        <v>91</v>
      </c>
      <c r="D2657" s="59" t="s">
        <v>5107</v>
      </c>
    </row>
    <row r="2658" spans="1:4" ht="14.4" x14ac:dyDescent="0.25">
      <c r="A2658" s="59" t="s">
        <v>5113</v>
      </c>
      <c r="B2658" s="59" t="s">
        <v>5047</v>
      </c>
      <c r="C2658" s="59" t="s">
        <v>91</v>
      </c>
      <c r="D2658" s="59" t="s">
        <v>5107</v>
      </c>
    </row>
    <row r="2659" spans="1:4" ht="14.4" x14ac:dyDescent="0.25">
      <c r="A2659" s="59" t="s">
        <v>5114</v>
      </c>
      <c r="B2659" s="59" t="s">
        <v>5066</v>
      </c>
      <c r="C2659" s="59" t="s">
        <v>91</v>
      </c>
      <c r="D2659" s="59" t="s">
        <v>5107</v>
      </c>
    </row>
    <row r="2660" spans="1:4" ht="14.4" x14ac:dyDescent="0.25">
      <c r="A2660" s="59" t="s">
        <v>5115</v>
      </c>
      <c r="B2660" s="59" t="s">
        <v>5066</v>
      </c>
      <c r="C2660" s="59" t="s">
        <v>91</v>
      </c>
      <c r="D2660" s="59" t="s">
        <v>5107</v>
      </c>
    </row>
    <row r="2661" spans="1:4" ht="14.4" x14ac:dyDescent="0.25">
      <c r="A2661" s="59" t="s">
        <v>5116</v>
      </c>
      <c r="B2661" s="59" t="s">
        <v>5066</v>
      </c>
      <c r="C2661" s="59" t="s">
        <v>91</v>
      </c>
      <c r="D2661" s="59" t="s">
        <v>5107</v>
      </c>
    </row>
    <row r="2662" spans="1:4" ht="14.4" x14ac:dyDescent="0.25">
      <c r="A2662" s="59" t="s">
        <v>5117</v>
      </c>
      <c r="B2662" s="59" t="s">
        <v>5066</v>
      </c>
      <c r="C2662" s="59" t="s">
        <v>91</v>
      </c>
      <c r="D2662" s="59" t="s">
        <v>5107</v>
      </c>
    </row>
    <row r="2663" spans="1:4" ht="14.4" x14ac:dyDescent="0.25">
      <c r="A2663" s="59" t="s">
        <v>5118</v>
      </c>
      <c r="B2663" s="59" t="s">
        <v>5066</v>
      </c>
      <c r="C2663" s="59" t="s">
        <v>91</v>
      </c>
      <c r="D2663" s="59" t="s">
        <v>5107</v>
      </c>
    </row>
    <row r="2664" spans="1:4" ht="14.4" x14ac:dyDescent="0.25">
      <c r="A2664" s="59" t="s">
        <v>5119</v>
      </c>
      <c r="B2664" s="59" t="s">
        <v>87</v>
      </c>
      <c r="C2664" s="59" t="s">
        <v>91</v>
      </c>
      <c r="D2664" s="59" t="s">
        <v>5120</v>
      </c>
    </row>
    <row r="2665" spans="1:4" ht="14.4" x14ac:dyDescent="0.25">
      <c r="A2665" s="59" t="s">
        <v>5121</v>
      </c>
      <c r="B2665" s="59" t="s">
        <v>87</v>
      </c>
      <c r="C2665" s="59" t="s">
        <v>91</v>
      </c>
      <c r="D2665" s="59" t="s">
        <v>5120</v>
      </c>
    </row>
    <row r="2666" spans="1:4" ht="14.4" x14ac:dyDescent="0.25">
      <c r="A2666" s="59" t="s">
        <v>5122</v>
      </c>
      <c r="B2666" s="59" t="s">
        <v>87</v>
      </c>
      <c r="C2666" s="59" t="s">
        <v>91</v>
      </c>
      <c r="D2666" s="59" t="s">
        <v>5120</v>
      </c>
    </row>
    <row r="2667" spans="1:4" ht="14.4" x14ac:dyDescent="0.25">
      <c r="A2667" s="59" t="s">
        <v>5123</v>
      </c>
      <c r="B2667" s="59" t="s">
        <v>87</v>
      </c>
      <c r="C2667" s="59" t="s">
        <v>91</v>
      </c>
      <c r="D2667" s="59" t="s">
        <v>5120</v>
      </c>
    </row>
    <row r="2668" spans="1:4" ht="14.4" x14ac:dyDescent="0.25">
      <c r="A2668" s="59" t="s">
        <v>5124</v>
      </c>
      <c r="B2668" s="59" t="s">
        <v>5066</v>
      </c>
      <c r="C2668" s="59" t="s">
        <v>91</v>
      </c>
      <c r="D2668" s="59" t="s">
        <v>5125</v>
      </c>
    </row>
    <row r="2669" spans="1:4" ht="14.4" x14ac:dyDescent="0.25">
      <c r="A2669" s="59" t="s">
        <v>5126</v>
      </c>
      <c r="B2669" s="59" t="s">
        <v>87</v>
      </c>
      <c r="C2669" s="59" t="s">
        <v>91</v>
      </c>
      <c r="D2669" s="59" t="s">
        <v>5120</v>
      </c>
    </row>
    <row r="2670" spans="1:4" ht="14.4" x14ac:dyDescent="0.25">
      <c r="A2670" s="59" t="s">
        <v>5127</v>
      </c>
      <c r="B2670" s="59" t="s">
        <v>87</v>
      </c>
      <c r="C2670" s="59" t="s">
        <v>91</v>
      </c>
      <c r="D2670" s="59" t="s">
        <v>5128</v>
      </c>
    </row>
    <row r="2671" spans="1:4" ht="14.4" x14ac:dyDescent="0.25">
      <c r="A2671" s="59" t="s">
        <v>5129</v>
      </c>
      <c r="B2671" s="59" t="s">
        <v>5066</v>
      </c>
      <c r="C2671" s="59" t="s">
        <v>91</v>
      </c>
      <c r="D2671" s="59" t="s">
        <v>5104</v>
      </c>
    </row>
    <row r="2672" spans="1:4" ht="14.4" x14ac:dyDescent="0.25">
      <c r="A2672" s="59" t="s">
        <v>5130</v>
      </c>
      <c r="B2672" s="59" t="s">
        <v>5066</v>
      </c>
      <c r="C2672" s="59" t="s">
        <v>91</v>
      </c>
      <c r="D2672" s="59" t="s">
        <v>5104</v>
      </c>
    </row>
    <row r="2673" spans="1:4" ht="14.4" x14ac:dyDescent="0.25">
      <c r="A2673" s="59" t="s">
        <v>5131</v>
      </c>
      <c r="B2673" s="59" t="s">
        <v>5066</v>
      </c>
      <c r="C2673" s="59" t="s">
        <v>91</v>
      </c>
      <c r="D2673" s="59" t="s">
        <v>5132</v>
      </c>
    </row>
    <row r="2674" spans="1:4" ht="14.4" x14ac:dyDescent="0.25">
      <c r="A2674" s="59" t="s">
        <v>5133</v>
      </c>
      <c r="B2674" s="59" t="s">
        <v>5066</v>
      </c>
      <c r="C2674" s="59" t="s">
        <v>91</v>
      </c>
      <c r="D2674" s="59" t="s">
        <v>5132</v>
      </c>
    </row>
    <row r="2675" spans="1:4" ht="14.4" x14ac:dyDescent="0.25">
      <c r="A2675" s="59" t="s">
        <v>5134</v>
      </c>
      <c r="B2675" s="59" t="s">
        <v>87</v>
      </c>
      <c r="C2675" s="59" t="s">
        <v>91</v>
      </c>
      <c r="D2675" s="59" t="s">
        <v>5135</v>
      </c>
    </row>
    <row r="2676" spans="1:4" ht="14.4" x14ac:dyDescent="0.25">
      <c r="A2676" s="65" t="s">
        <v>5136</v>
      </c>
      <c r="B2676" s="65" t="s">
        <v>87</v>
      </c>
      <c r="C2676" s="65" t="s">
        <v>91</v>
      </c>
      <c r="D2676" s="65" t="s">
        <v>5135</v>
      </c>
    </row>
    <row r="2677" spans="1:4" ht="14.4" x14ac:dyDescent="0.25">
      <c r="A2677" s="59" t="s">
        <v>5137</v>
      </c>
      <c r="B2677" s="59" t="s">
        <v>5047</v>
      </c>
      <c r="C2677" s="59" t="s">
        <v>91</v>
      </c>
      <c r="D2677" s="59" t="s">
        <v>5138</v>
      </c>
    </row>
    <row r="2678" spans="1:4" ht="14.4" x14ac:dyDescent="0.25">
      <c r="A2678" s="59" t="s">
        <v>5139</v>
      </c>
      <c r="B2678" s="59" t="s">
        <v>5047</v>
      </c>
      <c r="C2678" s="59" t="s">
        <v>91</v>
      </c>
      <c r="D2678" s="59" t="s">
        <v>5138</v>
      </c>
    </row>
    <row r="2679" spans="1:4" ht="14.4" x14ac:dyDescent="0.25">
      <c r="A2679" s="59" t="s">
        <v>5140</v>
      </c>
      <c r="B2679" s="59" t="s">
        <v>5066</v>
      </c>
      <c r="C2679" s="59" t="s">
        <v>91</v>
      </c>
      <c r="D2679" s="59" t="s">
        <v>5141</v>
      </c>
    </row>
    <row r="2680" spans="1:4" ht="14.4" x14ac:dyDescent="0.25">
      <c r="A2680" s="59" t="s">
        <v>5142</v>
      </c>
      <c r="B2680" s="59" t="s">
        <v>5066</v>
      </c>
      <c r="C2680" s="59" t="s">
        <v>91</v>
      </c>
      <c r="D2680" s="59" t="s">
        <v>5141</v>
      </c>
    </row>
    <row r="2681" spans="1:4" ht="14.4" x14ac:dyDescent="0.25">
      <c r="A2681" s="59" t="s">
        <v>5143</v>
      </c>
      <c r="B2681" s="59" t="s">
        <v>5066</v>
      </c>
      <c r="C2681" s="59" t="s">
        <v>91</v>
      </c>
      <c r="D2681" s="59" t="s">
        <v>5138</v>
      </c>
    </row>
    <row r="2682" spans="1:4" ht="14.4" x14ac:dyDescent="0.25">
      <c r="A2682" s="59" t="s">
        <v>5144</v>
      </c>
      <c r="B2682" s="59" t="s">
        <v>5066</v>
      </c>
      <c r="C2682" s="59" t="s">
        <v>91</v>
      </c>
      <c r="D2682" s="59" t="s">
        <v>5138</v>
      </c>
    </row>
    <row r="2683" spans="1:4" ht="14.4" x14ac:dyDescent="0.25">
      <c r="A2683" s="59" t="s">
        <v>5145</v>
      </c>
      <c r="B2683" s="59" t="s">
        <v>5066</v>
      </c>
      <c r="C2683" s="59" t="s">
        <v>91</v>
      </c>
      <c r="D2683" s="59" t="s">
        <v>5138</v>
      </c>
    </row>
    <row r="2684" spans="1:4" ht="14.4" x14ac:dyDescent="0.25">
      <c r="A2684" s="59" t="s">
        <v>5146</v>
      </c>
      <c r="B2684" s="59" t="s">
        <v>87</v>
      </c>
      <c r="C2684" s="59" t="s">
        <v>91</v>
      </c>
      <c r="D2684" s="59" t="s">
        <v>5141</v>
      </c>
    </row>
    <row r="2685" spans="1:4" ht="14.4" x14ac:dyDescent="0.25">
      <c r="A2685" s="59" t="s">
        <v>5147</v>
      </c>
      <c r="B2685" s="59" t="s">
        <v>87</v>
      </c>
      <c r="C2685" s="59" t="s">
        <v>91</v>
      </c>
      <c r="D2685" s="59" t="s">
        <v>5141</v>
      </c>
    </row>
    <row r="2686" spans="1:4" ht="14.4" x14ac:dyDescent="0.25">
      <c r="A2686" s="59" t="s">
        <v>5148</v>
      </c>
      <c r="B2686" s="59" t="s">
        <v>87</v>
      </c>
      <c r="C2686" s="59" t="s">
        <v>91</v>
      </c>
      <c r="D2686" s="59" t="s">
        <v>5141</v>
      </c>
    </row>
    <row r="2687" spans="1:4" ht="14.4" x14ac:dyDescent="0.25">
      <c r="A2687" s="59" t="s">
        <v>5149</v>
      </c>
      <c r="B2687" s="59" t="s">
        <v>5066</v>
      </c>
      <c r="C2687" s="59" t="s">
        <v>91</v>
      </c>
      <c r="D2687" s="59" t="s">
        <v>5150</v>
      </c>
    </row>
    <row r="2688" spans="1:4" ht="14.4" x14ac:dyDescent="0.25">
      <c r="A2688" s="59" t="s">
        <v>5151</v>
      </c>
      <c r="B2688" s="59" t="s">
        <v>87</v>
      </c>
      <c r="C2688" s="59" t="s">
        <v>91</v>
      </c>
      <c r="D2688" s="59" t="s">
        <v>5141</v>
      </c>
    </row>
    <row r="2689" spans="1:4" ht="14.4" x14ac:dyDescent="0.25">
      <c r="A2689" s="59" t="s">
        <v>5152</v>
      </c>
      <c r="B2689" s="59" t="s">
        <v>87</v>
      </c>
      <c r="C2689" s="59" t="s">
        <v>91</v>
      </c>
      <c r="D2689" s="59" t="s">
        <v>5141</v>
      </c>
    </row>
    <row r="2690" spans="1:4" ht="14.4" x14ac:dyDescent="0.25">
      <c r="A2690" s="65" t="s">
        <v>5153</v>
      </c>
      <c r="B2690" s="65" t="s">
        <v>87</v>
      </c>
      <c r="C2690" s="65" t="s">
        <v>91</v>
      </c>
      <c r="D2690" s="65" t="s">
        <v>5141</v>
      </c>
    </row>
    <row r="2691" spans="1:4" ht="14.4" x14ac:dyDescent="0.25">
      <c r="A2691" s="65" t="s">
        <v>5154</v>
      </c>
      <c r="B2691" s="65" t="s">
        <v>87</v>
      </c>
      <c r="C2691" s="65" t="s">
        <v>91</v>
      </c>
      <c r="D2691" s="65" t="s">
        <v>5141</v>
      </c>
    </row>
    <row r="2692" spans="1:4" ht="14.4" x14ac:dyDescent="0.25">
      <c r="A2692" s="65" t="s">
        <v>5155</v>
      </c>
      <c r="B2692" s="65" t="s">
        <v>87</v>
      </c>
      <c r="C2692" s="65" t="s">
        <v>91</v>
      </c>
      <c r="D2692" s="65" t="s">
        <v>5141</v>
      </c>
    </row>
    <row r="2693" spans="1:4" ht="14.4" x14ac:dyDescent="0.25">
      <c r="A2693" s="65" t="s">
        <v>5156</v>
      </c>
      <c r="B2693" s="65" t="s">
        <v>87</v>
      </c>
      <c r="C2693" s="65" t="s">
        <v>91</v>
      </c>
      <c r="D2693" s="65" t="s">
        <v>5157</v>
      </c>
    </row>
    <row r="2694" spans="1:4" ht="14.4" x14ac:dyDescent="0.25">
      <c r="A2694" s="65" t="s">
        <v>5158</v>
      </c>
      <c r="B2694" s="65" t="s">
        <v>87</v>
      </c>
      <c r="C2694" s="65" t="s">
        <v>91</v>
      </c>
      <c r="D2694" s="65" t="s">
        <v>5157</v>
      </c>
    </row>
    <row r="2695" spans="1:4" ht="14.4" x14ac:dyDescent="0.25">
      <c r="A2695" s="59" t="s">
        <v>5159</v>
      </c>
      <c r="B2695" s="59" t="s">
        <v>5066</v>
      </c>
      <c r="C2695" s="59" t="s">
        <v>91</v>
      </c>
      <c r="D2695" s="59" t="s">
        <v>5160</v>
      </c>
    </row>
    <row r="2696" spans="1:4" ht="14.4" x14ac:dyDescent="0.25">
      <c r="A2696" s="65" t="s">
        <v>5161</v>
      </c>
      <c r="B2696" s="65" t="s">
        <v>87</v>
      </c>
      <c r="C2696" s="65" t="s">
        <v>91</v>
      </c>
      <c r="D2696" s="65" t="s">
        <v>5162</v>
      </c>
    </row>
    <row r="2697" spans="1:4" ht="14.4" x14ac:dyDescent="0.25">
      <c r="A2697" s="59" t="s">
        <v>5163</v>
      </c>
      <c r="B2697" s="59" t="s">
        <v>87</v>
      </c>
      <c r="C2697" s="59" t="s">
        <v>91</v>
      </c>
      <c r="D2697" s="59" t="s">
        <v>5164</v>
      </c>
    </row>
    <row r="2698" spans="1:4" ht="14.4" x14ac:dyDescent="0.25">
      <c r="A2698" s="65" t="s">
        <v>5165</v>
      </c>
      <c r="B2698" s="65" t="s">
        <v>87</v>
      </c>
      <c r="C2698" s="65" t="s">
        <v>91</v>
      </c>
      <c r="D2698" s="65" t="s">
        <v>5166</v>
      </c>
    </row>
    <row r="2699" spans="1:4" ht="14.4" x14ac:dyDescent="0.25">
      <c r="A2699" s="59" t="s">
        <v>5167</v>
      </c>
      <c r="B2699" s="59" t="s">
        <v>5168</v>
      </c>
      <c r="C2699" s="59" t="s">
        <v>1447</v>
      </c>
      <c r="D2699" s="59" t="s">
        <v>5169</v>
      </c>
    </row>
    <row r="2700" spans="1:4" ht="14.4" x14ac:dyDescent="0.25">
      <c r="A2700" s="59" t="s">
        <v>5170</v>
      </c>
      <c r="B2700" s="59" t="s">
        <v>5168</v>
      </c>
      <c r="C2700" s="59" t="s">
        <v>1447</v>
      </c>
      <c r="D2700" s="59" t="s">
        <v>5171</v>
      </c>
    </row>
    <row r="2701" spans="1:4" ht="14.4" x14ac:dyDescent="0.25">
      <c r="A2701" s="65" t="s">
        <v>5172</v>
      </c>
      <c r="B2701" s="65" t="s">
        <v>5173</v>
      </c>
      <c r="C2701" s="65" t="s">
        <v>1447</v>
      </c>
      <c r="D2701" s="65" t="s">
        <v>5171</v>
      </c>
    </row>
    <row r="2702" spans="1:4" ht="14.4" x14ac:dyDescent="0.25">
      <c r="A2702" s="65" t="s">
        <v>5174</v>
      </c>
      <c r="B2702" s="65" t="s">
        <v>5173</v>
      </c>
      <c r="C2702" s="65" t="s">
        <v>1447</v>
      </c>
      <c r="D2702" s="65" t="s">
        <v>5169</v>
      </c>
    </row>
    <row r="2703" spans="1:4" ht="14.4" x14ac:dyDescent="0.25">
      <c r="A2703" s="65" t="s">
        <v>5175</v>
      </c>
      <c r="B2703" s="65" t="s">
        <v>5176</v>
      </c>
      <c r="C2703" s="65" t="s">
        <v>1447</v>
      </c>
      <c r="D2703" s="65" t="s">
        <v>5171</v>
      </c>
    </row>
    <row r="2704" spans="1:4" ht="14.4" x14ac:dyDescent="0.25">
      <c r="A2704" s="65" t="s">
        <v>5177</v>
      </c>
      <c r="B2704" s="65" t="s">
        <v>5178</v>
      </c>
      <c r="C2704" s="65" t="s">
        <v>1447</v>
      </c>
      <c r="D2704" s="65" t="s">
        <v>5171</v>
      </c>
    </row>
    <row r="2705" spans="1:4" ht="14.4" x14ac:dyDescent="0.25">
      <c r="A2705" s="65" t="s">
        <v>5179</v>
      </c>
      <c r="B2705" s="65" t="s">
        <v>5168</v>
      </c>
      <c r="C2705" s="65" t="s">
        <v>1447</v>
      </c>
      <c r="D2705" s="65" t="s">
        <v>5180</v>
      </c>
    </row>
    <row r="2706" spans="1:4" ht="14.4" x14ac:dyDescent="0.25">
      <c r="A2706" s="65" t="s">
        <v>5181</v>
      </c>
      <c r="B2706" s="65" t="s">
        <v>5173</v>
      </c>
      <c r="C2706" s="65" t="s">
        <v>1447</v>
      </c>
      <c r="D2706" s="65" t="s">
        <v>5180</v>
      </c>
    </row>
    <row r="2707" spans="1:4" ht="14.4" x14ac:dyDescent="0.25">
      <c r="A2707" s="65" t="s">
        <v>5182</v>
      </c>
      <c r="B2707" s="65" t="s">
        <v>5178</v>
      </c>
      <c r="C2707" s="65" t="s">
        <v>1447</v>
      </c>
      <c r="D2707" s="65" t="s">
        <v>5180</v>
      </c>
    </row>
    <row r="2708" spans="1:4" ht="14.4" x14ac:dyDescent="0.25">
      <c r="A2708" s="59" t="s">
        <v>5183</v>
      </c>
      <c r="B2708" s="59" t="s">
        <v>5176</v>
      </c>
      <c r="C2708" s="59" t="s">
        <v>1447</v>
      </c>
      <c r="D2708" s="59" t="s">
        <v>5180</v>
      </c>
    </row>
    <row r="2709" spans="1:4" ht="14.4" x14ac:dyDescent="0.25">
      <c r="A2709" s="59" t="s">
        <v>5184</v>
      </c>
      <c r="B2709" s="59" t="s">
        <v>87</v>
      </c>
      <c r="C2709" s="59" t="s">
        <v>91</v>
      </c>
      <c r="D2709" s="59" t="s">
        <v>5185</v>
      </c>
    </row>
    <row r="2710" spans="1:4" ht="14.4" x14ac:dyDescent="0.25">
      <c r="A2710" s="59" t="s">
        <v>5186</v>
      </c>
      <c r="B2710" s="59" t="s">
        <v>5187</v>
      </c>
      <c r="C2710" s="59" t="s">
        <v>1447</v>
      </c>
      <c r="D2710" s="59" t="s">
        <v>5188</v>
      </c>
    </row>
    <row r="2711" spans="1:4" ht="14.4" x14ac:dyDescent="0.25">
      <c r="A2711" s="59" t="s">
        <v>5189</v>
      </c>
      <c r="B2711" s="59" t="s">
        <v>5190</v>
      </c>
      <c r="C2711" s="59" t="s">
        <v>1447</v>
      </c>
      <c r="D2711" s="59" t="s">
        <v>5188</v>
      </c>
    </row>
    <row r="2712" spans="1:4" ht="14.4" x14ac:dyDescent="0.25">
      <c r="A2712" s="64" t="s">
        <v>5191</v>
      </c>
      <c r="B2712" s="59" t="s">
        <v>5192</v>
      </c>
      <c r="C2712" s="59" t="s">
        <v>1447</v>
      </c>
      <c r="D2712" s="59" t="s">
        <v>5188</v>
      </c>
    </row>
    <row r="2713" spans="1:4" ht="14.4" x14ac:dyDescent="0.25">
      <c r="A2713" s="59" t="s">
        <v>5193</v>
      </c>
      <c r="B2713" s="59" t="s">
        <v>5194</v>
      </c>
      <c r="C2713" s="59" t="s">
        <v>1447</v>
      </c>
      <c r="D2713" s="59" t="s">
        <v>5188</v>
      </c>
    </row>
    <row r="2714" spans="1:4" ht="14.4" x14ac:dyDescent="0.25">
      <c r="A2714" s="59" t="s">
        <v>5195</v>
      </c>
      <c r="B2714" s="59" t="s">
        <v>87</v>
      </c>
      <c r="C2714" s="59" t="s">
        <v>91</v>
      </c>
      <c r="D2714" s="59" t="s">
        <v>5196</v>
      </c>
    </row>
    <row r="2715" spans="1:4" ht="14.4" x14ac:dyDescent="0.25">
      <c r="A2715" s="59" t="s">
        <v>5197</v>
      </c>
      <c r="B2715" s="59" t="s">
        <v>87</v>
      </c>
      <c r="C2715" s="59" t="s">
        <v>91</v>
      </c>
      <c r="D2715" s="59" t="s">
        <v>5198</v>
      </c>
    </row>
    <row r="2716" spans="1:4" ht="14.4" x14ac:dyDescent="0.25">
      <c r="A2716" s="59" t="s">
        <v>5199</v>
      </c>
      <c r="B2716" s="59" t="s">
        <v>87</v>
      </c>
      <c r="C2716" s="59" t="s">
        <v>91</v>
      </c>
      <c r="D2716" s="59" t="s">
        <v>5200</v>
      </c>
    </row>
    <row r="2717" spans="1:4" ht="14.4" x14ac:dyDescent="0.25">
      <c r="A2717" s="59" t="s">
        <v>5201</v>
      </c>
      <c r="B2717" s="59" t="s">
        <v>87</v>
      </c>
      <c r="C2717" s="59" t="s">
        <v>91</v>
      </c>
      <c r="D2717" s="59" t="s">
        <v>5202</v>
      </c>
    </row>
    <row r="2718" spans="1:4" ht="14.4" x14ac:dyDescent="0.25">
      <c r="A2718" s="59" t="s">
        <v>5203</v>
      </c>
      <c r="B2718" s="59" t="s">
        <v>87</v>
      </c>
      <c r="C2718" s="59" t="s">
        <v>91</v>
      </c>
      <c r="D2718" s="59" t="s">
        <v>5204</v>
      </c>
    </row>
    <row r="2719" spans="1:4" ht="14.4" x14ac:dyDescent="0.25">
      <c r="A2719" s="59" t="s">
        <v>5205</v>
      </c>
      <c r="B2719" s="59" t="s">
        <v>87</v>
      </c>
      <c r="C2719" s="59" t="s">
        <v>91</v>
      </c>
      <c r="D2719" s="59" t="s">
        <v>5206</v>
      </c>
    </row>
    <row r="2720" spans="1:4" ht="14.4" x14ac:dyDescent="0.25">
      <c r="A2720" s="59" t="s">
        <v>5207</v>
      </c>
      <c r="B2720" s="59" t="s">
        <v>5208</v>
      </c>
      <c r="C2720" s="59" t="s">
        <v>1447</v>
      </c>
      <c r="D2720" s="59" t="s">
        <v>5209</v>
      </c>
    </row>
    <row r="2721" spans="1:4" ht="14.4" x14ac:dyDescent="0.25">
      <c r="A2721" s="59" t="s">
        <v>5210</v>
      </c>
      <c r="B2721" s="59" t="s">
        <v>5208</v>
      </c>
      <c r="C2721" s="59" t="s">
        <v>1447</v>
      </c>
      <c r="D2721" s="59" t="s">
        <v>5211</v>
      </c>
    </row>
    <row r="2722" spans="1:4" ht="14.4" x14ac:dyDescent="0.25">
      <c r="A2722" s="59" t="s">
        <v>5212</v>
      </c>
      <c r="B2722" s="59" t="s">
        <v>5208</v>
      </c>
      <c r="C2722" s="59" t="s">
        <v>1447</v>
      </c>
      <c r="D2722" s="59" t="s">
        <v>5213</v>
      </c>
    </row>
    <row r="2723" spans="1:4" ht="14.4" x14ac:dyDescent="0.25">
      <c r="A2723" s="65" t="s">
        <v>5214</v>
      </c>
      <c r="B2723" s="65" t="s">
        <v>5215</v>
      </c>
      <c r="C2723" s="65" t="s">
        <v>1447</v>
      </c>
      <c r="D2723" s="65" t="s">
        <v>5209</v>
      </c>
    </row>
    <row r="2724" spans="1:4" ht="14.4" x14ac:dyDescent="0.25">
      <c r="A2724" s="65" t="s">
        <v>5216</v>
      </c>
      <c r="B2724" s="65" t="s">
        <v>5215</v>
      </c>
      <c r="C2724" s="65" t="s">
        <v>1447</v>
      </c>
      <c r="D2724" s="65" t="s">
        <v>5211</v>
      </c>
    </row>
    <row r="2725" spans="1:4" ht="14.4" x14ac:dyDescent="0.25">
      <c r="A2725" s="65" t="s">
        <v>5217</v>
      </c>
      <c r="B2725" s="65" t="s">
        <v>5215</v>
      </c>
      <c r="C2725" s="65" t="s">
        <v>1447</v>
      </c>
      <c r="D2725" s="65" t="s">
        <v>5213</v>
      </c>
    </row>
    <row r="2726" spans="1:4" ht="14.4" x14ac:dyDescent="0.25">
      <c r="A2726" s="59" t="s">
        <v>5218</v>
      </c>
      <c r="B2726" s="59" t="s">
        <v>5219</v>
      </c>
      <c r="C2726" s="59" t="s">
        <v>1447</v>
      </c>
      <c r="D2726" s="59" t="s">
        <v>5209</v>
      </c>
    </row>
    <row r="2727" spans="1:4" ht="14.4" x14ac:dyDescent="0.25">
      <c r="A2727" s="59" t="s">
        <v>5220</v>
      </c>
      <c r="B2727" s="59" t="s">
        <v>5219</v>
      </c>
      <c r="C2727" s="59" t="s">
        <v>1447</v>
      </c>
      <c r="D2727" s="59" t="s">
        <v>5211</v>
      </c>
    </row>
    <row r="2728" spans="1:4" ht="14.4" x14ac:dyDescent="0.25">
      <c r="A2728" s="59" t="s">
        <v>5221</v>
      </c>
      <c r="B2728" s="59" t="s">
        <v>5219</v>
      </c>
      <c r="C2728" s="59" t="s">
        <v>1447</v>
      </c>
      <c r="D2728" s="59" t="s">
        <v>5213</v>
      </c>
    </row>
    <row r="2729" spans="1:4" ht="14.4" x14ac:dyDescent="0.25">
      <c r="A2729" s="59" t="s">
        <v>5222</v>
      </c>
      <c r="B2729" s="59" t="s">
        <v>5208</v>
      </c>
      <c r="C2729" s="59" t="s">
        <v>1447</v>
      </c>
      <c r="D2729" s="59" t="s">
        <v>5223</v>
      </c>
    </row>
    <row r="2730" spans="1:4" ht="14.4" x14ac:dyDescent="0.25">
      <c r="A2730" s="65" t="s">
        <v>5224</v>
      </c>
      <c r="B2730" s="65" t="s">
        <v>5215</v>
      </c>
      <c r="C2730" s="65" t="s">
        <v>1447</v>
      </c>
      <c r="D2730" s="65" t="s">
        <v>5223</v>
      </c>
    </row>
    <row r="2731" spans="1:4" ht="14.4" x14ac:dyDescent="0.25">
      <c r="A2731" s="65" t="s">
        <v>5225</v>
      </c>
      <c r="B2731" s="65" t="s">
        <v>5226</v>
      </c>
      <c r="C2731" s="65" t="s">
        <v>1447</v>
      </c>
      <c r="D2731" s="65" t="s">
        <v>5209</v>
      </c>
    </row>
    <row r="2732" spans="1:4" ht="14.4" x14ac:dyDescent="0.25">
      <c r="A2732" s="65" t="s">
        <v>5227</v>
      </c>
      <c r="B2732" s="65" t="s">
        <v>5226</v>
      </c>
      <c r="C2732" s="65" t="s">
        <v>1447</v>
      </c>
      <c r="D2732" s="65" t="s">
        <v>5211</v>
      </c>
    </row>
    <row r="2733" spans="1:4" ht="14.4" x14ac:dyDescent="0.25">
      <c r="A2733" s="65" t="s">
        <v>5228</v>
      </c>
      <c r="B2733" s="65" t="s">
        <v>5226</v>
      </c>
      <c r="C2733" s="65" t="s">
        <v>1447</v>
      </c>
      <c r="D2733" s="65" t="s">
        <v>5213</v>
      </c>
    </row>
    <row r="2734" spans="1:4" ht="14.4" x14ac:dyDescent="0.25">
      <c r="A2734" s="65" t="s">
        <v>5229</v>
      </c>
      <c r="B2734" s="65" t="s">
        <v>5230</v>
      </c>
      <c r="C2734" s="65" t="s">
        <v>91</v>
      </c>
      <c r="D2734" s="65" t="s">
        <v>5231</v>
      </c>
    </row>
    <row r="2735" spans="1:4" ht="14.4" x14ac:dyDescent="0.25">
      <c r="A2735" s="65" t="s">
        <v>5232</v>
      </c>
      <c r="B2735" s="65" t="s">
        <v>5233</v>
      </c>
      <c r="C2735" s="65" t="s">
        <v>91</v>
      </c>
      <c r="D2735" s="65" t="s">
        <v>5231</v>
      </c>
    </row>
    <row r="2736" spans="1:4" ht="14.4" x14ac:dyDescent="0.25">
      <c r="A2736" s="65" t="s">
        <v>5234</v>
      </c>
      <c r="B2736" s="65" t="s">
        <v>5230</v>
      </c>
      <c r="C2736" s="65" t="s">
        <v>91</v>
      </c>
      <c r="D2736" s="65" t="s">
        <v>5235</v>
      </c>
    </row>
    <row r="2737" spans="1:4" ht="14.4" x14ac:dyDescent="0.25">
      <c r="A2737" s="65" t="s">
        <v>5236</v>
      </c>
      <c r="B2737" s="65" t="s">
        <v>5233</v>
      </c>
      <c r="C2737" s="65" t="s">
        <v>91</v>
      </c>
      <c r="D2737" s="65" t="s">
        <v>5235</v>
      </c>
    </row>
    <row r="2738" spans="1:4" ht="14.4" x14ac:dyDescent="0.25">
      <c r="A2738" s="59" t="s">
        <v>5237</v>
      </c>
      <c r="B2738" s="59" t="s">
        <v>87</v>
      </c>
      <c r="C2738" s="59" t="s">
        <v>91</v>
      </c>
      <c r="D2738" s="59" t="s">
        <v>5238</v>
      </c>
    </row>
    <row r="2739" spans="1:4" ht="14.4" x14ac:dyDescent="0.25">
      <c r="A2739" s="59" t="s">
        <v>5239</v>
      </c>
      <c r="B2739" s="59" t="s">
        <v>87</v>
      </c>
      <c r="C2739" s="59" t="s">
        <v>91</v>
      </c>
      <c r="D2739" s="59" t="s">
        <v>5240</v>
      </c>
    </row>
    <row r="2740" spans="1:4" ht="14.4" x14ac:dyDescent="0.25">
      <c r="A2740" s="59" t="s">
        <v>5241</v>
      </c>
      <c r="B2740" s="59" t="s">
        <v>5242</v>
      </c>
      <c r="C2740" s="59" t="s">
        <v>91</v>
      </c>
      <c r="D2740" s="59" t="s">
        <v>5243</v>
      </c>
    </row>
    <row r="2741" spans="1:4" ht="14.4" x14ac:dyDescent="0.25">
      <c r="A2741" s="59" t="s">
        <v>5244</v>
      </c>
      <c r="B2741" s="59" t="s">
        <v>5242</v>
      </c>
      <c r="C2741" s="59" t="s">
        <v>91</v>
      </c>
      <c r="D2741" s="59" t="s">
        <v>5245</v>
      </c>
    </row>
    <row r="2742" spans="1:4" ht="14.4" x14ac:dyDescent="0.25">
      <c r="A2742" s="59" t="s">
        <v>5246</v>
      </c>
      <c r="B2742" s="59" t="s">
        <v>5242</v>
      </c>
      <c r="C2742" s="59" t="s">
        <v>91</v>
      </c>
      <c r="D2742" s="59" t="s">
        <v>5247</v>
      </c>
    </row>
    <row r="2743" spans="1:4" ht="14.4" x14ac:dyDescent="0.25">
      <c r="A2743" s="59" t="s">
        <v>5248</v>
      </c>
      <c r="B2743" s="59" t="s">
        <v>5242</v>
      </c>
      <c r="C2743" s="59" t="s">
        <v>91</v>
      </c>
      <c r="D2743" s="59" t="s">
        <v>5249</v>
      </c>
    </row>
    <row r="2744" spans="1:4" ht="14.4" x14ac:dyDescent="0.25">
      <c r="A2744" s="59" t="s">
        <v>5250</v>
      </c>
      <c r="B2744" s="59" t="s">
        <v>5242</v>
      </c>
      <c r="C2744" s="59" t="s">
        <v>91</v>
      </c>
      <c r="D2744" s="59" t="s">
        <v>5251</v>
      </c>
    </row>
    <row r="2745" spans="1:4" ht="14.4" x14ac:dyDescent="0.25">
      <c r="A2745" s="59" t="s">
        <v>5252</v>
      </c>
      <c r="B2745" s="59" t="s">
        <v>5242</v>
      </c>
      <c r="C2745" s="59" t="s">
        <v>91</v>
      </c>
      <c r="D2745" s="59" t="s">
        <v>5253</v>
      </c>
    </row>
    <row r="2746" spans="1:4" ht="14.4" x14ac:dyDescent="0.25">
      <c r="A2746" s="59" t="s">
        <v>5254</v>
      </c>
      <c r="B2746" s="59" t="s">
        <v>5242</v>
      </c>
      <c r="C2746" s="59" t="s">
        <v>91</v>
      </c>
      <c r="D2746" s="59" t="s">
        <v>5255</v>
      </c>
    </row>
    <row r="2747" spans="1:4" ht="14.4" x14ac:dyDescent="0.25">
      <c r="A2747" s="59" t="s">
        <v>5256</v>
      </c>
      <c r="B2747" s="59" t="s">
        <v>5242</v>
      </c>
      <c r="C2747" s="59" t="s">
        <v>91</v>
      </c>
      <c r="D2747" s="59" t="s">
        <v>5257</v>
      </c>
    </row>
    <row r="2748" spans="1:4" ht="14.4" x14ac:dyDescent="0.25">
      <c r="A2748" s="59" t="s">
        <v>5258</v>
      </c>
      <c r="B2748" s="59" t="s">
        <v>5259</v>
      </c>
      <c r="C2748" s="59" t="s">
        <v>91</v>
      </c>
      <c r="D2748" s="59" t="s">
        <v>5260</v>
      </c>
    </row>
    <row r="2749" spans="1:4" ht="14.4" x14ac:dyDescent="0.25">
      <c r="A2749" s="59" t="s">
        <v>5261</v>
      </c>
      <c r="B2749" s="59" t="s">
        <v>5259</v>
      </c>
      <c r="C2749" s="59" t="s">
        <v>91</v>
      </c>
      <c r="D2749" s="59" t="s">
        <v>5262</v>
      </c>
    </row>
    <row r="2750" spans="1:4" ht="14.4" x14ac:dyDescent="0.25">
      <c r="A2750" s="59" t="s">
        <v>5263</v>
      </c>
      <c r="B2750" s="59" t="s">
        <v>5259</v>
      </c>
      <c r="C2750" s="59" t="s">
        <v>91</v>
      </c>
      <c r="D2750" s="59" t="s">
        <v>5243</v>
      </c>
    </row>
    <row r="2751" spans="1:4" ht="14.4" x14ac:dyDescent="0.25">
      <c r="A2751" s="59" t="s">
        <v>5264</v>
      </c>
      <c r="B2751" s="59" t="s">
        <v>5259</v>
      </c>
      <c r="C2751" s="59" t="s">
        <v>91</v>
      </c>
      <c r="D2751" s="59" t="s">
        <v>5245</v>
      </c>
    </row>
    <row r="2752" spans="1:4" ht="14.4" x14ac:dyDescent="0.25">
      <c r="A2752" s="59" t="s">
        <v>5265</v>
      </c>
      <c r="B2752" s="59" t="s">
        <v>5259</v>
      </c>
      <c r="C2752" s="59" t="s">
        <v>91</v>
      </c>
      <c r="D2752" s="59" t="s">
        <v>5247</v>
      </c>
    </row>
    <row r="2753" spans="1:4" ht="14.4" x14ac:dyDescent="0.25">
      <c r="A2753" s="59" t="s">
        <v>5266</v>
      </c>
      <c r="B2753" s="59" t="s">
        <v>5259</v>
      </c>
      <c r="C2753" s="59" t="s">
        <v>91</v>
      </c>
      <c r="D2753" s="59" t="s">
        <v>5251</v>
      </c>
    </row>
    <row r="2754" spans="1:4" ht="14.4" x14ac:dyDescent="0.25">
      <c r="A2754" s="59" t="s">
        <v>5267</v>
      </c>
      <c r="B2754" s="59" t="s">
        <v>5259</v>
      </c>
      <c r="C2754" s="59" t="s">
        <v>91</v>
      </c>
      <c r="D2754" s="59" t="s">
        <v>5253</v>
      </c>
    </row>
    <row r="2755" spans="1:4" ht="14.4" x14ac:dyDescent="0.25">
      <c r="A2755" s="59" t="s">
        <v>5268</v>
      </c>
      <c r="B2755" s="59" t="s">
        <v>5259</v>
      </c>
      <c r="C2755" s="59" t="s">
        <v>91</v>
      </c>
      <c r="D2755" s="59" t="s">
        <v>5269</v>
      </c>
    </row>
    <row r="2756" spans="1:4" ht="14.4" x14ac:dyDescent="0.25">
      <c r="A2756" s="59" t="s">
        <v>5270</v>
      </c>
      <c r="B2756" s="59" t="s">
        <v>5259</v>
      </c>
      <c r="C2756" s="59" t="s">
        <v>91</v>
      </c>
      <c r="D2756" s="59" t="s">
        <v>5271</v>
      </c>
    </row>
    <row r="2757" spans="1:4" ht="14.4" x14ac:dyDescent="0.25">
      <c r="A2757" s="59" t="s">
        <v>5272</v>
      </c>
      <c r="B2757" s="59" t="s">
        <v>5259</v>
      </c>
      <c r="C2757" s="59" t="s">
        <v>91</v>
      </c>
      <c r="D2757" s="59" t="s">
        <v>5273</v>
      </c>
    </row>
    <row r="2758" spans="1:4" ht="14.4" x14ac:dyDescent="0.25">
      <c r="A2758" s="59" t="s">
        <v>5274</v>
      </c>
      <c r="B2758" s="59" t="s">
        <v>5259</v>
      </c>
      <c r="C2758" s="59" t="s">
        <v>91</v>
      </c>
      <c r="D2758" s="59" t="s">
        <v>5275</v>
      </c>
    </row>
    <row r="2759" spans="1:4" ht="14.4" x14ac:dyDescent="0.25">
      <c r="A2759" s="59" t="s">
        <v>5276</v>
      </c>
      <c r="B2759" s="59" t="s">
        <v>5259</v>
      </c>
      <c r="C2759" s="59" t="s">
        <v>91</v>
      </c>
      <c r="D2759" s="59" t="s">
        <v>5277</v>
      </c>
    </row>
    <row r="2760" spans="1:4" ht="14.4" x14ac:dyDescent="0.25">
      <c r="A2760" s="59" t="s">
        <v>5278</v>
      </c>
      <c r="B2760" s="59" t="s">
        <v>5259</v>
      </c>
      <c r="C2760" s="59" t="s">
        <v>91</v>
      </c>
      <c r="D2760" s="59" t="s">
        <v>5279</v>
      </c>
    </row>
    <row r="2761" spans="1:4" ht="14.4" x14ac:dyDescent="0.25">
      <c r="A2761" s="59" t="s">
        <v>5280</v>
      </c>
      <c r="B2761" s="59" t="s">
        <v>5259</v>
      </c>
      <c r="C2761" s="59" t="s">
        <v>91</v>
      </c>
      <c r="D2761" s="59" t="s">
        <v>5281</v>
      </c>
    </row>
    <row r="2762" spans="1:4" ht="14.4" x14ac:dyDescent="0.25">
      <c r="A2762" s="59" t="s">
        <v>5282</v>
      </c>
      <c r="B2762" s="59" t="s">
        <v>5259</v>
      </c>
      <c r="C2762" s="59" t="s">
        <v>91</v>
      </c>
      <c r="D2762" s="59" t="s">
        <v>5283</v>
      </c>
    </row>
    <row r="2763" spans="1:4" ht="14.4" x14ac:dyDescent="0.25">
      <c r="A2763" s="59" t="s">
        <v>5284</v>
      </c>
      <c r="B2763" s="59" t="s">
        <v>5259</v>
      </c>
      <c r="C2763" s="59" t="s">
        <v>91</v>
      </c>
      <c r="D2763" s="59" t="s">
        <v>5285</v>
      </c>
    </row>
    <row r="2764" spans="1:4" ht="14.4" x14ac:dyDescent="0.25">
      <c r="A2764" s="59" t="s">
        <v>5286</v>
      </c>
      <c r="B2764" s="59" t="s">
        <v>5259</v>
      </c>
      <c r="C2764" s="59" t="s">
        <v>91</v>
      </c>
      <c r="D2764" s="59" t="s">
        <v>5287</v>
      </c>
    </row>
    <row r="2765" spans="1:4" ht="14.4" x14ac:dyDescent="0.25">
      <c r="A2765" s="59" t="s">
        <v>5288</v>
      </c>
      <c r="B2765" s="59" t="s">
        <v>5259</v>
      </c>
      <c r="C2765" s="59" t="s">
        <v>91</v>
      </c>
      <c r="D2765" s="59" t="s">
        <v>5289</v>
      </c>
    </row>
    <row r="2766" spans="1:4" ht="14.4" x14ac:dyDescent="0.25">
      <c r="A2766" s="59" t="s">
        <v>5290</v>
      </c>
      <c r="B2766" s="59" t="s">
        <v>5259</v>
      </c>
      <c r="C2766" s="59" t="s">
        <v>91</v>
      </c>
      <c r="D2766" s="59" t="s">
        <v>5291</v>
      </c>
    </row>
    <row r="2767" spans="1:4" ht="14.4" x14ac:dyDescent="0.25">
      <c r="A2767" s="59" t="s">
        <v>5292</v>
      </c>
      <c r="B2767" s="59" t="s">
        <v>5259</v>
      </c>
      <c r="C2767" s="59" t="s">
        <v>91</v>
      </c>
      <c r="D2767" s="59" t="s">
        <v>5293</v>
      </c>
    </row>
    <row r="2768" spans="1:4" ht="14.4" x14ac:dyDescent="0.25">
      <c r="A2768" s="59" t="s">
        <v>5294</v>
      </c>
      <c r="B2768" s="59" t="s">
        <v>5259</v>
      </c>
      <c r="C2768" s="59" t="s">
        <v>91</v>
      </c>
      <c r="D2768" s="59" t="s">
        <v>5295</v>
      </c>
    </row>
    <row r="2769" spans="1:4" ht="14.4" x14ac:dyDescent="0.25">
      <c r="A2769" s="59" t="s">
        <v>5296</v>
      </c>
      <c r="B2769" s="59" t="s">
        <v>5259</v>
      </c>
      <c r="C2769" s="59" t="s">
        <v>91</v>
      </c>
      <c r="D2769" s="59" t="s">
        <v>5297</v>
      </c>
    </row>
    <row r="2770" spans="1:4" ht="14.4" x14ac:dyDescent="0.25">
      <c r="A2770" s="59" t="s">
        <v>5298</v>
      </c>
      <c r="B2770" s="59" t="s">
        <v>5259</v>
      </c>
      <c r="C2770" s="59" t="s">
        <v>91</v>
      </c>
      <c r="D2770" s="59" t="s">
        <v>5299</v>
      </c>
    </row>
    <row r="2771" spans="1:4" ht="14.4" x14ac:dyDescent="0.25">
      <c r="A2771" s="59" t="s">
        <v>5300</v>
      </c>
      <c r="B2771" s="59" t="s">
        <v>5259</v>
      </c>
      <c r="C2771" s="59" t="s">
        <v>91</v>
      </c>
      <c r="D2771" s="59" t="s">
        <v>5301</v>
      </c>
    </row>
    <row r="2772" spans="1:4" ht="14.4" x14ac:dyDescent="0.25">
      <c r="A2772" s="59" t="s">
        <v>5302</v>
      </c>
      <c r="B2772" s="59" t="s">
        <v>5259</v>
      </c>
      <c r="C2772" s="59" t="s">
        <v>91</v>
      </c>
      <c r="D2772" s="59" t="s">
        <v>5303</v>
      </c>
    </row>
    <row r="2773" spans="1:4" ht="14.4" x14ac:dyDescent="0.25">
      <c r="A2773" s="59" t="s">
        <v>5304</v>
      </c>
      <c r="B2773" s="59" t="s">
        <v>5259</v>
      </c>
      <c r="C2773" s="59" t="s">
        <v>91</v>
      </c>
      <c r="D2773" s="59" t="s">
        <v>5305</v>
      </c>
    </row>
    <row r="2774" spans="1:4" ht="14.4" x14ac:dyDescent="0.25">
      <c r="A2774" s="59" t="s">
        <v>5306</v>
      </c>
      <c r="B2774" s="59" t="s">
        <v>5259</v>
      </c>
      <c r="C2774" s="59" t="s">
        <v>91</v>
      </c>
      <c r="D2774" s="59" t="s">
        <v>5307</v>
      </c>
    </row>
    <row r="2775" spans="1:4" ht="14.4" x14ac:dyDescent="0.25">
      <c r="A2775" s="59" t="s">
        <v>5308</v>
      </c>
      <c r="B2775" s="59" t="s">
        <v>5259</v>
      </c>
      <c r="C2775" s="59" t="s">
        <v>91</v>
      </c>
      <c r="D2775" s="59" t="s">
        <v>5309</v>
      </c>
    </row>
    <row r="2776" spans="1:4" ht="14.4" x14ac:dyDescent="0.25">
      <c r="A2776" s="59" t="s">
        <v>5310</v>
      </c>
      <c r="B2776" s="59" t="s">
        <v>5259</v>
      </c>
      <c r="C2776" s="59" t="s">
        <v>91</v>
      </c>
      <c r="D2776" s="59" t="s">
        <v>5311</v>
      </c>
    </row>
    <row r="2777" spans="1:4" ht="14.4" x14ac:dyDescent="0.25">
      <c r="A2777" s="59" t="s">
        <v>5312</v>
      </c>
      <c r="B2777" s="59" t="s">
        <v>5259</v>
      </c>
      <c r="C2777" s="59" t="s">
        <v>91</v>
      </c>
      <c r="D2777" s="59" t="s">
        <v>5313</v>
      </c>
    </row>
    <row r="2778" spans="1:4" ht="14.4" x14ac:dyDescent="0.25">
      <c r="A2778" s="65" t="s">
        <v>5314</v>
      </c>
      <c r="B2778" s="65" t="s">
        <v>5315</v>
      </c>
      <c r="C2778" s="65" t="s">
        <v>91</v>
      </c>
      <c r="D2778" s="65" t="s">
        <v>5316</v>
      </c>
    </row>
    <row r="2779" spans="1:4" ht="14.4" x14ac:dyDescent="0.25">
      <c r="A2779" s="59" t="s">
        <v>5317</v>
      </c>
      <c r="B2779" s="59" t="s">
        <v>5318</v>
      </c>
      <c r="C2779" s="59" t="s">
        <v>1245</v>
      </c>
      <c r="D2779" s="59" t="s">
        <v>5319</v>
      </c>
    </row>
    <row r="2780" spans="1:4" ht="14.4" x14ac:dyDescent="0.25">
      <c r="A2780" s="59" t="s">
        <v>5320</v>
      </c>
      <c r="B2780" s="59" t="s">
        <v>5318</v>
      </c>
      <c r="C2780" s="59" t="s">
        <v>1245</v>
      </c>
      <c r="D2780" s="59" t="s">
        <v>5321</v>
      </c>
    </row>
    <row r="2781" spans="1:4" ht="14.4" x14ac:dyDescent="0.25">
      <c r="A2781" s="59" t="s">
        <v>5322</v>
      </c>
      <c r="B2781" s="59" t="s">
        <v>5318</v>
      </c>
      <c r="C2781" s="59" t="s">
        <v>1245</v>
      </c>
      <c r="D2781" s="59" t="s">
        <v>5323</v>
      </c>
    </row>
    <row r="2782" spans="1:4" ht="14.4" x14ac:dyDescent="0.25">
      <c r="A2782" s="59" t="s">
        <v>5324</v>
      </c>
      <c r="B2782" s="59" t="s">
        <v>5318</v>
      </c>
      <c r="C2782" s="59" t="s">
        <v>1245</v>
      </c>
      <c r="D2782" s="59" t="s">
        <v>5325</v>
      </c>
    </row>
    <row r="2783" spans="1:4" ht="14.4" x14ac:dyDescent="0.25">
      <c r="A2783" s="59" t="s">
        <v>5326</v>
      </c>
      <c r="B2783" s="59" t="s">
        <v>5318</v>
      </c>
      <c r="C2783" s="59" t="s">
        <v>1245</v>
      </c>
      <c r="D2783" s="59" t="s">
        <v>5327</v>
      </c>
    </row>
    <row r="2784" spans="1:4" ht="14.4" x14ac:dyDescent="0.25">
      <c r="A2784" s="59" t="s">
        <v>5328</v>
      </c>
      <c r="B2784" s="59" t="s">
        <v>5329</v>
      </c>
      <c r="C2784" s="59" t="s">
        <v>1245</v>
      </c>
      <c r="D2784" s="59" t="s">
        <v>5319</v>
      </c>
    </row>
    <row r="2785" spans="1:4" ht="14.4" x14ac:dyDescent="0.25">
      <c r="A2785" s="59" t="s">
        <v>5330</v>
      </c>
      <c r="B2785" s="59" t="s">
        <v>5318</v>
      </c>
      <c r="C2785" s="59" t="s">
        <v>1245</v>
      </c>
      <c r="D2785" s="59" t="s">
        <v>5331</v>
      </c>
    </row>
    <row r="2786" spans="1:4" ht="14.4" x14ac:dyDescent="0.25">
      <c r="A2786" s="59" t="s">
        <v>5332</v>
      </c>
      <c r="B2786" s="59" t="s">
        <v>5318</v>
      </c>
      <c r="C2786" s="59" t="s">
        <v>1245</v>
      </c>
      <c r="D2786" s="59" t="s">
        <v>5333</v>
      </c>
    </row>
    <row r="2787" spans="1:4" ht="14.4" x14ac:dyDescent="0.25">
      <c r="A2787" s="59" t="s">
        <v>5334</v>
      </c>
      <c r="B2787" s="59" t="s">
        <v>5318</v>
      </c>
      <c r="C2787" s="59" t="s">
        <v>1245</v>
      </c>
      <c r="D2787" s="59" t="s">
        <v>5335</v>
      </c>
    </row>
    <row r="2788" spans="1:4" ht="14.4" x14ac:dyDescent="0.25">
      <c r="A2788" s="65" t="s">
        <v>5336</v>
      </c>
      <c r="B2788" s="65" t="s">
        <v>5337</v>
      </c>
      <c r="C2788" s="65" t="s">
        <v>1245</v>
      </c>
      <c r="D2788" s="65" t="s">
        <v>5335</v>
      </c>
    </row>
    <row r="2789" spans="1:4" ht="14.4" x14ac:dyDescent="0.25">
      <c r="A2789" s="65" t="s">
        <v>5338</v>
      </c>
      <c r="B2789" s="65" t="s">
        <v>5337</v>
      </c>
      <c r="C2789" s="65" t="s">
        <v>1245</v>
      </c>
      <c r="D2789" s="65" t="s">
        <v>5319</v>
      </c>
    </row>
    <row r="2790" spans="1:4" ht="14.4" x14ac:dyDescent="0.25">
      <c r="A2790" s="65" t="s">
        <v>5339</v>
      </c>
      <c r="B2790" s="65" t="s">
        <v>5337</v>
      </c>
      <c r="C2790" s="65" t="s">
        <v>1245</v>
      </c>
      <c r="D2790" s="65" t="s">
        <v>5321</v>
      </c>
    </row>
    <row r="2791" spans="1:4" ht="14.4" x14ac:dyDescent="0.25">
      <c r="A2791" s="65" t="s">
        <v>5340</v>
      </c>
      <c r="B2791" s="65" t="s">
        <v>5337</v>
      </c>
      <c r="C2791" s="65" t="s">
        <v>1245</v>
      </c>
      <c r="D2791" s="65" t="s">
        <v>5323</v>
      </c>
    </row>
    <row r="2792" spans="1:4" ht="14.4" x14ac:dyDescent="0.25">
      <c r="A2792" s="65" t="s">
        <v>5341</v>
      </c>
      <c r="B2792" s="65" t="s">
        <v>5337</v>
      </c>
      <c r="C2792" s="65" t="s">
        <v>1245</v>
      </c>
      <c r="D2792" s="65" t="s">
        <v>5325</v>
      </c>
    </row>
    <row r="2793" spans="1:4" ht="14.4" x14ac:dyDescent="0.25">
      <c r="A2793" s="65" t="s">
        <v>5342</v>
      </c>
      <c r="B2793" s="65" t="s">
        <v>5337</v>
      </c>
      <c r="C2793" s="65" t="s">
        <v>1245</v>
      </c>
      <c r="D2793" s="65" t="s">
        <v>5327</v>
      </c>
    </row>
    <row r="2794" spans="1:4" ht="14.4" x14ac:dyDescent="0.25">
      <c r="A2794" s="59" t="s">
        <v>5343</v>
      </c>
      <c r="B2794" s="59" t="s">
        <v>5329</v>
      </c>
      <c r="C2794" s="59" t="s">
        <v>1245</v>
      </c>
      <c r="D2794" s="59" t="s">
        <v>5335</v>
      </c>
    </row>
    <row r="2795" spans="1:4" ht="14.4" x14ac:dyDescent="0.25">
      <c r="A2795" s="65" t="s">
        <v>5344</v>
      </c>
      <c r="B2795" s="65" t="s">
        <v>5345</v>
      </c>
      <c r="C2795" s="65" t="s">
        <v>1245</v>
      </c>
      <c r="D2795" s="65" t="s">
        <v>5319</v>
      </c>
    </row>
    <row r="2796" spans="1:4" ht="14.4" x14ac:dyDescent="0.25">
      <c r="A2796" s="65" t="s">
        <v>5346</v>
      </c>
      <c r="B2796" s="65" t="s">
        <v>5337</v>
      </c>
      <c r="C2796" s="65" t="s">
        <v>1245</v>
      </c>
      <c r="D2796" s="65" t="s">
        <v>5331</v>
      </c>
    </row>
    <row r="2797" spans="1:4" ht="14.4" x14ac:dyDescent="0.25">
      <c r="A2797" s="65" t="s">
        <v>5347</v>
      </c>
      <c r="B2797" s="65" t="s">
        <v>5337</v>
      </c>
      <c r="C2797" s="65" t="s">
        <v>1245</v>
      </c>
      <c r="D2797" s="65" t="s">
        <v>5333</v>
      </c>
    </row>
    <row r="2798" spans="1:4" ht="14.4" x14ac:dyDescent="0.25">
      <c r="A2798" s="59" t="s">
        <v>5348</v>
      </c>
      <c r="B2798" s="59" t="s">
        <v>5318</v>
      </c>
      <c r="C2798" s="59" t="s">
        <v>1245</v>
      </c>
      <c r="D2798" s="59" t="s">
        <v>5349</v>
      </c>
    </row>
    <row r="2799" spans="1:4" ht="14.4" x14ac:dyDescent="0.25">
      <c r="A2799" s="65" t="s">
        <v>5350</v>
      </c>
      <c r="B2799" s="65" t="s">
        <v>5337</v>
      </c>
      <c r="C2799" s="65" t="s">
        <v>1245</v>
      </c>
      <c r="D2799" s="65" t="s">
        <v>5349</v>
      </c>
    </row>
    <row r="2800" spans="1:4" ht="14.4" x14ac:dyDescent="0.25">
      <c r="A2800" s="65" t="s">
        <v>5351</v>
      </c>
      <c r="B2800" s="65" t="s">
        <v>5345</v>
      </c>
      <c r="C2800" s="65" t="s">
        <v>1245</v>
      </c>
      <c r="D2800" s="65" t="s">
        <v>5335</v>
      </c>
    </row>
    <row r="2801" spans="1:4" ht="14.4" x14ac:dyDescent="0.25">
      <c r="A2801" s="59" t="s">
        <v>5352</v>
      </c>
      <c r="B2801" s="59" t="s">
        <v>5318</v>
      </c>
      <c r="C2801" s="59" t="s">
        <v>1245</v>
      </c>
      <c r="D2801" s="59" t="s">
        <v>5353</v>
      </c>
    </row>
    <row r="2802" spans="1:4" ht="14.4" x14ac:dyDescent="0.25">
      <c r="A2802" s="59" t="s">
        <v>5354</v>
      </c>
      <c r="B2802" s="59" t="s">
        <v>5318</v>
      </c>
      <c r="C2802" s="59" t="s">
        <v>1245</v>
      </c>
      <c r="D2802" s="59" t="s">
        <v>5355</v>
      </c>
    </row>
    <row r="2803" spans="1:4" ht="14.4" x14ac:dyDescent="0.25">
      <c r="A2803" s="59" t="s">
        <v>5356</v>
      </c>
      <c r="B2803" s="59" t="s">
        <v>5318</v>
      </c>
      <c r="C2803" s="59" t="s">
        <v>1245</v>
      </c>
      <c r="D2803" s="59" t="s">
        <v>5357</v>
      </c>
    </row>
    <row r="2804" spans="1:4" ht="14.4" x14ac:dyDescent="0.25">
      <c r="A2804" s="65" t="s">
        <v>5358</v>
      </c>
      <c r="B2804" s="65" t="s">
        <v>5337</v>
      </c>
      <c r="C2804" s="65" t="s">
        <v>1245</v>
      </c>
      <c r="D2804" s="65" t="s">
        <v>5353</v>
      </c>
    </row>
    <row r="2805" spans="1:4" ht="14.4" x14ac:dyDescent="0.25">
      <c r="A2805" s="65" t="s">
        <v>5359</v>
      </c>
      <c r="B2805" s="65" t="s">
        <v>5337</v>
      </c>
      <c r="C2805" s="65" t="s">
        <v>1245</v>
      </c>
      <c r="D2805" s="65" t="s">
        <v>5355</v>
      </c>
    </row>
    <row r="2806" spans="1:4" ht="14.4" x14ac:dyDescent="0.25">
      <c r="A2806" s="65" t="s">
        <v>5360</v>
      </c>
      <c r="B2806" s="65" t="s">
        <v>5337</v>
      </c>
      <c r="C2806" s="65" t="s">
        <v>1245</v>
      </c>
      <c r="D2806" s="65" t="s">
        <v>5357</v>
      </c>
    </row>
    <row r="2807" spans="1:4" ht="14.4" x14ac:dyDescent="0.25">
      <c r="A2807" s="65" t="s">
        <v>5361</v>
      </c>
      <c r="B2807" s="65" t="s">
        <v>5318</v>
      </c>
      <c r="C2807" s="65" t="s">
        <v>1245</v>
      </c>
      <c r="D2807" s="65" t="s">
        <v>5362</v>
      </c>
    </row>
    <row r="2808" spans="1:4" ht="14.4" x14ac:dyDescent="0.25">
      <c r="A2808" s="65" t="s">
        <v>5363</v>
      </c>
      <c r="B2808" s="65" t="s">
        <v>5337</v>
      </c>
      <c r="C2808" s="65" t="s">
        <v>1245</v>
      </c>
      <c r="D2808" s="65" t="s">
        <v>5362</v>
      </c>
    </row>
    <row r="2809" spans="1:4" ht="14.4" x14ac:dyDescent="0.25">
      <c r="A2809" s="59" t="s">
        <v>5364</v>
      </c>
      <c r="B2809" s="59" t="s">
        <v>5318</v>
      </c>
      <c r="C2809" s="59" t="s">
        <v>1245</v>
      </c>
      <c r="D2809" s="59" t="s">
        <v>5365</v>
      </c>
    </row>
    <row r="2810" spans="1:4" ht="14.4" x14ac:dyDescent="0.25">
      <c r="A2810" s="59" t="s">
        <v>5366</v>
      </c>
      <c r="B2810" s="59" t="s">
        <v>5318</v>
      </c>
      <c r="C2810" s="59" t="s">
        <v>1245</v>
      </c>
      <c r="D2810" s="59" t="s">
        <v>5367</v>
      </c>
    </row>
    <row r="2811" spans="1:4" ht="14.4" x14ac:dyDescent="0.25">
      <c r="A2811" s="59" t="s">
        <v>5368</v>
      </c>
      <c r="B2811" s="59" t="s">
        <v>5318</v>
      </c>
      <c r="C2811" s="59" t="s">
        <v>1245</v>
      </c>
      <c r="D2811" s="59" t="s">
        <v>5369</v>
      </c>
    </row>
    <row r="2812" spans="1:4" ht="14.4" x14ac:dyDescent="0.25">
      <c r="A2812" s="59" t="s">
        <v>5370</v>
      </c>
      <c r="B2812" s="59" t="s">
        <v>5318</v>
      </c>
      <c r="C2812" s="59" t="s">
        <v>1245</v>
      </c>
      <c r="D2812" s="59" t="s">
        <v>5371</v>
      </c>
    </row>
    <row r="2813" spans="1:4" ht="14.4" x14ac:dyDescent="0.25">
      <c r="A2813" s="59" t="s">
        <v>5372</v>
      </c>
      <c r="B2813" s="59" t="s">
        <v>5318</v>
      </c>
      <c r="C2813" s="59" t="s">
        <v>1245</v>
      </c>
      <c r="D2813" s="59" t="s">
        <v>5373</v>
      </c>
    </row>
    <row r="2814" spans="1:4" ht="14.4" x14ac:dyDescent="0.25">
      <c r="A2814" s="65" t="s">
        <v>5374</v>
      </c>
      <c r="B2814" s="65" t="s">
        <v>5337</v>
      </c>
      <c r="C2814" s="65" t="s">
        <v>1245</v>
      </c>
      <c r="D2814" s="65" t="s">
        <v>5365</v>
      </c>
    </row>
    <row r="2815" spans="1:4" ht="14.4" x14ac:dyDescent="0.25">
      <c r="A2815" s="65" t="s">
        <v>5375</v>
      </c>
      <c r="B2815" s="65" t="s">
        <v>5337</v>
      </c>
      <c r="C2815" s="65" t="s">
        <v>1245</v>
      </c>
      <c r="D2815" s="65" t="s">
        <v>5367</v>
      </c>
    </row>
    <row r="2816" spans="1:4" ht="14.4" x14ac:dyDescent="0.25">
      <c r="A2816" s="65" t="s">
        <v>5376</v>
      </c>
      <c r="B2816" s="65" t="s">
        <v>5337</v>
      </c>
      <c r="C2816" s="65" t="s">
        <v>1245</v>
      </c>
      <c r="D2816" s="65" t="s">
        <v>5369</v>
      </c>
    </row>
    <row r="2817" spans="1:4" ht="14.4" x14ac:dyDescent="0.25">
      <c r="A2817" s="65" t="s">
        <v>5377</v>
      </c>
      <c r="B2817" s="65" t="s">
        <v>5337</v>
      </c>
      <c r="C2817" s="65" t="s">
        <v>1245</v>
      </c>
      <c r="D2817" s="65" t="s">
        <v>5371</v>
      </c>
    </row>
    <row r="2818" spans="1:4" ht="14.4" x14ac:dyDescent="0.25">
      <c r="A2818" s="65" t="s">
        <v>5378</v>
      </c>
      <c r="B2818" s="65" t="s">
        <v>5337</v>
      </c>
      <c r="C2818" s="65" t="s">
        <v>1245</v>
      </c>
      <c r="D2818" s="65" t="s">
        <v>5373</v>
      </c>
    </row>
    <row r="2819" spans="1:4" ht="14.4" x14ac:dyDescent="0.25">
      <c r="A2819" s="59" t="s">
        <v>5379</v>
      </c>
      <c r="B2819" s="59" t="s">
        <v>87</v>
      </c>
      <c r="C2819" s="59" t="s">
        <v>91</v>
      </c>
      <c r="D2819" s="59" t="s">
        <v>5380</v>
      </c>
    </row>
    <row r="2820" spans="1:4" ht="14.4" x14ac:dyDescent="0.25">
      <c r="A2820" s="59" t="s">
        <v>5381</v>
      </c>
      <c r="B2820" s="59" t="s">
        <v>87</v>
      </c>
      <c r="C2820" s="59" t="s">
        <v>91</v>
      </c>
      <c r="D2820" s="59" t="s">
        <v>5382</v>
      </c>
    </row>
    <row r="2821" spans="1:4" ht="14.4" x14ac:dyDescent="0.25">
      <c r="A2821" s="59" t="s">
        <v>5383</v>
      </c>
      <c r="B2821" s="59" t="s">
        <v>87</v>
      </c>
      <c r="C2821" s="59" t="s">
        <v>91</v>
      </c>
      <c r="D2821" s="59" t="s">
        <v>5384</v>
      </c>
    </row>
    <row r="2822" spans="1:4" ht="14.4" x14ac:dyDescent="0.25">
      <c r="A2822" s="59" t="s">
        <v>5385</v>
      </c>
      <c r="B2822" s="59" t="s">
        <v>87</v>
      </c>
      <c r="C2822" s="59" t="s">
        <v>91</v>
      </c>
      <c r="D2822" s="59" t="s">
        <v>5386</v>
      </c>
    </row>
    <row r="2823" spans="1:4" ht="14.4" x14ac:dyDescent="0.25">
      <c r="A2823" s="59" t="s">
        <v>5387</v>
      </c>
      <c r="B2823" s="59" t="s">
        <v>87</v>
      </c>
      <c r="C2823" s="59" t="s">
        <v>91</v>
      </c>
      <c r="D2823" s="59" t="s">
        <v>5388</v>
      </c>
    </row>
    <row r="2824" spans="1:4" ht="14.4" x14ac:dyDescent="0.25">
      <c r="A2824" s="59" t="s">
        <v>5389</v>
      </c>
      <c r="B2824" s="59" t="s">
        <v>87</v>
      </c>
      <c r="C2824" s="59" t="s">
        <v>91</v>
      </c>
      <c r="D2824" s="59" t="s">
        <v>5390</v>
      </c>
    </row>
    <row r="2825" spans="1:4" ht="14.4" x14ac:dyDescent="0.25">
      <c r="A2825" s="59" t="s">
        <v>5391</v>
      </c>
      <c r="B2825" s="59" t="s">
        <v>87</v>
      </c>
      <c r="C2825" s="59" t="s">
        <v>91</v>
      </c>
      <c r="D2825" s="59" t="s">
        <v>5392</v>
      </c>
    </row>
    <row r="2826" spans="1:4" ht="14.4" x14ac:dyDescent="0.25">
      <c r="A2826" s="59" t="s">
        <v>5393</v>
      </c>
      <c r="B2826" s="59" t="s">
        <v>87</v>
      </c>
      <c r="C2826" s="59" t="s">
        <v>91</v>
      </c>
      <c r="D2826" s="59" t="s">
        <v>5394</v>
      </c>
    </row>
    <row r="2827" spans="1:4" ht="14.4" x14ac:dyDescent="0.25">
      <c r="A2827" s="59" t="s">
        <v>5395</v>
      </c>
      <c r="B2827" s="59" t="s">
        <v>87</v>
      </c>
      <c r="C2827" s="59" t="s">
        <v>91</v>
      </c>
      <c r="D2827" s="59" t="s">
        <v>5396</v>
      </c>
    </row>
    <row r="2828" spans="1:4" ht="14.4" x14ac:dyDescent="0.25">
      <c r="A2828" s="59" t="s">
        <v>5397</v>
      </c>
      <c r="B2828" s="59" t="s">
        <v>87</v>
      </c>
      <c r="C2828" s="59" t="s">
        <v>91</v>
      </c>
      <c r="D2828" s="59" t="s">
        <v>5398</v>
      </c>
    </row>
    <row r="2829" spans="1:4" ht="14.4" x14ac:dyDescent="0.25">
      <c r="A2829" s="59" t="s">
        <v>5399</v>
      </c>
      <c r="B2829" s="59" t="s">
        <v>87</v>
      </c>
      <c r="C2829" s="59" t="s">
        <v>91</v>
      </c>
      <c r="D2829" s="59" t="s">
        <v>5400</v>
      </c>
    </row>
    <row r="2830" spans="1:4" ht="14.4" x14ac:dyDescent="0.25">
      <c r="A2830" s="59" t="s">
        <v>5401</v>
      </c>
      <c r="B2830" s="59" t="s">
        <v>87</v>
      </c>
      <c r="C2830" s="59" t="s">
        <v>91</v>
      </c>
      <c r="D2830" s="59" t="s">
        <v>5402</v>
      </c>
    </row>
    <row r="2831" spans="1:4" ht="14.4" x14ac:dyDescent="0.25">
      <c r="A2831" s="59" t="s">
        <v>5403</v>
      </c>
      <c r="B2831" s="59" t="s">
        <v>87</v>
      </c>
      <c r="C2831" s="59" t="s">
        <v>91</v>
      </c>
      <c r="D2831" s="59" t="s">
        <v>5404</v>
      </c>
    </row>
    <row r="2832" spans="1:4" ht="14.4" x14ac:dyDescent="0.25">
      <c r="A2832" s="59" t="s">
        <v>5405</v>
      </c>
      <c r="B2832" s="59" t="s">
        <v>5406</v>
      </c>
      <c r="C2832" s="59" t="s">
        <v>91</v>
      </c>
      <c r="D2832" s="59" t="s">
        <v>5407</v>
      </c>
    </row>
    <row r="2833" spans="1:4" ht="14.4" x14ac:dyDescent="0.25">
      <c r="A2833" s="59" t="s">
        <v>5408</v>
      </c>
      <c r="B2833" s="59" t="s">
        <v>5406</v>
      </c>
      <c r="C2833" s="59" t="s">
        <v>91</v>
      </c>
      <c r="D2833" s="59" t="s">
        <v>5409</v>
      </c>
    </row>
    <row r="2834" spans="1:4" ht="14.4" x14ac:dyDescent="0.25">
      <c r="A2834" s="59" t="s">
        <v>5410</v>
      </c>
      <c r="B2834" s="59" t="s">
        <v>5406</v>
      </c>
      <c r="C2834" s="59" t="s">
        <v>91</v>
      </c>
      <c r="D2834" s="59" t="s">
        <v>5411</v>
      </c>
    </row>
    <row r="2835" spans="1:4" ht="14.4" x14ac:dyDescent="0.25">
      <c r="A2835" s="65" t="s">
        <v>5412</v>
      </c>
      <c r="B2835" s="65" t="s">
        <v>5413</v>
      </c>
      <c r="C2835" s="65" t="s">
        <v>91</v>
      </c>
      <c r="D2835" s="65" t="s">
        <v>5407</v>
      </c>
    </row>
    <row r="2836" spans="1:4" ht="14.4" x14ac:dyDescent="0.25">
      <c r="A2836" s="65" t="s">
        <v>5414</v>
      </c>
      <c r="B2836" s="65" t="s">
        <v>5413</v>
      </c>
      <c r="C2836" s="65" t="s">
        <v>91</v>
      </c>
      <c r="D2836" s="65" t="s">
        <v>5409</v>
      </c>
    </row>
    <row r="2837" spans="1:4" ht="14.4" x14ac:dyDescent="0.25">
      <c r="A2837" s="65" t="s">
        <v>5415</v>
      </c>
      <c r="B2837" s="65" t="s">
        <v>5413</v>
      </c>
      <c r="C2837" s="65" t="s">
        <v>91</v>
      </c>
      <c r="D2837" s="65" t="s">
        <v>5411</v>
      </c>
    </row>
    <row r="2838" spans="1:4" ht="14.4" x14ac:dyDescent="0.25">
      <c r="A2838" s="59" t="s">
        <v>5416</v>
      </c>
      <c r="B2838" s="59" t="s">
        <v>87</v>
      </c>
      <c r="C2838" s="59" t="s">
        <v>91</v>
      </c>
      <c r="D2838" s="59" t="s">
        <v>5417</v>
      </c>
    </row>
    <row r="2839" spans="1:4" ht="14.4" x14ac:dyDescent="0.25">
      <c r="A2839" s="59" t="s">
        <v>5418</v>
      </c>
      <c r="B2839" s="59" t="s">
        <v>5406</v>
      </c>
      <c r="C2839" s="59" t="s">
        <v>91</v>
      </c>
      <c r="D2839" s="59" t="s">
        <v>5419</v>
      </c>
    </row>
    <row r="2840" spans="1:4" ht="14.4" x14ac:dyDescent="0.25">
      <c r="A2840" s="65" t="s">
        <v>5420</v>
      </c>
      <c r="B2840" s="65" t="s">
        <v>5413</v>
      </c>
      <c r="C2840" s="65" t="s">
        <v>91</v>
      </c>
      <c r="D2840" s="65" t="s">
        <v>5419</v>
      </c>
    </row>
    <row r="2841" spans="1:4" ht="14.4" x14ac:dyDescent="0.25">
      <c r="A2841" s="59" t="s">
        <v>5421</v>
      </c>
      <c r="B2841" s="59" t="s">
        <v>5406</v>
      </c>
      <c r="C2841" s="59" t="s">
        <v>91</v>
      </c>
      <c r="D2841" s="59" t="s">
        <v>5422</v>
      </c>
    </row>
    <row r="2842" spans="1:4" ht="14.4" x14ac:dyDescent="0.25">
      <c r="A2842" s="59" t="s">
        <v>5423</v>
      </c>
      <c r="B2842" s="59" t="s">
        <v>5406</v>
      </c>
      <c r="C2842" s="59" t="s">
        <v>91</v>
      </c>
      <c r="D2842" s="59" t="s">
        <v>5424</v>
      </c>
    </row>
    <row r="2843" spans="1:4" ht="14.4" x14ac:dyDescent="0.25">
      <c r="A2843" s="59" t="s">
        <v>5425</v>
      </c>
      <c r="B2843" s="59" t="s">
        <v>5406</v>
      </c>
      <c r="C2843" s="59" t="s">
        <v>91</v>
      </c>
      <c r="D2843" s="59" t="s">
        <v>5426</v>
      </c>
    </row>
    <row r="2844" spans="1:4" ht="14.4" x14ac:dyDescent="0.25">
      <c r="A2844" s="59" t="s">
        <v>5427</v>
      </c>
      <c r="B2844" s="59" t="s">
        <v>5406</v>
      </c>
      <c r="C2844" s="59" t="s">
        <v>91</v>
      </c>
      <c r="D2844" s="59" t="s">
        <v>5428</v>
      </c>
    </row>
    <row r="2845" spans="1:4" ht="14.4" x14ac:dyDescent="0.25">
      <c r="A2845" s="59" t="s">
        <v>5429</v>
      </c>
      <c r="B2845" s="59" t="s">
        <v>5406</v>
      </c>
      <c r="C2845" s="59" t="s">
        <v>91</v>
      </c>
      <c r="D2845" s="59" t="s">
        <v>5430</v>
      </c>
    </row>
    <row r="2846" spans="1:4" ht="14.4" x14ac:dyDescent="0.25">
      <c r="A2846" s="59" t="s">
        <v>5431</v>
      </c>
      <c r="B2846" s="59" t="s">
        <v>87</v>
      </c>
      <c r="C2846" s="59" t="s">
        <v>91</v>
      </c>
      <c r="D2846" s="59" t="s">
        <v>5422</v>
      </c>
    </row>
    <row r="2847" spans="1:4" ht="14.4" x14ac:dyDescent="0.25">
      <c r="A2847" s="59" t="s">
        <v>5432</v>
      </c>
      <c r="B2847" s="59" t="s">
        <v>87</v>
      </c>
      <c r="C2847" s="59" t="s">
        <v>91</v>
      </c>
      <c r="D2847" s="59" t="s">
        <v>5424</v>
      </c>
    </row>
    <row r="2848" spans="1:4" ht="14.4" x14ac:dyDescent="0.25">
      <c r="A2848" s="65" t="s">
        <v>5433</v>
      </c>
      <c r="B2848" s="65" t="s">
        <v>5434</v>
      </c>
      <c r="C2848" s="65" t="s">
        <v>91</v>
      </c>
      <c r="D2848" s="65" t="s">
        <v>5435</v>
      </c>
    </row>
    <row r="2849" spans="1:4" ht="14.4" x14ac:dyDescent="0.25">
      <c r="A2849" s="65" t="s">
        <v>5436</v>
      </c>
      <c r="B2849" s="65" t="s">
        <v>5437</v>
      </c>
      <c r="C2849" s="65" t="s">
        <v>91</v>
      </c>
      <c r="D2849" s="65" t="s">
        <v>5435</v>
      </c>
    </row>
    <row r="2850" spans="1:4" ht="14.4" x14ac:dyDescent="0.25">
      <c r="A2850" s="65" t="s">
        <v>5438</v>
      </c>
      <c r="B2850" s="65" t="s">
        <v>5413</v>
      </c>
      <c r="C2850" s="65" t="s">
        <v>91</v>
      </c>
      <c r="D2850" s="65" t="s">
        <v>5422</v>
      </c>
    </row>
    <row r="2851" spans="1:4" ht="14.4" x14ac:dyDescent="0.25">
      <c r="A2851" s="65" t="s">
        <v>5439</v>
      </c>
      <c r="B2851" s="65" t="s">
        <v>5413</v>
      </c>
      <c r="C2851" s="65" t="s">
        <v>91</v>
      </c>
      <c r="D2851" s="65" t="s">
        <v>5424</v>
      </c>
    </row>
    <row r="2852" spans="1:4" ht="14.4" x14ac:dyDescent="0.25">
      <c r="A2852" s="65" t="s">
        <v>5440</v>
      </c>
      <c r="B2852" s="65" t="s">
        <v>5413</v>
      </c>
      <c r="C2852" s="65" t="s">
        <v>91</v>
      </c>
      <c r="D2852" s="65" t="s">
        <v>5426</v>
      </c>
    </row>
    <row r="2853" spans="1:4" ht="14.4" x14ac:dyDescent="0.25">
      <c r="A2853" s="65" t="s">
        <v>5441</v>
      </c>
      <c r="B2853" s="65" t="s">
        <v>5413</v>
      </c>
      <c r="C2853" s="65" t="s">
        <v>91</v>
      </c>
      <c r="D2853" s="65" t="s">
        <v>5428</v>
      </c>
    </row>
    <row r="2854" spans="1:4" ht="14.4" x14ac:dyDescent="0.25">
      <c r="A2854" s="65" t="s">
        <v>5442</v>
      </c>
      <c r="B2854" s="65" t="s">
        <v>5413</v>
      </c>
      <c r="C2854" s="65" t="s">
        <v>91</v>
      </c>
      <c r="D2854" s="65" t="s">
        <v>5430</v>
      </c>
    </row>
    <row r="2855" spans="1:4" ht="14.4" x14ac:dyDescent="0.25">
      <c r="A2855" s="59" t="s">
        <v>5443</v>
      </c>
      <c r="B2855" s="59" t="s">
        <v>87</v>
      </c>
      <c r="C2855" s="59" t="s">
        <v>1490</v>
      </c>
      <c r="D2855" s="59" t="s">
        <v>5444</v>
      </c>
    </row>
    <row r="2856" spans="1:4" ht="14.4" x14ac:dyDescent="0.25">
      <c r="A2856" s="59" t="s">
        <v>5445</v>
      </c>
      <c r="B2856" s="59" t="s">
        <v>5446</v>
      </c>
      <c r="C2856" s="59" t="s">
        <v>91</v>
      </c>
      <c r="D2856" s="59" t="s">
        <v>5447</v>
      </c>
    </row>
    <row r="2857" spans="1:4" ht="14.4" x14ac:dyDescent="0.25">
      <c r="A2857" s="59" t="s">
        <v>5448</v>
      </c>
      <c r="B2857" s="59" t="s">
        <v>5449</v>
      </c>
      <c r="C2857" s="59" t="s">
        <v>91</v>
      </c>
      <c r="D2857" s="59" t="s">
        <v>5447</v>
      </c>
    </row>
    <row r="2858" spans="1:4" ht="14.4" x14ac:dyDescent="0.25">
      <c r="A2858" s="59" t="s">
        <v>5450</v>
      </c>
      <c r="B2858" s="59" t="s">
        <v>87</v>
      </c>
      <c r="C2858" s="59" t="s">
        <v>91</v>
      </c>
      <c r="D2858" s="59" t="s">
        <v>5447</v>
      </c>
    </row>
    <row r="2859" spans="1:4" ht="14.4" x14ac:dyDescent="0.25">
      <c r="A2859" s="65" t="s">
        <v>5451</v>
      </c>
      <c r="B2859" s="65" t="s">
        <v>5446</v>
      </c>
      <c r="C2859" s="65" t="s">
        <v>91</v>
      </c>
      <c r="D2859" s="65" t="s">
        <v>5452</v>
      </c>
    </row>
    <row r="2860" spans="1:4" ht="14.4" x14ac:dyDescent="0.25">
      <c r="A2860" s="65" t="s">
        <v>5453</v>
      </c>
      <c r="B2860" s="65" t="s">
        <v>5446</v>
      </c>
      <c r="C2860" s="65" t="s">
        <v>91</v>
      </c>
      <c r="D2860" s="65" t="s">
        <v>5454</v>
      </c>
    </row>
    <row r="2861" spans="1:4" ht="14.4" x14ac:dyDescent="0.25">
      <c r="A2861" s="65" t="s">
        <v>5455</v>
      </c>
      <c r="B2861" s="65" t="s">
        <v>5456</v>
      </c>
      <c r="C2861" s="65" t="s">
        <v>91</v>
      </c>
      <c r="D2861" s="65" t="s">
        <v>5447</v>
      </c>
    </row>
    <row r="2862" spans="1:4" ht="14.4" x14ac:dyDescent="0.25">
      <c r="A2862" s="65" t="s">
        <v>5457</v>
      </c>
      <c r="B2862" s="65" t="s">
        <v>5458</v>
      </c>
      <c r="C2862" s="65" t="s">
        <v>91</v>
      </c>
      <c r="D2862" s="65" t="s">
        <v>5447</v>
      </c>
    </row>
    <row r="2863" spans="1:4" ht="14.4" x14ac:dyDescent="0.25">
      <c r="A2863" s="65" t="s">
        <v>5459</v>
      </c>
      <c r="B2863" s="65" t="s">
        <v>5456</v>
      </c>
      <c r="C2863" s="65" t="s">
        <v>91</v>
      </c>
      <c r="D2863" s="65" t="s">
        <v>5452</v>
      </c>
    </row>
    <row r="2864" spans="1:4" ht="14.4" x14ac:dyDescent="0.25">
      <c r="A2864" s="65" t="s">
        <v>5460</v>
      </c>
      <c r="B2864" s="65" t="s">
        <v>5456</v>
      </c>
      <c r="C2864" s="65" t="s">
        <v>91</v>
      </c>
      <c r="D2864" s="65" t="s">
        <v>5454</v>
      </c>
    </row>
    <row r="2865" spans="1:4" ht="14.4" x14ac:dyDescent="0.25">
      <c r="A2865" s="59" t="s">
        <v>5461</v>
      </c>
      <c r="B2865" s="59" t="s">
        <v>5462</v>
      </c>
      <c r="C2865" s="59" t="s">
        <v>91</v>
      </c>
      <c r="D2865" s="59" t="s">
        <v>5463</v>
      </c>
    </row>
    <row r="2866" spans="1:4" ht="14.4" x14ac:dyDescent="0.25">
      <c r="A2866" s="59" t="s">
        <v>5464</v>
      </c>
      <c r="B2866" s="59" t="s">
        <v>5462</v>
      </c>
      <c r="C2866" s="59" t="s">
        <v>91</v>
      </c>
      <c r="D2866" s="59" t="s">
        <v>5465</v>
      </c>
    </row>
    <row r="2867" spans="1:4" ht="14.4" x14ac:dyDescent="0.25">
      <c r="A2867" s="59" t="s">
        <v>5466</v>
      </c>
      <c r="B2867" s="59" t="s">
        <v>87</v>
      </c>
      <c r="C2867" s="59" t="s">
        <v>91</v>
      </c>
      <c r="D2867" s="59" t="s">
        <v>5463</v>
      </c>
    </row>
    <row r="2868" spans="1:4" ht="14.4" x14ac:dyDescent="0.25">
      <c r="A2868" s="59" t="s">
        <v>5467</v>
      </c>
      <c r="B2868" s="59" t="s">
        <v>87</v>
      </c>
      <c r="C2868" s="59" t="s">
        <v>91</v>
      </c>
      <c r="D2868" s="59" t="s">
        <v>5468</v>
      </c>
    </row>
    <row r="2869" spans="1:4" ht="14.4" x14ac:dyDescent="0.25">
      <c r="A2869" s="59" t="s">
        <v>5469</v>
      </c>
      <c r="B2869" s="59" t="s">
        <v>5470</v>
      </c>
      <c r="C2869" s="59" t="s">
        <v>91</v>
      </c>
      <c r="D2869" s="59" t="s">
        <v>5471</v>
      </c>
    </row>
    <row r="2870" spans="1:4" ht="14.4" x14ac:dyDescent="0.25">
      <c r="A2870" s="59" t="s">
        <v>5472</v>
      </c>
      <c r="B2870" s="59" t="s">
        <v>5470</v>
      </c>
      <c r="C2870" s="59" t="s">
        <v>91</v>
      </c>
      <c r="D2870" s="59" t="s">
        <v>5473</v>
      </c>
    </row>
    <row r="2871" spans="1:4" ht="14.4" x14ac:dyDescent="0.25">
      <c r="A2871" s="59" t="s">
        <v>5474</v>
      </c>
      <c r="B2871" s="59" t="s">
        <v>5470</v>
      </c>
      <c r="C2871" s="59" t="s">
        <v>91</v>
      </c>
      <c r="D2871" s="59" t="s">
        <v>4594</v>
      </c>
    </row>
    <row r="2872" spans="1:4" ht="14.4" x14ac:dyDescent="0.25">
      <c r="A2872" s="59" t="s">
        <v>5475</v>
      </c>
      <c r="B2872" s="59" t="s">
        <v>5470</v>
      </c>
      <c r="C2872" s="59" t="s">
        <v>91</v>
      </c>
      <c r="D2872" s="59" t="s">
        <v>5465</v>
      </c>
    </row>
    <row r="2873" spans="1:4" ht="14.4" x14ac:dyDescent="0.25">
      <c r="A2873" s="59" t="s">
        <v>5476</v>
      </c>
      <c r="B2873" s="59" t="s">
        <v>5462</v>
      </c>
      <c r="C2873" s="59" t="s">
        <v>91</v>
      </c>
      <c r="D2873" s="59" t="s">
        <v>5477</v>
      </c>
    </row>
    <row r="2874" spans="1:4" ht="14.4" x14ac:dyDescent="0.25">
      <c r="A2874" s="59" t="s">
        <v>5478</v>
      </c>
      <c r="B2874" s="59" t="s">
        <v>5462</v>
      </c>
      <c r="C2874" s="59" t="s">
        <v>91</v>
      </c>
      <c r="D2874" s="59" t="s">
        <v>5479</v>
      </c>
    </row>
    <row r="2875" spans="1:4" ht="14.4" x14ac:dyDescent="0.25">
      <c r="A2875" s="59" t="s">
        <v>5480</v>
      </c>
      <c r="B2875" s="59" t="s">
        <v>5462</v>
      </c>
      <c r="C2875" s="59" t="s">
        <v>91</v>
      </c>
      <c r="D2875" s="59" t="s">
        <v>5481</v>
      </c>
    </row>
    <row r="2876" spans="1:4" ht="14.4" x14ac:dyDescent="0.25">
      <c r="A2876" s="59" t="s">
        <v>5482</v>
      </c>
      <c r="B2876" s="59" t="s">
        <v>5462</v>
      </c>
      <c r="C2876" s="59" t="s">
        <v>91</v>
      </c>
      <c r="D2876" s="59" t="s">
        <v>5483</v>
      </c>
    </row>
    <row r="2877" spans="1:4" ht="14.4" x14ac:dyDescent="0.25">
      <c r="A2877" s="59" t="s">
        <v>5484</v>
      </c>
      <c r="B2877" s="59" t="s">
        <v>5462</v>
      </c>
      <c r="C2877" s="59" t="s">
        <v>91</v>
      </c>
      <c r="D2877" s="59" t="s">
        <v>5485</v>
      </c>
    </row>
    <row r="2878" spans="1:4" ht="14.4" x14ac:dyDescent="0.25">
      <c r="A2878" s="59" t="s">
        <v>5486</v>
      </c>
      <c r="B2878" s="59" t="s">
        <v>5462</v>
      </c>
      <c r="C2878" s="59" t="s">
        <v>103</v>
      </c>
      <c r="D2878" s="59" t="s">
        <v>5487</v>
      </c>
    </row>
    <row r="2879" spans="1:4" ht="14.4" x14ac:dyDescent="0.25">
      <c r="A2879" s="59" t="s">
        <v>5488</v>
      </c>
      <c r="B2879" s="59" t="s">
        <v>87</v>
      </c>
      <c r="C2879" s="59" t="s">
        <v>91</v>
      </c>
      <c r="D2879" s="59" t="s">
        <v>5479</v>
      </c>
    </row>
    <row r="2880" spans="1:4" ht="14.4" x14ac:dyDescent="0.25">
      <c r="A2880" s="59" t="s">
        <v>5489</v>
      </c>
      <c r="B2880" s="59" t="s">
        <v>87</v>
      </c>
      <c r="C2880" s="59" t="s">
        <v>103</v>
      </c>
      <c r="D2880" s="59" t="s">
        <v>5487</v>
      </c>
    </row>
    <row r="2881" spans="1:4" ht="14.4" x14ac:dyDescent="0.25">
      <c r="A2881" s="59" t="s">
        <v>5490</v>
      </c>
      <c r="B2881" s="59" t="s">
        <v>5470</v>
      </c>
      <c r="C2881" s="59" t="s">
        <v>103</v>
      </c>
      <c r="D2881" s="59" t="s">
        <v>5487</v>
      </c>
    </row>
    <row r="2882" spans="1:4" ht="14.4" x14ac:dyDescent="0.25">
      <c r="A2882" s="64" t="s">
        <v>5491</v>
      </c>
      <c r="B2882" s="59" t="s">
        <v>5470</v>
      </c>
      <c r="C2882" s="59" t="s">
        <v>103</v>
      </c>
      <c r="D2882" s="59" t="s">
        <v>5492</v>
      </c>
    </row>
    <row r="2883" spans="1:4" ht="14.4" x14ac:dyDescent="0.25">
      <c r="A2883" s="59" t="s">
        <v>5493</v>
      </c>
      <c r="B2883" s="59" t="s">
        <v>5462</v>
      </c>
      <c r="C2883" s="59" t="s">
        <v>91</v>
      </c>
      <c r="D2883" s="59" t="s">
        <v>5494</v>
      </c>
    </row>
    <row r="2884" spans="1:4" ht="14.4" x14ac:dyDescent="0.25">
      <c r="A2884" s="59" t="s">
        <v>5495</v>
      </c>
      <c r="B2884" s="59" t="s">
        <v>5470</v>
      </c>
      <c r="C2884" s="59" t="s">
        <v>91</v>
      </c>
      <c r="D2884" s="59" t="s">
        <v>5496</v>
      </c>
    </row>
    <row r="2885" spans="1:4" ht="14.4" x14ac:dyDescent="0.25">
      <c r="A2885" s="59" t="s">
        <v>5497</v>
      </c>
      <c r="B2885" s="59" t="s">
        <v>5470</v>
      </c>
      <c r="C2885" s="59" t="s">
        <v>91</v>
      </c>
      <c r="D2885" s="59" t="s">
        <v>5494</v>
      </c>
    </row>
    <row r="2886" spans="1:4" ht="14.4" x14ac:dyDescent="0.25">
      <c r="A2886" s="59" t="s">
        <v>5498</v>
      </c>
      <c r="B2886" s="59" t="s">
        <v>5462</v>
      </c>
      <c r="C2886" s="59" t="s">
        <v>91</v>
      </c>
      <c r="D2886" s="59" t="s">
        <v>5499</v>
      </c>
    </row>
    <row r="2887" spans="1:4" ht="14.4" x14ac:dyDescent="0.25">
      <c r="A2887" s="64" t="s">
        <v>5500</v>
      </c>
      <c r="B2887" s="59" t="s">
        <v>5470</v>
      </c>
      <c r="C2887" s="59" t="s">
        <v>91</v>
      </c>
      <c r="D2887" s="59" t="s">
        <v>5501</v>
      </c>
    </row>
    <row r="2888" spans="1:4" ht="14.4" x14ac:dyDescent="0.25">
      <c r="A2888" s="59" t="s">
        <v>5502</v>
      </c>
      <c r="B2888" s="59" t="s">
        <v>5470</v>
      </c>
      <c r="C2888" s="59" t="s">
        <v>91</v>
      </c>
      <c r="D2888" s="59" t="s">
        <v>5503</v>
      </c>
    </row>
    <row r="2889" spans="1:4" ht="14.4" x14ac:dyDescent="0.25">
      <c r="A2889" s="59" t="s">
        <v>5504</v>
      </c>
      <c r="B2889" s="59" t="s">
        <v>5470</v>
      </c>
      <c r="C2889" s="59" t="s">
        <v>91</v>
      </c>
      <c r="D2889" s="59" t="s">
        <v>5505</v>
      </c>
    </row>
    <row r="2890" spans="1:4" ht="14.4" x14ac:dyDescent="0.25">
      <c r="A2890" s="59" t="s">
        <v>5506</v>
      </c>
      <c r="B2890" s="59" t="s">
        <v>5470</v>
      </c>
      <c r="C2890" s="59" t="s">
        <v>91</v>
      </c>
      <c r="D2890" s="59" t="s">
        <v>5507</v>
      </c>
    </row>
    <row r="2891" spans="1:4" ht="14.4" x14ac:dyDescent="0.25">
      <c r="A2891" s="59" t="s">
        <v>5508</v>
      </c>
      <c r="B2891" s="59" t="s">
        <v>5470</v>
      </c>
      <c r="C2891" s="59" t="s">
        <v>91</v>
      </c>
      <c r="D2891" s="59" t="s">
        <v>5509</v>
      </c>
    </row>
    <row r="2892" spans="1:4" ht="14.4" x14ac:dyDescent="0.25">
      <c r="A2892" s="59" t="s">
        <v>5510</v>
      </c>
      <c r="B2892" s="59" t="s">
        <v>5470</v>
      </c>
      <c r="C2892" s="59" t="s">
        <v>91</v>
      </c>
      <c r="D2892" s="59" t="s">
        <v>5511</v>
      </c>
    </row>
    <row r="2893" spans="1:4" ht="14.4" x14ac:dyDescent="0.25">
      <c r="A2893" s="59" t="s">
        <v>5512</v>
      </c>
      <c r="B2893" s="59" t="s">
        <v>5470</v>
      </c>
      <c r="C2893" s="59" t="s">
        <v>91</v>
      </c>
      <c r="D2893" s="59" t="s">
        <v>5513</v>
      </c>
    </row>
    <row r="2894" spans="1:4" ht="14.4" x14ac:dyDescent="0.25">
      <c r="A2894" s="59" t="s">
        <v>5514</v>
      </c>
      <c r="B2894" s="59" t="s">
        <v>5470</v>
      </c>
      <c r="C2894" s="59" t="s">
        <v>91</v>
      </c>
      <c r="D2894" s="59" t="s">
        <v>5515</v>
      </c>
    </row>
    <row r="2895" spans="1:4" ht="14.4" x14ac:dyDescent="0.25">
      <c r="A2895" s="59" t="s">
        <v>5516</v>
      </c>
      <c r="B2895" s="59" t="s">
        <v>5470</v>
      </c>
      <c r="C2895" s="59" t="s">
        <v>91</v>
      </c>
      <c r="D2895" s="59" t="s">
        <v>5517</v>
      </c>
    </row>
    <row r="2896" spans="1:4" ht="14.4" x14ac:dyDescent="0.25">
      <c r="A2896" s="59" t="s">
        <v>5518</v>
      </c>
      <c r="B2896" s="59" t="s">
        <v>5470</v>
      </c>
      <c r="C2896" s="59" t="s">
        <v>91</v>
      </c>
      <c r="D2896" s="59" t="s">
        <v>5519</v>
      </c>
    </row>
    <row r="2897" spans="1:4" ht="14.4" x14ac:dyDescent="0.25">
      <c r="A2897" s="59" t="s">
        <v>5520</v>
      </c>
      <c r="B2897" s="59" t="s">
        <v>87</v>
      </c>
      <c r="C2897" s="59" t="s">
        <v>5521</v>
      </c>
      <c r="D2897" s="59" t="s">
        <v>5522</v>
      </c>
    </row>
    <row r="2898" spans="1:4" ht="14.4" x14ac:dyDescent="0.25">
      <c r="A2898" s="59" t="s">
        <v>5523</v>
      </c>
      <c r="B2898" s="59" t="s">
        <v>5470</v>
      </c>
      <c r="C2898" s="59" t="s">
        <v>91</v>
      </c>
      <c r="D2898" s="59" t="s">
        <v>5524</v>
      </c>
    </row>
    <row r="2899" spans="1:4" ht="14.4" x14ac:dyDescent="0.25">
      <c r="A2899" s="59" t="s">
        <v>5525</v>
      </c>
      <c r="B2899" s="59" t="s">
        <v>5470</v>
      </c>
      <c r="C2899" s="59" t="s">
        <v>91</v>
      </c>
      <c r="D2899" s="59" t="s">
        <v>5526</v>
      </c>
    </row>
    <row r="2900" spans="1:4" ht="14.4" x14ac:dyDescent="0.25">
      <c r="A2900" s="59" t="s">
        <v>5527</v>
      </c>
      <c r="B2900" s="59" t="s">
        <v>5470</v>
      </c>
      <c r="C2900" s="59" t="s">
        <v>91</v>
      </c>
      <c r="D2900" s="59" t="s">
        <v>5528</v>
      </c>
    </row>
    <row r="2901" spans="1:4" ht="14.4" x14ac:dyDescent="0.25">
      <c r="A2901" s="59" t="s">
        <v>5529</v>
      </c>
      <c r="B2901" s="59" t="s">
        <v>5470</v>
      </c>
      <c r="C2901" s="59" t="s">
        <v>91</v>
      </c>
      <c r="D2901" s="59" t="s">
        <v>5530</v>
      </c>
    </row>
    <row r="2902" spans="1:4" ht="14.4" x14ac:dyDescent="0.25">
      <c r="A2902" s="59" t="s">
        <v>5531</v>
      </c>
      <c r="B2902" s="59" t="s">
        <v>5532</v>
      </c>
      <c r="C2902" s="59" t="s">
        <v>91</v>
      </c>
      <c r="D2902" s="59" t="s">
        <v>5533</v>
      </c>
    </row>
    <row r="2903" spans="1:4" ht="14.4" x14ac:dyDescent="0.25">
      <c r="A2903" s="65" t="s">
        <v>5534</v>
      </c>
      <c r="B2903" s="65" t="s">
        <v>5535</v>
      </c>
      <c r="C2903" s="65" t="s">
        <v>91</v>
      </c>
      <c r="D2903" s="65" t="s">
        <v>5533</v>
      </c>
    </row>
    <row r="2904" spans="1:4" ht="14.4" x14ac:dyDescent="0.25">
      <c r="A2904" s="59" t="s">
        <v>5536</v>
      </c>
      <c r="B2904" s="59" t="s">
        <v>87</v>
      </c>
      <c r="C2904" s="59" t="s">
        <v>91</v>
      </c>
      <c r="D2904" s="59" t="s">
        <v>5537</v>
      </c>
    </row>
    <row r="2905" spans="1:4" ht="14.4" x14ac:dyDescent="0.25">
      <c r="A2905" s="65" t="s">
        <v>5538</v>
      </c>
      <c r="B2905" s="65" t="s">
        <v>87</v>
      </c>
      <c r="C2905" s="65" t="s">
        <v>95</v>
      </c>
      <c r="D2905" s="65" t="s">
        <v>5539</v>
      </c>
    </row>
    <row r="2906" spans="1:4" ht="14.4" x14ac:dyDescent="0.25">
      <c r="A2906" s="65" t="s">
        <v>5540</v>
      </c>
      <c r="B2906" s="65" t="s">
        <v>87</v>
      </c>
      <c r="C2906" s="65" t="s">
        <v>95</v>
      </c>
      <c r="D2906" s="65" t="s">
        <v>5541</v>
      </c>
    </row>
    <row r="2907" spans="1:4" ht="14.4" x14ac:dyDescent="0.25">
      <c r="A2907" s="65" t="s">
        <v>5542</v>
      </c>
      <c r="B2907" s="65" t="s">
        <v>87</v>
      </c>
      <c r="C2907" s="65" t="s">
        <v>95</v>
      </c>
      <c r="D2907" s="65" t="s">
        <v>5543</v>
      </c>
    </row>
    <row r="2908" spans="1:4" ht="14.4" x14ac:dyDescent="0.25">
      <c r="A2908" s="65" t="s">
        <v>5544</v>
      </c>
      <c r="B2908" s="65" t="s">
        <v>87</v>
      </c>
      <c r="C2908" s="65" t="s">
        <v>95</v>
      </c>
      <c r="D2908" s="65" t="s">
        <v>5545</v>
      </c>
    </row>
    <row r="2909" spans="1:4" ht="14.4" x14ac:dyDescent="0.25">
      <c r="A2909" s="65" t="s">
        <v>5546</v>
      </c>
      <c r="B2909" s="65" t="s">
        <v>87</v>
      </c>
      <c r="C2909" s="65" t="s">
        <v>95</v>
      </c>
      <c r="D2909" s="65" t="s">
        <v>5547</v>
      </c>
    </row>
    <row r="2910" spans="1:4" ht="14.4" x14ac:dyDescent="0.25">
      <c r="A2910" s="65" t="s">
        <v>5548</v>
      </c>
      <c r="B2910" s="65" t="s">
        <v>87</v>
      </c>
      <c r="C2910" s="65" t="s">
        <v>95</v>
      </c>
      <c r="D2910" s="65" t="s">
        <v>5549</v>
      </c>
    </row>
    <row r="2911" spans="1:4" ht="14.4" x14ac:dyDescent="0.25">
      <c r="A2911" s="65" t="s">
        <v>5550</v>
      </c>
      <c r="B2911" s="65" t="s">
        <v>5551</v>
      </c>
      <c r="C2911" s="65" t="s">
        <v>230</v>
      </c>
      <c r="D2911" s="65" t="s">
        <v>5552</v>
      </c>
    </row>
    <row r="2912" spans="1:4" ht="14.4" x14ac:dyDescent="0.25">
      <c r="A2912" s="65" t="s">
        <v>5553</v>
      </c>
      <c r="B2912" s="65" t="s">
        <v>5554</v>
      </c>
      <c r="C2912" s="65" t="s">
        <v>230</v>
      </c>
      <c r="D2912" s="65" t="s">
        <v>5552</v>
      </c>
    </row>
    <row r="2913" spans="1:4" ht="14.4" x14ac:dyDescent="0.25">
      <c r="A2913" s="65" t="s">
        <v>5555</v>
      </c>
      <c r="B2913" s="65" t="s">
        <v>5551</v>
      </c>
      <c r="C2913" s="65" t="s">
        <v>230</v>
      </c>
      <c r="D2913" s="65" t="s">
        <v>5556</v>
      </c>
    </row>
    <row r="2914" spans="1:4" ht="14.4" x14ac:dyDescent="0.25">
      <c r="A2914" s="65" t="s">
        <v>5557</v>
      </c>
      <c r="B2914" s="65" t="s">
        <v>5551</v>
      </c>
      <c r="C2914" s="65" t="s">
        <v>230</v>
      </c>
      <c r="D2914" s="65" t="s">
        <v>5558</v>
      </c>
    </row>
    <row r="2915" spans="1:4" ht="14.4" x14ac:dyDescent="0.25">
      <c r="A2915" s="65" t="s">
        <v>5559</v>
      </c>
      <c r="B2915" s="65" t="s">
        <v>5554</v>
      </c>
      <c r="C2915" s="65" t="s">
        <v>230</v>
      </c>
      <c r="D2915" s="65" t="s">
        <v>5558</v>
      </c>
    </row>
    <row r="2916" spans="1:4" ht="14.4" x14ac:dyDescent="0.25">
      <c r="A2916" s="65" t="s">
        <v>5560</v>
      </c>
      <c r="B2916" s="65" t="s">
        <v>5551</v>
      </c>
      <c r="C2916" s="65" t="s">
        <v>230</v>
      </c>
      <c r="D2916" s="65" t="s">
        <v>5561</v>
      </c>
    </row>
    <row r="2917" spans="1:4" ht="14.4" x14ac:dyDescent="0.25">
      <c r="A2917" s="65" t="s">
        <v>5562</v>
      </c>
      <c r="B2917" s="65" t="s">
        <v>5551</v>
      </c>
      <c r="C2917" s="65" t="s">
        <v>91</v>
      </c>
      <c r="D2917" s="65" t="s">
        <v>5563</v>
      </c>
    </row>
    <row r="2918" spans="1:4" ht="14.4" x14ac:dyDescent="0.25">
      <c r="A2918" s="65" t="s">
        <v>5564</v>
      </c>
      <c r="B2918" s="65" t="s">
        <v>87</v>
      </c>
      <c r="C2918" s="65" t="s">
        <v>91</v>
      </c>
      <c r="D2918" s="65" t="s">
        <v>5565</v>
      </c>
    </row>
    <row r="2919" spans="1:4" ht="14.4" x14ac:dyDescent="0.25">
      <c r="A2919" s="65" t="s">
        <v>5566</v>
      </c>
      <c r="B2919" s="65" t="s">
        <v>87</v>
      </c>
      <c r="C2919" s="65" t="s">
        <v>91</v>
      </c>
      <c r="D2919" s="65" t="s">
        <v>5567</v>
      </c>
    </row>
    <row r="2920" spans="1:4" ht="14.4" x14ac:dyDescent="0.25">
      <c r="A2920" s="65" t="s">
        <v>5568</v>
      </c>
      <c r="B2920" s="65" t="s">
        <v>87</v>
      </c>
      <c r="C2920" s="65" t="s">
        <v>158</v>
      </c>
      <c r="D2920" s="65" t="s">
        <v>5567</v>
      </c>
    </row>
    <row r="2921" spans="1:4" ht="14.4" x14ac:dyDescent="0.25">
      <c r="A2921" s="65" t="s">
        <v>5569</v>
      </c>
      <c r="B2921" s="65" t="s">
        <v>5570</v>
      </c>
      <c r="C2921" s="65" t="s">
        <v>230</v>
      </c>
      <c r="D2921" s="65" t="s">
        <v>5571</v>
      </c>
    </row>
    <row r="2922" spans="1:4" ht="14.4" x14ac:dyDescent="0.25">
      <c r="A2922" s="65" t="s">
        <v>5572</v>
      </c>
      <c r="B2922" s="65" t="s">
        <v>5573</v>
      </c>
      <c r="C2922" s="65" t="s">
        <v>230</v>
      </c>
      <c r="D2922" s="65" t="s">
        <v>5571</v>
      </c>
    </row>
    <row r="2923" spans="1:4" ht="14.4" x14ac:dyDescent="0.25">
      <c r="A2923" s="65" t="s">
        <v>5574</v>
      </c>
      <c r="B2923" s="65" t="s">
        <v>5575</v>
      </c>
      <c r="C2923" s="65" t="s">
        <v>230</v>
      </c>
      <c r="D2923" s="65" t="s">
        <v>5571</v>
      </c>
    </row>
    <row r="2924" spans="1:4" ht="14.4" x14ac:dyDescent="0.25">
      <c r="A2924" s="65" t="s">
        <v>5576</v>
      </c>
      <c r="B2924" s="65" t="s">
        <v>5577</v>
      </c>
      <c r="C2924" s="65" t="s">
        <v>230</v>
      </c>
      <c r="D2924" s="65" t="s">
        <v>5571</v>
      </c>
    </row>
    <row r="2925" spans="1:4" ht="14.4" x14ac:dyDescent="0.25">
      <c r="A2925" s="65" t="s">
        <v>5578</v>
      </c>
      <c r="B2925" s="65" t="s">
        <v>5570</v>
      </c>
      <c r="C2925" s="65" t="s">
        <v>230</v>
      </c>
      <c r="D2925" s="65" t="s">
        <v>5579</v>
      </c>
    </row>
    <row r="2926" spans="1:4" ht="14.4" x14ac:dyDescent="0.25">
      <c r="A2926" s="65" t="s">
        <v>5580</v>
      </c>
      <c r="B2926" s="65" t="s">
        <v>5573</v>
      </c>
      <c r="C2926" s="65" t="s">
        <v>230</v>
      </c>
      <c r="D2926" s="65" t="s">
        <v>5579</v>
      </c>
    </row>
    <row r="2927" spans="1:4" ht="14.4" x14ac:dyDescent="0.25">
      <c r="A2927" s="65" t="s">
        <v>5581</v>
      </c>
      <c r="B2927" s="65" t="s">
        <v>5577</v>
      </c>
      <c r="C2927" s="65" t="s">
        <v>230</v>
      </c>
      <c r="D2927" s="65" t="s">
        <v>5579</v>
      </c>
    </row>
    <row r="2928" spans="1:4" ht="14.4" x14ac:dyDescent="0.25">
      <c r="A2928" s="65" t="s">
        <v>5582</v>
      </c>
      <c r="B2928" s="65" t="s">
        <v>5575</v>
      </c>
      <c r="C2928" s="65" t="s">
        <v>230</v>
      </c>
      <c r="D2928" s="65" t="s">
        <v>5579</v>
      </c>
    </row>
    <row r="2929" spans="1:4" ht="14.4" x14ac:dyDescent="0.25">
      <c r="A2929" s="65" t="s">
        <v>5583</v>
      </c>
      <c r="B2929" s="65" t="s">
        <v>5577</v>
      </c>
      <c r="C2929" s="65" t="s">
        <v>230</v>
      </c>
      <c r="D2929" s="65" t="s">
        <v>5584</v>
      </c>
    </row>
    <row r="2930" spans="1:4" ht="14.4" x14ac:dyDescent="0.25">
      <c r="A2930" s="65" t="s">
        <v>5585</v>
      </c>
      <c r="B2930" s="65" t="s">
        <v>5570</v>
      </c>
      <c r="C2930" s="65" t="s">
        <v>230</v>
      </c>
      <c r="D2930" s="65" t="s">
        <v>5584</v>
      </c>
    </row>
    <row r="2931" spans="1:4" ht="14.4" x14ac:dyDescent="0.25">
      <c r="A2931" s="65" t="s">
        <v>5586</v>
      </c>
      <c r="B2931" s="65" t="s">
        <v>5573</v>
      </c>
      <c r="C2931" s="65" t="s">
        <v>230</v>
      </c>
      <c r="D2931" s="65" t="s">
        <v>5584</v>
      </c>
    </row>
    <row r="2932" spans="1:4" ht="14.4" x14ac:dyDescent="0.25">
      <c r="A2932" s="65" t="s">
        <v>5587</v>
      </c>
      <c r="B2932" s="65" t="s">
        <v>5573</v>
      </c>
      <c r="C2932" s="65" t="s">
        <v>230</v>
      </c>
      <c r="D2932" s="65" t="s">
        <v>5588</v>
      </c>
    </row>
    <row r="2933" spans="1:4" ht="14.4" x14ac:dyDescent="0.25">
      <c r="A2933" s="65" t="s">
        <v>5589</v>
      </c>
      <c r="B2933" s="65" t="s">
        <v>5570</v>
      </c>
      <c r="C2933" s="65" t="s">
        <v>230</v>
      </c>
      <c r="D2933" s="65" t="s">
        <v>5590</v>
      </c>
    </row>
    <row r="2934" spans="1:4" ht="14.4" x14ac:dyDescent="0.25">
      <c r="A2934" s="65" t="s">
        <v>5591</v>
      </c>
      <c r="B2934" s="65" t="s">
        <v>5573</v>
      </c>
      <c r="C2934" s="65" t="s">
        <v>230</v>
      </c>
      <c r="D2934" s="65" t="s">
        <v>5590</v>
      </c>
    </row>
    <row r="2935" spans="1:4" ht="14.4" x14ac:dyDescent="0.25">
      <c r="A2935" s="65" t="s">
        <v>5592</v>
      </c>
      <c r="B2935" s="65" t="s">
        <v>5577</v>
      </c>
      <c r="C2935" s="65" t="s">
        <v>230</v>
      </c>
      <c r="D2935" s="65" t="s">
        <v>5590</v>
      </c>
    </row>
    <row r="2936" spans="1:4" ht="14.4" x14ac:dyDescent="0.25">
      <c r="A2936" s="65" t="s">
        <v>5593</v>
      </c>
      <c r="B2936" s="65" t="s">
        <v>5575</v>
      </c>
      <c r="C2936" s="65" t="s">
        <v>230</v>
      </c>
      <c r="D2936" s="65" t="s">
        <v>5590</v>
      </c>
    </row>
    <row r="2937" spans="1:4" ht="14.4" x14ac:dyDescent="0.25">
      <c r="A2937" s="65" t="s">
        <v>5594</v>
      </c>
      <c r="B2937" s="65" t="s">
        <v>5570</v>
      </c>
      <c r="C2937" s="65" t="s">
        <v>230</v>
      </c>
      <c r="D2937" s="65" t="s">
        <v>5595</v>
      </c>
    </row>
    <row r="2938" spans="1:4" ht="14.4" x14ac:dyDescent="0.25">
      <c r="A2938" s="65" t="s">
        <v>5596</v>
      </c>
      <c r="B2938" s="65" t="s">
        <v>5573</v>
      </c>
      <c r="C2938" s="65" t="s">
        <v>230</v>
      </c>
      <c r="D2938" s="65" t="s">
        <v>5595</v>
      </c>
    </row>
    <row r="2939" spans="1:4" ht="14.4" x14ac:dyDescent="0.25">
      <c r="A2939" s="65" t="s">
        <v>5597</v>
      </c>
      <c r="B2939" s="65" t="s">
        <v>5577</v>
      </c>
      <c r="C2939" s="65" t="s">
        <v>230</v>
      </c>
      <c r="D2939" s="65" t="s">
        <v>5595</v>
      </c>
    </row>
    <row r="2940" spans="1:4" ht="14.4" x14ac:dyDescent="0.25">
      <c r="A2940" s="65" t="s">
        <v>5598</v>
      </c>
      <c r="B2940" s="65" t="s">
        <v>5575</v>
      </c>
      <c r="C2940" s="65" t="s">
        <v>230</v>
      </c>
      <c r="D2940" s="65" t="s">
        <v>5595</v>
      </c>
    </row>
    <row r="2941" spans="1:4" ht="14.4" x14ac:dyDescent="0.25">
      <c r="A2941" s="65" t="s">
        <v>5599</v>
      </c>
      <c r="B2941" s="65" t="s">
        <v>5577</v>
      </c>
      <c r="C2941" s="65" t="s">
        <v>230</v>
      </c>
      <c r="D2941" s="65" t="s">
        <v>5600</v>
      </c>
    </row>
    <row r="2942" spans="1:4" ht="14.4" x14ac:dyDescent="0.25">
      <c r="A2942" s="65" t="s">
        <v>5601</v>
      </c>
      <c r="B2942" s="65" t="s">
        <v>5570</v>
      </c>
      <c r="C2942" s="65" t="s">
        <v>230</v>
      </c>
      <c r="D2942" s="65" t="s">
        <v>5600</v>
      </c>
    </row>
    <row r="2943" spans="1:4" ht="14.4" x14ac:dyDescent="0.25">
      <c r="A2943" s="65" t="s">
        <v>5602</v>
      </c>
      <c r="B2943" s="65" t="s">
        <v>5575</v>
      </c>
      <c r="C2943" s="65" t="s">
        <v>230</v>
      </c>
      <c r="D2943" s="65" t="s">
        <v>5600</v>
      </c>
    </row>
    <row r="2944" spans="1:4" ht="14.4" x14ac:dyDescent="0.25">
      <c r="A2944" s="65" t="s">
        <v>5603</v>
      </c>
      <c r="B2944" s="65" t="s">
        <v>5573</v>
      </c>
      <c r="C2944" s="65" t="s">
        <v>230</v>
      </c>
      <c r="D2944" s="65" t="s">
        <v>5600</v>
      </c>
    </row>
    <row r="2945" spans="1:4" ht="14.4" x14ac:dyDescent="0.25">
      <c r="A2945" s="65" t="s">
        <v>5604</v>
      </c>
      <c r="B2945" s="65" t="s">
        <v>87</v>
      </c>
      <c r="C2945" s="65" t="s">
        <v>230</v>
      </c>
      <c r="D2945" s="65" t="s">
        <v>5605</v>
      </c>
    </row>
    <row r="2946" spans="1:4" ht="14.4" x14ac:dyDescent="0.25">
      <c r="A2946" s="65" t="s">
        <v>5606</v>
      </c>
      <c r="B2946" s="65" t="s">
        <v>5577</v>
      </c>
      <c r="C2946" s="65" t="s">
        <v>158</v>
      </c>
      <c r="D2946" s="65" t="s">
        <v>5607</v>
      </c>
    </row>
    <row r="2947" spans="1:4" ht="14.4" x14ac:dyDescent="0.25">
      <c r="A2947" s="65" t="s">
        <v>5608</v>
      </c>
      <c r="B2947" s="65" t="s">
        <v>5570</v>
      </c>
      <c r="C2947" s="65" t="s">
        <v>158</v>
      </c>
      <c r="D2947" s="65" t="s">
        <v>5607</v>
      </c>
    </row>
    <row r="2948" spans="1:4" ht="14.4" x14ac:dyDescent="0.25">
      <c r="A2948" s="65" t="s">
        <v>5609</v>
      </c>
      <c r="B2948" s="65" t="s">
        <v>87</v>
      </c>
      <c r="C2948" s="65" t="s">
        <v>230</v>
      </c>
      <c r="D2948" s="65" t="s">
        <v>5610</v>
      </c>
    </row>
    <row r="2949" spans="1:4" ht="14.4" x14ac:dyDescent="0.25">
      <c r="A2949" s="65" t="s">
        <v>5611</v>
      </c>
      <c r="B2949" s="65" t="s">
        <v>87</v>
      </c>
      <c r="C2949" s="65" t="s">
        <v>5612</v>
      </c>
      <c r="D2949" s="65" t="s">
        <v>5613</v>
      </c>
    </row>
    <row r="2950" spans="1:4" ht="14.4" x14ac:dyDescent="0.25">
      <c r="A2950" s="65" t="s">
        <v>5614</v>
      </c>
      <c r="B2950" s="65" t="s">
        <v>87</v>
      </c>
      <c r="C2950" s="65" t="s">
        <v>230</v>
      </c>
      <c r="D2950" s="65" t="s">
        <v>5615</v>
      </c>
    </row>
    <row r="2951" spans="1:4" ht="14.4" x14ac:dyDescent="0.25">
      <c r="A2951" s="65" t="s">
        <v>5616</v>
      </c>
      <c r="B2951" s="65" t="s">
        <v>87</v>
      </c>
      <c r="C2951" s="65" t="s">
        <v>1447</v>
      </c>
      <c r="D2951" s="65" t="s">
        <v>5617</v>
      </c>
    </row>
    <row r="2952" spans="1:4" ht="14.4" x14ac:dyDescent="0.25">
      <c r="A2952" s="65" t="s">
        <v>5618</v>
      </c>
      <c r="B2952" s="65" t="s">
        <v>87</v>
      </c>
      <c r="C2952" s="65" t="s">
        <v>1447</v>
      </c>
      <c r="D2952" s="65" t="s">
        <v>5619</v>
      </c>
    </row>
    <row r="2953" spans="1:4" ht="14.4" x14ac:dyDescent="0.25">
      <c r="A2953" s="65" t="s">
        <v>5620</v>
      </c>
      <c r="B2953" s="65" t="s">
        <v>87</v>
      </c>
      <c r="C2953" s="65" t="s">
        <v>1447</v>
      </c>
      <c r="D2953" s="65" t="s">
        <v>5621</v>
      </c>
    </row>
    <row r="2954" spans="1:4" ht="14.4" x14ac:dyDescent="0.25">
      <c r="A2954" s="65" t="s">
        <v>5622</v>
      </c>
      <c r="B2954" s="65" t="s">
        <v>87</v>
      </c>
      <c r="C2954" s="65" t="s">
        <v>1447</v>
      </c>
      <c r="D2954" s="65" t="s">
        <v>5623</v>
      </c>
    </row>
    <row r="2955" spans="1:4" ht="14.4" x14ac:dyDescent="0.25">
      <c r="A2955" s="65" t="s">
        <v>5624</v>
      </c>
      <c r="B2955" s="65" t="s">
        <v>87</v>
      </c>
      <c r="C2955" s="65" t="s">
        <v>1447</v>
      </c>
      <c r="D2955" s="65" t="s">
        <v>5625</v>
      </c>
    </row>
    <row r="2956" spans="1:4" ht="14.4" x14ac:dyDescent="0.25">
      <c r="A2956" s="65" t="s">
        <v>5626</v>
      </c>
      <c r="B2956" s="65" t="s">
        <v>87</v>
      </c>
      <c r="C2956" s="65" t="s">
        <v>103</v>
      </c>
      <c r="D2956" s="65" t="s">
        <v>5627</v>
      </c>
    </row>
    <row r="2957" spans="1:4" ht="14.4" x14ac:dyDescent="0.25">
      <c r="A2957" s="65" t="s">
        <v>5628</v>
      </c>
      <c r="B2957" s="65" t="s">
        <v>87</v>
      </c>
      <c r="C2957" s="65" t="s">
        <v>1447</v>
      </c>
      <c r="D2957" s="65" t="s">
        <v>5629</v>
      </c>
    </row>
    <row r="2958" spans="1:4" ht="14.4" x14ac:dyDescent="0.25">
      <c r="A2958" s="65" t="s">
        <v>5630</v>
      </c>
      <c r="B2958" s="65" t="s">
        <v>87</v>
      </c>
      <c r="C2958" s="65" t="s">
        <v>1447</v>
      </c>
      <c r="D2958" s="65" t="s">
        <v>5631</v>
      </c>
    </row>
    <row r="2959" spans="1:4" ht="14.4" x14ac:dyDescent="0.25">
      <c r="A2959" s="65" t="s">
        <v>5632</v>
      </c>
      <c r="B2959" s="65" t="s">
        <v>87</v>
      </c>
      <c r="C2959" s="65" t="s">
        <v>1447</v>
      </c>
      <c r="D2959" s="65" t="s">
        <v>5633</v>
      </c>
    </row>
    <row r="2960" spans="1:4" ht="14.4" x14ac:dyDescent="0.25">
      <c r="A2960" s="65" t="s">
        <v>5634</v>
      </c>
      <c r="B2960" s="65" t="s">
        <v>87</v>
      </c>
      <c r="C2960" s="65" t="s">
        <v>1447</v>
      </c>
      <c r="D2960" s="65" t="s">
        <v>5635</v>
      </c>
    </row>
    <row r="2961" spans="1:4" ht="14.4" x14ac:dyDescent="0.25">
      <c r="A2961" s="65" t="s">
        <v>5636</v>
      </c>
      <c r="B2961" s="65" t="s">
        <v>87</v>
      </c>
      <c r="C2961" s="65" t="s">
        <v>1447</v>
      </c>
      <c r="D2961" s="65" t="s">
        <v>5637</v>
      </c>
    </row>
    <row r="2962" spans="1:4" ht="14.4" x14ac:dyDescent="0.25">
      <c r="A2962" s="65" t="s">
        <v>5638</v>
      </c>
      <c r="B2962" s="65" t="s">
        <v>87</v>
      </c>
      <c r="C2962" s="65" t="s">
        <v>158</v>
      </c>
      <c r="D2962" s="65" t="s">
        <v>5639</v>
      </c>
    </row>
    <row r="2963" spans="1:4" ht="14.4" x14ac:dyDescent="0.25">
      <c r="A2963" s="65" t="s">
        <v>5640</v>
      </c>
      <c r="B2963" s="65" t="s">
        <v>87</v>
      </c>
      <c r="C2963" s="65" t="s">
        <v>1447</v>
      </c>
      <c r="D2963" s="65" t="s">
        <v>5641</v>
      </c>
    </row>
    <row r="2964" spans="1:4" ht="14.4" x14ac:dyDescent="0.25">
      <c r="A2964" s="65" t="s">
        <v>5642</v>
      </c>
      <c r="B2964" s="65" t="s">
        <v>87</v>
      </c>
      <c r="C2964" s="65" t="s">
        <v>1447</v>
      </c>
      <c r="D2964" s="65" t="s">
        <v>5643</v>
      </c>
    </row>
    <row r="2965" spans="1:4" ht="14.4" x14ac:dyDescent="0.25">
      <c r="A2965" s="65" t="s">
        <v>5644</v>
      </c>
      <c r="B2965" s="65" t="s">
        <v>87</v>
      </c>
      <c r="C2965" s="65" t="s">
        <v>1447</v>
      </c>
      <c r="D2965" s="65" t="s">
        <v>5645</v>
      </c>
    </row>
    <row r="2966" spans="1:4" ht="14.4" x14ac:dyDescent="0.25">
      <c r="A2966" s="65" t="s">
        <v>5646</v>
      </c>
      <c r="B2966" s="65" t="s">
        <v>87</v>
      </c>
      <c r="C2966" s="65" t="s">
        <v>103</v>
      </c>
      <c r="D2966" s="65" t="s">
        <v>5647</v>
      </c>
    </row>
    <row r="2967" spans="1:4" ht="14.4" x14ac:dyDescent="0.25">
      <c r="A2967" s="65" t="s">
        <v>5648</v>
      </c>
      <c r="B2967" s="65" t="s">
        <v>87</v>
      </c>
      <c r="C2967" s="65" t="s">
        <v>1447</v>
      </c>
      <c r="D2967" s="65" t="s">
        <v>5649</v>
      </c>
    </row>
    <row r="2968" spans="1:4" ht="14.4" x14ac:dyDescent="0.25">
      <c r="A2968" s="65" t="s">
        <v>5650</v>
      </c>
      <c r="B2968" s="65" t="s">
        <v>5577</v>
      </c>
      <c r="C2968" s="65" t="s">
        <v>91</v>
      </c>
      <c r="D2968" s="65" t="s">
        <v>5651</v>
      </c>
    </row>
    <row r="2969" spans="1:4" ht="14.4" x14ac:dyDescent="0.25">
      <c r="A2969" s="65" t="s">
        <v>5652</v>
      </c>
      <c r="B2969" s="65" t="s">
        <v>5577</v>
      </c>
      <c r="C2969" s="65" t="s">
        <v>91</v>
      </c>
      <c r="D2969" s="65" t="s">
        <v>5653</v>
      </c>
    </row>
    <row r="2970" spans="1:4" ht="14.4" x14ac:dyDescent="0.25">
      <c r="A2970" s="65" t="s">
        <v>5654</v>
      </c>
      <c r="B2970" s="65" t="s">
        <v>5577</v>
      </c>
      <c r="C2970" s="65" t="s">
        <v>91</v>
      </c>
      <c r="D2970" s="65" t="s">
        <v>5655</v>
      </c>
    </row>
    <row r="2971" spans="1:4" ht="14.4" x14ac:dyDescent="0.25">
      <c r="A2971" s="65" t="s">
        <v>5656</v>
      </c>
      <c r="B2971" s="65" t="s">
        <v>5573</v>
      </c>
      <c r="C2971" s="65" t="s">
        <v>91</v>
      </c>
      <c r="D2971" s="65" t="s">
        <v>5655</v>
      </c>
    </row>
    <row r="2972" spans="1:4" ht="14.4" x14ac:dyDescent="0.25">
      <c r="A2972" s="65" t="s">
        <v>5657</v>
      </c>
      <c r="B2972" s="65" t="s">
        <v>5570</v>
      </c>
      <c r="C2972" s="65" t="s">
        <v>91</v>
      </c>
      <c r="D2972" s="65" t="s">
        <v>5651</v>
      </c>
    </row>
    <row r="2973" spans="1:4" ht="14.4" x14ac:dyDescent="0.25">
      <c r="A2973" s="65" t="s">
        <v>5658</v>
      </c>
      <c r="B2973" s="65" t="s">
        <v>5570</v>
      </c>
      <c r="C2973" s="65" t="s">
        <v>91</v>
      </c>
      <c r="D2973" s="65" t="s">
        <v>5653</v>
      </c>
    </row>
    <row r="2974" spans="1:4" ht="14.4" x14ac:dyDescent="0.25">
      <c r="A2974" s="65" t="s">
        <v>5659</v>
      </c>
      <c r="B2974" s="65" t="s">
        <v>5570</v>
      </c>
      <c r="C2974" s="65" t="s">
        <v>91</v>
      </c>
      <c r="D2974" s="65" t="s">
        <v>5655</v>
      </c>
    </row>
    <row r="2975" spans="1:4" ht="14.4" x14ac:dyDescent="0.25">
      <c r="A2975" s="65" t="s">
        <v>5660</v>
      </c>
      <c r="B2975" s="65" t="s">
        <v>5577</v>
      </c>
      <c r="C2975" s="65" t="s">
        <v>91</v>
      </c>
      <c r="D2975" s="65" t="s">
        <v>5661</v>
      </c>
    </row>
    <row r="2976" spans="1:4" ht="14.4" x14ac:dyDescent="0.25">
      <c r="A2976" s="65" t="s">
        <v>5662</v>
      </c>
      <c r="B2976" s="65" t="s">
        <v>5577</v>
      </c>
      <c r="C2976" s="65" t="s">
        <v>91</v>
      </c>
      <c r="D2976" s="65" t="s">
        <v>5663</v>
      </c>
    </row>
    <row r="2977" spans="1:4" ht="14.4" x14ac:dyDescent="0.25">
      <c r="A2977" s="65" t="s">
        <v>5664</v>
      </c>
      <c r="B2977" s="65" t="s">
        <v>5577</v>
      </c>
      <c r="C2977" s="65" t="s">
        <v>91</v>
      </c>
      <c r="D2977" s="65" t="s">
        <v>5665</v>
      </c>
    </row>
    <row r="2978" spans="1:4" ht="14.4" x14ac:dyDescent="0.25">
      <c r="A2978" s="65" t="s">
        <v>5666</v>
      </c>
      <c r="B2978" s="65" t="s">
        <v>5570</v>
      </c>
      <c r="C2978" s="65" t="s">
        <v>91</v>
      </c>
      <c r="D2978" s="65" t="s">
        <v>5661</v>
      </c>
    </row>
    <row r="2979" spans="1:4" ht="14.4" x14ac:dyDescent="0.25">
      <c r="A2979" s="65" t="s">
        <v>5667</v>
      </c>
      <c r="B2979" s="65" t="s">
        <v>5570</v>
      </c>
      <c r="C2979" s="65" t="s">
        <v>91</v>
      </c>
      <c r="D2979" s="65" t="s">
        <v>5663</v>
      </c>
    </row>
    <row r="2980" spans="1:4" ht="14.4" x14ac:dyDescent="0.25">
      <c r="A2980" s="65" t="s">
        <v>5668</v>
      </c>
      <c r="B2980" s="65" t="s">
        <v>5573</v>
      </c>
      <c r="C2980" s="65" t="s">
        <v>91</v>
      </c>
      <c r="D2980" s="65" t="s">
        <v>5665</v>
      </c>
    </row>
    <row r="2981" spans="1:4" ht="14.4" x14ac:dyDescent="0.25">
      <c r="A2981" s="65" t="s">
        <v>5669</v>
      </c>
      <c r="B2981" s="65" t="s">
        <v>5570</v>
      </c>
      <c r="C2981" s="65" t="s">
        <v>91</v>
      </c>
      <c r="D2981" s="65" t="s">
        <v>5665</v>
      </c>
    </row>
    <row r="2982" spans="1:4" ht="14.4" x14ac:dyDescent="0.25">
      <c r="A2982" s="65" t="s">
        <v>5670</v>
      </c>
      <c r="B2982" s="65" t="s">
        <v>5577</v>
      </c>
      <c r="C2982" s="65" t="s">
        <v>91</v>
      </c>
      <c r="D2982" s="65" t="s">
        <v>5671</v>
      </c>
    </row>
    <row r="2983" spans="1:4" ht="14.4" x14ac:dyDescent="0.25">
      <c r="A2983" s="65" t="s">
        <v>5672</v>
      </c>
      <c r="B2983" s="65" t="s">
        <v>5577</v>
      </c>
      <c r="C2983" s="65" t="s">
        <v>91</v>
      </c>
      <c r="D2983" s="65" t="s">
        <v>5673</v>
      </c>
    </row>
    <row r="2984" spans="1:4" ht="14.4" x14ac:dyDescent="0.25">
      <c r="A2984" s="65" t="s">
        <v>5674</v>
      </c>
      <c r="B2984" s="65" t="s">
        <v>5577</v>
      </c>
      <c r="C2984" s="65" t="s">
        <v>91</v>
      </c>
      <c r="D2984" s="65" t="s">
        <v>5675</v>
      </c>
    </row>
    <row r="2985" spans="1:4" ht="14.4" x14ac:dyDescent="0.25">
      <c r="A2985" s="65" t="s">
        <v>5676</v>
      </c>
      <c r="B2985" s="65" t="s">
        <v>5570</v>
      </c>
      <c r="C2985" s="65" t="s">
        <v>91</v>
      </c>
      <c r="D2985" s="65" t="s">
        <v>5671</v>
      </c>
    </row>
    <row r="2986" spans="1:4" ht="14.4" x14ac:dyDescent="0.25">
      <c r="A2986" s="65" t="s">
        <v>5677</v>
      </c>
      <c r="B2986" s="65" t="s">
        <v>5570</v>
      </c>
      <c r="C2986" s="65" t="s">
        <v>91</v>
      </c>
      <c r="D2986" s="65" t="s">
        <v>5673</v>
      </c>
    </row>
    <row r="2987" spans="1:4" ht="14.4" x14ac:dyDescent="0.25">
      <c r="A2987" s="65" t="s">
        <v>5678</v>
      </c>
      <c r="B2987" s="65" t="s">
        <v>5570</v>
      </c>
      <c r="C2987" s="65" t="s">
        <v>91</v>
      </c>
      <c r="D2987" s="65" t="s">
        <v>5675</v>
      </c>
    </row>
    <row r="2988" spans="1:4" ht="14.4" x14ac:dyDescent="0.25">
      <c r="A2988" s="65" t="s">
        <v>5679</v>
      </c>
      <c r="B2988" s="65" t="s">
        <v>5573</v>
      </c>
      <c r="C2988" s="65" t="s">
        <v>91</v>
      </c>
      <c r="D2988" s="65" t="s">
        <v>5675</v>
      </c>
    </row>
    <row r="2989" spans="1:4" ht="14.4" x14ac:dyDescent="0.25">
      <c r="A2989" s="65" t="s">
        <v>5680</v>
      </c>
      <c r="B2989" s="65" t="s">
        <v>5577</v>
      </c>
      <c r="C2989" s="65" t="s">
        <v>103</v>
      </c>
      <c r="D2989" s="65" t="s">
        <v>5681</v>
      </c>
    </row>
    <row r="2990" spans="1:4" ht="14.4" x14ac:dyDescent="0.25">
      <c r="A2990" s="65" t="s">
        <v>5682</v>
      </c>
      <c r="B2990" s="65" t="s">
        <v>5577</v>
      </c>
      <c r="C2990" s="65" t="s">
        <v>103</v>
      </c>
      <c r="D2990" s="65" t="s">
        <v>5683</v>
      </c>
    </row>
    <row r="2991" spans="1:4" ht="14.4" x14ac:dyDescent="0.25">
      <c r="A2991" s="65" t="s">
        <v>5684</v>
      </c>
      <c r="B2991" s="65" t="s">
        <v>5577</v>
      </c>
      <c r="C2991" s="65" t="s">
        <v>103</v>
      </c>
      <c r="D2991" s="65" t="s">
        <v>5685</v>
      </c>
    </row>
    <row r="2992" spans="1:4" ht="14.4" x14ac:dyDescent="0.25">
      <c r="A2992" s="65" t="s">
        <v>5686</v>
      </c>
      <c r="B2992" s="65" t="s">
        <v>5577</v>
      </c>
      <c r="C2992" s="65" t="s">
        <v>103</v>
      </c>
      <c r="D2992" s="65" t="s">
        <v>5687</v>
      </c>
    </row>
    <row r="2993" spans="1:4" ht="14.4" x14ac:dyDescent="0.25">
      <c r="A2993" s="65" t="s">
        <v>5688</v>
      </c>
      <c r="B2993" s="65" t="s">
        <v>5577</v>
      </c>
      <c r="C2993" s="65" t="s">
        <v>103</v>
      </c>
      <c r="D2993" s="65" t="s">
        <v>5689</v>
      </c>
    </row>
    <row r="2994" spans="1:4" ht="14.4" x14ac:dyDescent="0.25">
      <c r="A2994" s="65" t="s">
        <v>5690</v>
      </c>
      <c r="B2994" s="65" t="s">
        <v>5575</v>
      </c>
      <c r="C2994" s="65" t="s">
        <v>103</v>
      </c>
      <c r="D2994" s="65" t="s">
        <v>5691</v>
      </c>
    </row>
    <row r="2995" spans="1:4" ht="14.4" x14ac:dyDescent="0.25">
      <c r="A2995" s="65" t="s">
        <v>5692</v>
      </c>
      <c r="B2995" s="65" t="s">
        <v>5575</v>
      </c>
      <c r="C2995" s="65" t="s">
        <v>103</v>
      </c>
      <c r="D2995" s="65" t="s">
        <v>5693</v>
      </c>
    </row>
    <row r="2996" spans="1:4" ht="14.4" x14ac:dyDescent="0.25">
      <c r="A2996" s="65" t="s">
        <v>5694</v>
      </c>
      <c r="B2996" s="65" t="s">
        <v>5570</v>
      </c>
      <c r="C2996" s="65" t="s">
        <v>103</v>
      </c>
      <c r="D2996" s="65" t="s">
        <v>5681</v>
      </c>
    </row>
    <row r="2997" spans="1:4" ht="14.4" x14ac:dyDescent="0.25">
      <c r="A2997" s="65" t="s">
        <v>5695</v>
      </c>
      <c r="B2997" s="65" t="s">
        <v>5570</v>
      </c>
      <c r="C2997" s="65" t="s">
        <v>103</v>
      </c>
      <c r="D2997" s="65" t="s">
        <v>5683</v>
      </c>
    </row>
    <row r="2998" spans="1:4" ht="14.4" x14ac:dyDescent="0.25">
      <c r="A2998" s="65" t="s">
        <v>5696</v>
      </c>
      <c r="B2998" s="65" t="s">
        <v>5570</v>
      </c>
      <c r="C2998" s="65" t="s">
        <v>103</v>
      </c>
      <c r="D2998" s="65" t="s">
        <v>5685</v>
      </c>
    </row>
    <row r="2999" spans="1:4" ht="14.4" x14ac:dyDescent="0.25">
      <c r="A2999" s="65" t="s">
        <v>5697</v>
      </c>
      <c r="B2999" s="65" t="s">
        <v>5570</v>
      </c>
      <c r="C2999" s="65" t="s">
        <v>103</v>
      </c>
      <c r="D2999" s="65" t="s">
        <v>5687</v>
      </c>
    </row>
    <row r="3000" spans="1:4" ht="14.4" x14ac:dyDescent="0.25">
      <c r="A3000" s="65" t="s">
        <v>5698</v>
      </c>
      <c r="B3000" s="65" t="s">
        <v>5570</v>
      </c>
      <c r="C3000" s="65" t="s">
        <v>103</v>
      </c>
      <c r="D3000" s="65" t="s">
        <v>5689</v>
      </c>
    </row>
    <row r="3001" spans="1:4" ht="14.4" x14ac:dyDescent="0.25">
      <c r="A3001" s="65" t="s">
        <v>5699</v>
      </c>
      <c r="B3001" s="65" t="s">
        <v>5573</v>
      </c>
      <c r="C3001" s="65" t="s">
        <v>103</v>
      </c>
      <c r="D3001" s="65" t="s">
        <v>5693</v>
      </c>
    </row>
    <row r="3002" spans="1:4" ht="14.4" x14ac:dyDescent="0.25">
      <c r="A3002" s="65" t="s">
        <v>5700</v>
      </c>
      <c r="B3002" s="65" t="s">
        <v>5573</v>
      </c>
      <c r="C3002" s="65" t="s">
        <v>103</v>
      </c>
      <c r="D3002" s="65" t="s">
        <v>5691</v>
      </c>
    </row>
    <row r="3003" spans="1:4" ht="14.4" x14ac:dyDescent="0.25">
      <c r="A3003" s="65" t="s">
        <v>5701</v>
      </c>
      <c r="B3003" s="65" t="s">
        <v>5575</v>
      </c>
      <c r="C3003" s="65" t="s">
        <v>91</v>
      </c>
      <c r="D3003" s="65" t="s">
        <v>5702</v>
      </c>
    </row>
    <row r="3004" spans="1:4" ht="14.4" x14ac:dyDescent="0.25">
      <c r="A3004" s="65" t="s">
        <v>5703</v>
      </c>
      <c r="B3004" s="65" t="s">
        <v>5575</v>
      </c>
      <c r="C3004" s="65" t="s">
        <v>91</v>
      </c>
      <c r="D3004" s="65" t="s">
        <v>5704</v>
      </c>
    </row>
    <row r="3005" spans="1:4" ht="14.4" x14ac:dyDescent="0.25">
      <c r="A3005" s="65" t="s">
        <v>5705</v>
      </c>
      <c r="B3005" s="65" t="s">
        <v>5573</v>
      </c>
      <c r="C3005" s="65" t="s">
        <v>91</v>
      </c>
      <c r="D3005" s="65" t="s">
        <v>5702</v>
      </c>
    </row>
    <row r="3006" spans="1:4" ht="14.4" x14ac:dyDescent="0.25">
      <c r="A3006" s="65" t="s">
        <v>5706</v>
      </c>
      <c r="B3006" s="65" t="s">
        <v>5573</v>
      </c>
      <c r="C3006" s="65" t="s">
        <v>91</v>
      </c>
      <c r="D3006" s="65" t="s">
        <v>5704</v>
      </c>
    </row>
    <row r="3007" spans="1:4" ht="14.4" x14ac:dyDescent="0.25">
      <c r="A3007" s="65" t="s">
        <v>5707</v>
      </c>
      <c r="B3007" s="65" t="s">
        <v>5573</v>
      </c>
      <c r="C3007" s="65" t="s">
        <v>103</v>
      </c>
      <c r="D3007" s="65" t="s">
        <v>5708</v>
      </c>
    </row>
    <row r="3008" spans="1:4" ht="14.4" x14ac:dyDescent="0.25">
      <c r="A3008" s="65" t="s">
        <v>5709</v>
      </c>
      <c r="B3008" s="65" t="s">
        <v>87</v>
      </c>
      <c r="C3008" s="65" t="s">
        <v>91</v>
      </c>
      <c r="D3008" s="65" t="s">
        <v>5710</v>
      </c>
    </row>
    <row r="3009" spans="1:4" ht="14.4" x14ac:dyDescent="0.25">
      <c r="A3009" s="65" t="s">
        <v>5711</v>
      </c>
      <c r="B3009" s="65" t="s">
        <v>87</v>
      </c>
      <c r="C3009" s="65" t="s">
        <v>158</v>
      </c>
      <c r="D3009" s="65" t="s">
        <v>5712</v>
      </c>
    </row>
    <row r="3010" spans="1:4" ht="14.4" x14ac:dyDescent="0.25">
      <c r="A3010" s="65" t="s">
        <v>5713</v>
      </c>
      <c r="B3010" s="65" t="s">
        <v>87</v>
      </c>
      <c r="C3010" s="65" t="s">
        <v>91</v>
      </c>
      <c r="D3010" s="65" t="s">
        <v>5714</v>
      </c>
    </row>
    <row r="3011" spans="1:4" ht="14.4" x14ac:dyDescent="0.25">
      <c r="A3011" s="65" t="s">
        <v>5715</v>
      </c>
      <c r="B3011" s="65" t="s">
        <v>87</v>
      </c>
      <c r="C3011" s="65" t="s">
        <v>91</v>
      </c>
      <c r="D3011" s="65" t="s">
        <v>5716</v>
      </c>
    </row>
    <row r="3012" spans="1:4" ht="14.4" x14ac:dyDescent="0.25">
      <c r="A3012" s="65" t="s">
        <v>5717</v>
      </c>
      <c r="B3012" s="65" t="s">
        <v>87</v>
      </c>
      <c r="C3012" s="65" t="s">
        <v>91</v>
      </c>
      <c r="D3012" s="65" t="s">
        <v>5718</v>
      </c>
    </row>
    <row r="3013" spans="1:4" ht="14.4" x14ac:dyDescent="0.25">
      <c r="A3013" s="65" t="s">
        <v>5719</v>
      </c>
      <c r="B3013" s="65" t="s">
        <v>87</v>
      </c>
      <c r="C3013" s="65" t="s">
        <v>91</v>
      </c>
      <c r="D3013" s="65" t="s">
        <v>5720</v>
      </c>
    </row>
    <row r="3014" spans="1:4" ht="14.4" x14ac:dyDescent="0.25">
      <c r="A3014" s="65" t="s">
        <v>5721</v>
      </c>
      <c r="B3014" s="65" t="s">
        <v>87</v>
      </c>
      <c r="C3014" s="65" t="s">
        <v>91</v>
      </c>
      <c r="D3014" s="65" t="s">
        <v>5722</v>
      </c>
    </row>
    <row r="3015" spans="1:4" ht="14.4" x14ac:dyDescent="0.25">
      <c r="A3015" s="65" t="s">
        <v>5723</v>
      </c>
      <c r="B3015" s="65" t="s">
        <v>87</v>
      </c>
      <c r="C3015" s="65" t="s">
        <v>91</v>
      </c>
      <c r="D3015" s="65" t="s">
        <v>5724</v>
      </c>
    </row>
    <row r="3016" spans="1:4" ht="14.4" x14ac:dyDescent="0.25">
      <c r="A3016" s="65" t="s">
        <v>5725</v>
      </c>
      <c r="B3016" s="65" t="s">
        <v>87</v>
      </c>
      <c r="C3016" s="65" t="s">
        <v>1447</v>
      </c>
      <c r="D3016" s="65" t="s">
        <v>5726</v>
      </c>
    </row>
    <row r="3017" spans="1:4" ht="14.4" x14ac:dyDescent="0.25">
      <c r="A3017" s="65" t="s">
        <v>5727</v>
      </c>
      <c r="B3017" s="65" t="s">
        <v>87</v>
      </c>
      <c r="C3017" s="65" t="s">
        <v>1447</v>
      </c>
      <c r="D3017" s="65" t="s">
        <v>5728</v>
      </c>
    </row>
    <row r="3018" spans="1:4" ht="14.4" x14ac:dyDescent="0.25">
      <c r="A3018" s="65" t="s">
        <v>5729</v>
      </c>
      <c r="B3018" s="65" t="s">
        <v>87</v>
      </c>
      <c r="C3018" s="65" t="s">
        <v>5612</v>
      </c>
      <c r="D3018" s="65" t="s">
        <v>5730</v>
      </c>
    </row>
    <row r="3019" spans="1:4" ht="14.4" x14ac:dyDescent="0.25">
      <c r="A3019" s="65" t="s">
        <v>5731</v>
      </c>
      <c r="B3019" s="65" t="s">
        <v>5573</v>
      </c>
      <c r="C3019" s="65" t="s">
        <v>91</v>
      </c>
      <c r="D3019" s="65" t="s">
        <v>5732</v>
      </c>
    </row>
    <row r="3020" spans="1:4" ht="14.4" x14ac:dyDescent="0.25">
      <c r="A3020" s="65" t="s">
        <v>5733</v>
      </c>
      <c r="B3020" s="65" t="s">
        <v>5573</v>
      </c>
      <c r="C3020" s="65" t="s">
        <v>91</v>
      </c>
      <c r="D3020" s="65" t="s">
        <v>5734</v>
      </c>
    </row>
    <row r="3021" spans="1:4" ht="14.4" x14ac:dyDescent="0.25">
      <c r="A3021" s="65" t="s">
        <v>5735</v>
      </c>
      <c r="B3021" s="65" t="s">
        <v>87</v>
      </c>
      <c r="C3021" s="65" t="s">
        <v>158</v>
      </c>
      <c r="D3021" s="65" t="s">
        <v>5736</v>
      </c>
    </row>
    <row r="3022" spans="1:4" ht="14.4" x14ac:dyDescent="0.25">
      <c r="A3022" s="65" t="s">
        <v>5737</v>
      </c>
      <c r="B3022" s="65" t="s">
        <v>5738</v>
      </c>
      <c r="C3022" s="65" t="s">
        <v>1000</v>
      </c>
      <c r="D3022" s="65" t="s">
        <v>5739</v>
      </c>
    </row>
    <row r="3023" spans="1:4" ht="14.4" x14ac:dyDescent="0.25">
      <c r="A3023" s="65" t="s">
        <v>5740</v>
      </c>
      <c r="B3023" s="65" t="s">
        <v>5738</v>
      </c>
      <c r="C3023" s="65" t="s">
        <v>158</v>
      </c>
      <c r="D3023" s="65" t="s">
        <v>5741</v>
      </c>
    </row>
    <row r="3024" spans="1:4" ht="14.4" x14ac:dyDescent="0.25">
      <c r="A3024" s="65" t="s">
        <v>5742</v>
      </c>
      <c r="B3024" s="65" t="s">
        <v>5738</v>
      </c>
      <c r="C3024" s="65" t="s">
        <v>103</v>
      </c>
      <c r="D3024" s="65" t="s">
        <v>5743</v>
      </c>
    </row>
    <row r="3025" spans="1:4" ht="14.4" x14ac:dyDescent="0.25">
      <c r="A3025" s="65" t="s">
        <v>5744</v>
      </c>
      <c r="B3025" s="65" t="s">
        <v>87</v>
      </c>
      <c r="C3025" s="65" t="s">
        <v>158</v>
      </c>
      <c r="D3025" s="65" t="s">
        <v>5745</v>
      </c>
    </row>
    <row r="3026" spans="1:4" ht="14.4" x14ac:dyDescent="0.25">
      <c r="A3026" s="65" t="s">
        <v>5746</v>
      </c>
      <c r="B3026" s="65" t="s">
        <v>5747</v>
      </c>
      <c r="C3026" s="65" t="s">
        <v>1245</v>
      </c>
      <c r="D3026" s="65" t="s">
        <v>5748</v>
      </c>
    </row>
    <row r="3027" spans="1:4" ht="14.4" x14ac:dyDescent="0.25">
      <c r="A3027" s="65" t="s">
        <v>5749</v>
      </c>
      <c r="B3027" s="65" t="s">
        <v>5750</v>
      </c>
      <c r="C3027" s="65" t="s">
        <v>1245</v>
      </c>
      <c r="D3027" s="65" t="s">
        <v>5748</v>
      </c>
    </row>
    <row r="3028" spans="1:4" ht="14.4" x14ac:dyDescent="0.25">
      <c r="A3028" s="65" t="s">
        <v>5751</v>
      </c>
      <c r="B3028" s="65" t="s">
        <v>5752</v>
      </c>
      <c r="C3028" s="65" t="s">
        <v>1245</v>
      </c>
      <c r="D3028" s="65" t="s">
        <v>5748</v>
      </c>
    </row>
    <row r="3029" spans="1:4" ht="14.4" x14ac:dyDescent="0.25">
      <c r="A3029" s="65" t="s">
        <v>5753</v>
      </c>
      <c r="B3029" s="65" t="s">
        <v>5754</v>
      </c>
      <c r="C3029" s="65" t="s">
        <v>1245</v>
      </c>
      <c r="D3029" s="65" t="s">
        <v>5748</v>
      </c>
    </row>
    <row r="3030" spans="1:4" ht="14.4" x14ac:dyDescent="0.25">
      <c r="A3030" s="65" t="s">
        <v>5755</v>
      </c>
      <c r="B3030" s="65" t="s">
        <v>5747</v>
      </c>
      <c r="C3030" s="65" t="s">
        <v>1245</v>
      </c>
      <c r="D3030" s="65" t="s">
        <v>5756</v>
      </c>
    </row>
    <row r="3031" spans="1:4" ht="14.4" x14ac:dyDescent="0.25">
      <c r="A3031" s="65" t="s">
        <v>5757</v>
      </c>
      <c r="B3031" s="65" t="s">
        <v>5750</v>
      </c>
      <c r="C3031" s="65" t="s">
        <v>1245</v>
      </c>
      <c r="D3031" s="65" t="s">
        <v>5756</v>
      </c>
    </row>
    <row r="3032" spans="1:4" ht="14.4" x14ac:dyDescent="0.25">
      <c r="A3032" s="65" t="s">
        <v>5758</v>
      </c>
      <c r="B3032" s="65" t="s">
        <v>5752</v>
      </c>
      <c r="C3032" s="65" t="s">
        <v>1245</v>
      </c>
      <c r="D3032" s="65" t="s">
        <v>5756</v>
      </c>
    </row>
    <row r="3033" spans="1:4" ht="14.4" x14ac:dyDescent="0.25">
      <c r="A3033" s="65" t="s">
        <v>5759</v>
      </c>
      <c r="B3033" s="65" t="s">
        <v>5754</v>
      </c>
      <c r="C3033" s="65" t="s">
        <v>1245</v>
      </c>
      <c r="D3033" s="65" t="s">
        <v>5756</v>
      </c>
    </row>
    <row r="3034" spans="1:4" ht="14.4" x14ac:dyDescent="0.25">
      <c r="A3034" s="65" t="s">
        <v>5760</v>
      </c>
      <c r="B3034" s="65" t="s">
        <v>5747</v>
      </c>
      <c r="C3034" s="65" t="s">
        <v>1245</v>
      </c>
      <c r="D3034" s="65" t="s">
        <v>5761</v>
      </c>
    </row>
    <row r="3035" spans="1:4" ht="14.4" x14ac:dyDescent="0.25">
      <c r="A3035" s="65" t="s">
        <v>5762</v>
      </c>
      <c r="B3035" s="65" t="s">
        <v>5752</v>
      </c>
      <c r="C3035" s="65" t="s">
        <v>1245</v>
      </c>
      <c r="D3035" s="65" t="s">
        <v>5761</v>
      </c>
    </row>
    <row r="3036" spans="1:4" ht="14.4" x14ac:dyDescent="0.25">
      <c r="A3036" s="65" t="s">
        <v>5763</v>
      </c>
      <c r="B3036" s="65" t="s">
        <v>5747</v>
      </c>
      <c r="C3036" s="65" t="s">
        <v>1245</v>
      </c>
      <c r="D3036" s="65" t="s">
        <v>5764</v>
      </c>
    </row>
    <row r="3037" spans="1:4" ht="14.4" x14ac:dyDescent="0.25">
      <c r="A3037" s="65" t="s">
        <v>5765</v>
      </c>
      <c r="B3037" s="65" t="s">
        <v>5750</v>
      </c>
      <c r="C3037" s="65" t="s">
        <v>1245</v>
      </c>
      <c r="D3037" s="65" t="s">
        <v>5766</v>
      </c>
    </row>
    <row r="3038" spans="1:4" ht="14.4" x14ac:dyDescent="0.25">
      <c r="A3038" s="65" t="s">
        <v>5767</v>
      </c>
      <c r="B3038" s="65" t="s">
        <v>5768</v>
      </c>
      <c r="C3038" s="65" t="s">
        <v>103</v>
      </c>
      <c r="D3038" s="65" t="s">
        <v>5769</v>
      </c>
    </row>
    <row r="3039" spans="1:4" ht="14.4" x14ac:dyDescent="0.25">
      <c r="A3039" s="65" t="s">
        <v>5770</v>
      </c>
      <c r="B3039" s="65" t="s">
        <v>5768</v>
      </c>
      <c r="C3039" s="65" t="s">
        <v>103</v>
      </c>
      <c r="D3039" s="65" t="s">
        <v>5771</v>
      </c>
    </row>
    <row r="3040" spans="1:4" ht="14.4" x14ac:dyDescent="0.25">
      <c r="A3040" s="65" t="s">
        <v>5772</v>
      </c>
      <c r="B3040" s="65" t="s">
        <v>5768</v>
      </c>
      <c r="C3040" s="65" t="s">
        <v>103</v>
      </c>
      <c r="D3040" s="65" t="s">
        <v>5773</v>
      </c>
    </row>
    <row r="3041" spans="1:4" ht="14.4" x14ac:dyDescent="0.25">
      <c r="A3041" s="65" t="s">
        <v>5774</v>
      </c>
      <c r="B3041" s="65" t="s">
        <v>5768</v>
      </c>
      <c r="C3041" s="65" t="s">
        <v>103</v>
      </c>
      <c r="D3041" s="65" t="s">
        <v>5775</v>
      </c>
    </row>
    <row r="3042" spans="1:4" ht="14.4" x14ac:dyDescent="0.25">
      <c r="A3042" s="65" t="s">
        <v>5776</v>
      </c>
      <c r="B3042" s="65" t="s">
        <v>5768</v>
      </c>
      <c r="C3042" s="65" t="s">
        <v>103</v>
      </c>
      <c r="D3042" s="65" t="s">
        <v>5777</v>
      </c>
    </row>
    <row r="3043" spans="1:4" ht="14.4" x14ac:dyDescent="0.25">
      <c r="A3043" s="65" t="s">
        <v>5778</v>
      </c>
      <c r="B3043" s="65" t="s">
        <v>5768</v>
      </c>
      <c r="C3043" s="65" t="s">
        <v>103</v>
      </c>
      <c r="D3043" s="65" t="s">
        <v>5779</v>
      </c>
    </row>
    <row r="3044" spans="1:4" ht="14.4" x14ac:dyDescent="0.25">
      <c r="A3044" s="65" t="s">
        <v>5780</v>
      </c>
      <c r="B3044" s="65" t="s">
        <v>5768</v>
      </c>
      <c r="C3044" s="65" t="s">
        <v>103</v>
      </c>
      <c r="D3044" s="65" t="s">
        <v>5781</v>
      </c>
    </row>
    <row r="3045" spans="1:4" ht="14.4" x14ac:dyDescent="0.25">
      <c r="A3045" s="65" t="s">
        <v>5782</v>
      </c>
      <c r="B3045" s="65" t="s">
        <v>5768</v>
      </c>
      <c r="C3045" s="65" t="s">
        <v>103</v>
      </c>
      <c r="D3045" s="65" t="s">
        <v>5783</v>
      </c>
    </row>
    <row r="3046" spans="1:4" ht="14.4" x14ac:dyDescent="0.25">
      <c r="A3046" s="65" t="s">
        <v>5784</v>
      </c>
      <c r="B3046" s="65" t="s">
        <v>5785</v>
      </c>
      <c r="C3046" s="65" t="s">
        <v>103</v>
      </c>
      <c r="D3046" s="65" t="s">
        <v>5769</v>
      </c>
    </row>
    <row r="3047" spans="1:4" ht="14.4" x14ac:dyDescent="0.25">
      <c r="A3047" s="65" t="s">
        <v>5786</v>
      </c>
      <c r="B3047" s="65" t="s">
        <v>5785</v>
      </c>
      <c r="C3047" s="65" t="s">
        <v>103</v>
      </c>
      <c r="D3047" s="65" t="s">
        <v>5771</v>
      </c>
    </row>
    <row r="3048" spans="1:4" ht="14.4" x14ac:dyDescent="0.25">
      <c r="A3048" s="65" t="s">
        <v>5787</v>
      </c>
      <c r="B3048" s="65" t="s">
        <v>5785</v>
      </c>
      <c r="C3048" s="65" t="s">
        <v>103</v>
      </c>
      <c r="D3048" s="65" t="s">
        <v>5773</v>
      </c>
    </row>
    <row r="3049" spans="1:4" ht="14.4" x14ac:dyDescent="0.25">
      <c r="A3049" s="65" t="s">
        <v>5788</v>
      </c>
      <c r="B3049" s="65" t="s">
        <v>5785</v>
      </c>
      <c r="C3049" s="65" t="s">
        <v>103</v>
      </c>
      <c r="D3049" s="65" t="s">
        <v>5775</v>
      </c>
    </row>
    <row r="3050" spans="1:4" ht="14.4" x14ac:dyDescent="0.25">
      <c r="A3050" s="65" t="s">
        <v>5789</v>
      </c>
      <c r="B3050" s="65" t="s">
        <v>5785</v>
      </c>
      <c r="C3050" s="65" t="s">
        <v>103</v>
      </c>
      <c r="D3050" s="65" t="s">
        <v>5777</v>
      </c>
    </row>
    <row r="3051" spans="1:4" ht="14.4" x14ac:dyDescent="0.25">
      <c r="A3051" s="65" t="s">
        <v>5790</v>
      </c>
      <c r="B3051" s="65" t="s">
        <v>5785</v>
      </c>
      <c r="C3051" s="65" t="s">
        <v>103</v>
      </c>
      <c r="D3051" s="65" t="s">
        <v>5779</v>
      </c>
    </row>
    <row r="3052" spans="1:4" ht="14.4" x14ac:dyDescent="0.25">
      <c r="A3052" s="65" t="s">
        <v>5791</v>
      </c>
      <c r="B3052" s="65" t="s">
        <v>5785</v>
      </c>
      <c r="C3052" s="65" t="s">
        <v>103</v>
      </c>
      <c r="D3052" s="65" t="s">
        <v>5781</v>
      </c>
    </row>
    <row r="3053" spans="1:4" ht="14.4" x14ac:dyDescent="0.25">
      <c r="A3053" s="65" t="s">
        <v>5792</v>
      </c>
      <c r="B3053" s="65" t="s">
        <v>87</v>
      </c>
      <c r="C3053" s="65" t="s">
        <v>91</v>
      </c>
      <c r="D3053" s="65" t="s">
        <v>5793</v>
      </c>
    </row>
    <row r="3054" spans="1:4" ht="14.4" x14ac:dyDescent="0.25">
      <c r="A3054" s="65" t="s">
        <v>5794</v>
      </c>
      <c r="B3054" s="65" t="s">
        <v>87</v>
      </c>
      <c r="C3054" s="65" t="s">
        <v>103</v>
      </c>
      <c r="D3054" s="65" t="s">
        <v>5795</v>
      </c>
    </row>
    <row r="3055" spans="1:4" ht="14.4" x14ac:dyDescent="0.25">
      <c r="A3055" s="65" t="s">
        <v>5796</v>
      </c>
      <c r="B3055" s="65" t="s">
        <v>87</v>
      </c>
      <c r="C3055" s="65" t="s">
        <v>103</v>
      </c>
      <c r="D3055" s="65" t="s">
        <v>5797</v>
      </c>
    </row>
    <row r="3056" spans="1:4" ht="14.4" x14ac:dyDescent="0.25">
      <c r="A3056" s="65" t="s">
        <v>5798</v>
      </c>
      <c r="B3056" s="65" t="s">
        <v>87</v>
      </c>
      <c r="C3056" s="65" t="s">
        <v>103</v>
      </c>
      <c r="D3056" s="65" t="s">
        <v>5799</v>
      </c>
    </row>
    <row r="3057" spans="1:4" ht="14.4" x14ac:dyDescent="0.25">
      <c r="A3057" s="65" t="s">
        <v>5800</v>
      </c>
      <c r="B3057" s="65" t="s">
        <v>87</v>
      </c>
      <c r="C3057" s="65" t="s">
        <v>103</v>
      </c>
      <c r="D3057" s="65" t="s">
        <v>5801</v>
      </c>
    </row>
    <row r="3058" spans="1:4" ht="14.4" x14ac:dyDescent="0.25">
      <c r="A3058" s="65" t="s">
        <v>5802</v>
      </c>
      <c r="B3058" s="65" t="s">
        <v>87</v>
      </c>
      <c r="C3058" s="65" t="s">
        <v>103</v>
      </c>
      <c r="D3058" s="65" t="s">
        <v>5803</v>
      </c>
    </row>
    <row r="3059" spans="1:4" ht="14.4" x14ac:dyDescent="0.25">
      <c r="A3059" s="65" t="s">
        <v>5804</v>
      </c>
      <c r="B3059" s="65" t="s">
        <v>87</v>
      </c>
      <c r="C3059" s="65" t="s">
        <v>103</v>
      </c>
      <c r="D3059" s="65" t="s">
        <v>5805</v>
      </c>
    </row>
    <row r="3060" spans="1:4" ht="14.4" x14ac:dyDescent="0.25">
      <c r="A3060" s="65" t="s">
        <v>5806</v>
      </c>
      <c r="B3060" s="65" t="s">
        <v>87</v>
      </c>
      <c r="C3060" s="65" t="s">
        <v>103</v>
      </c>
      <c r="D3060" s="65" t="s">
        <v>5807</v>
      </c>
    </row>
    <row r="3061" spans="1:4" ht="14.4" x14ac:dyDescent="0.25">
      <c r="A3061" s="65" t="s">
        <v>5808</v>
      </c>
      <c r="B3061" s="65" t="s">
        <v>87</v>
      </c>
      <c r="C3061" s="65" t="s">
        <v>103</v>
      </c>
      <c r="D3061" s="65" t="s">
        <v>5809</v>
      </c>
    </row>
    <row r="3062" spans="1:4" ht="14.4" x14ac:dyDescent="0.25">
      <c r="A3062" s="65" t="s">
        <v>5810</v>
      </c>
      <c r="B3062" s="65" t="s">
        <v>87</v>
      </c>
      <c r="C3062" s="65" t="s">
        <v>103</v>
      </c>
      <c r="D3062" s="65" t="s">
        <v>5811</v>
      </c>
    </row>
    <row r="3063" spans="1:4" ht="14.4" x14ac:dyDescent="0.25">
      <c r="A3063" s="65" t="s">
        <v>5812</v>
      </c>
      <c r="B3063" s="65" t="s">
        <v>87</v>
      </c>
      <c r="C3063" s="65" t="s">
        <v>103</v>
      </c>
      <c r="D3063" s="65" t="s">
        <v>5813</v>
      </c>
    </row>
    <row r="3064" spans="1:4" ht="14.4" x14ac:dyDescent="0.25">
      <c r="A3064" s="65" t="s">
        <v>5814</v>
      </c>
      <c r="B3064" s="65" t="s">
        <v>87</v>
      </c>
      <c r="C3064" s="65" t="s">
        <v>103</v>
      </c>
      <c r="D3064" s="65" t="s">
        <v>5815</v>
      </c>
    </row>
    <row r="3065" spans="1:4" ht="14.4" x14ac:dyDescent="0.25">
      <c r="A3065" s="65" t="s">
        <v>5816</v>
      </c>
      <c r="B3065" s="65" t="s">
        <v>87</v>
      </c>
      <c r="C3065" s="65" t="s">
        <v>103</v>
      </c>
      <c r="D3065" s="65" t="s">
        <v>5817</v>
      </c>
    </row>
    <row r="3066" spans="1:4" ht="14.4" x14ac:dyDescent="0.25">
      <c r="A3066" s="65" t="s">
        <v>5818</v>
      </c>
      <c r="B3066" s="65" t="s">
        <v>87</v>
      </c>
      <c r="C3066" s="65" t="s">
        <v>103</v>
      </c>
      <c r="D3066" s="65" t="s">
        <v>5819</v>
      </c>
    </row>
    <row r="3067" spans="1:4" ht="14.4" x14ac:dyDescent="0.25">
      <c r="A3067" s="65" t="s">
        <v>5820</v>
      </c>
      <c r="B3067" s="65" t="s">
        <v>87</v>
      </c>
      <c r="C3067" s="65" t="s">
        <v>103</v>
      </c>
      <c r="D3067" s="65" t="s">
        <v>5821</v>
      </c>
    </row>
    <row r="3068" spans="1:4" ht="14.4" x14ac:dyDescent="0.25">
      <c r="A3068" s="65" t="s">
        <v>5822</v>
      </c>
      <c r="B3068" s="65" t="s">
        <v>87</v>
      </c>
      <c r="C3068" s="65" t="s">
        <v>103</v>
      </c>
      <c r="D3068" s="65" t="s">
        <v>5823</v>
      </c>
    </row>
    <row r="3069" spans="1:4" ht="14.4" x14ac:dyDescent="0.25">
      <c r="A3069" s="65" t="s">
        <v>5824</v>
      </c>
      <c r="B3069" s="65" t="s">
        <v>87</v>
      </c>
      <c r="C3069" s="65" t="s">
        <v>103</v>
      </c>
      <c r="D3069" s="65" t="s">
        <v>5825</v>
      </c>
    </row>
    <row r="3070" spans="1:4" ht="14.4" x14ac:dyDescent="0.25">
      <c r="A3070" s="65" t="s">
        <v>5826</v>
      </c>
      <c r="B3070" s="65" t="s">
        <v>87</v>
      </c>
      <c r="C3070" s="65" t="s">
        <v>103</v>
      </c>
      <c r="D3070" s="65" t="s">
        <v>5827</v>
      </c>
    </row>
    <row r="3071" spans="1:4" ht="14.4" x14ac:dyDescent="0.25">
      <c r="A3071" s="65" t="s">
        <v>5828</v>
      </c>
      <c r="B3071" s="65" t="s">
        <v>87</v>
      </c>
      <c r="C3071" s="65" t="s">
        <v>103</v>
      </c>
      <c r="D3071" s="65" t="s">
        <v>5829</v>
      </c>
    </row>
    <row r="3072" spans="1:4" ht="14.4" x14ac:dyDescent="0.25">
      <c r="A3072" s="65" t="s">
        <v>5830</v>
      </c>
      <c r="B3072" s="65" t="s">
        <v>87</v>
      </c>
      <c r="C3072" s="65" t="s">
        <v>103</v>
      </c>
      <c r="D3072" s="65" t="s">
        <v>5831</v>
      </c>
    </row>
    <row r="3073" spans="1:4" ht="14.4" x14ac:dyDescent="0.25">
      <c r="A3073" s="65" t="s">
        <v>5832</v>
      </c>
      <c r="B3073" s="65" t="s">
        <v>87</v>
      </c>
      <c r="C3073" s="65" t="s">
        <v>103</v>
      </c>
      <c r="D3073" s="65" t="s">
        <v>5833</v>
      </c>
    </row>
    <row r="3074" spans="1:4" ht="14.4" x14ac:dyDescent="0.25">
      <c r="A3074" s="65" t="s">
        <v>5834</v>
      </c>
      <c r="B3074" s="65" t="s">
        <v>87</v>
      </c>
      <c r="C3074" s="65" t="s">
        <v>103</v>
      </c>
      <c r="D3074" s="65" t="s">
        <v>5835</v>
      </c>
    </row>
    <row r="3075" spans="1:4" ht="14.4" x14ac:dyDescent="0.25">
      <c r="A3075" s="65" t="s">
        <v>5836</v>
      </c>
      <c r="B3075" s="65" t="s">
        <v>87</v>
      </c>
      <c r="C3075" s="65" t="s">
        <v>103</v>
      </c>
      <c r="D3075" s="65" t="s">
        <v>5837</v>
      </c>
    </row>
    <row r="3076" spans="1:4" ht="14.4" x14ac:dyDescent="0.25">
      <c r="A3076" s="65" t="s">
        <v>5838</v>
      </c>
      <c r="B3076" s="65" t="s">
        <v>87</v>
      </c>
      <c r="C3076" s="65" t="s">
        <v>103</v>
      </c>
      <c r="D3076" s="65" t="s">
        <v>5839</v>
      </c>
    </row>
    <row r="3077" spans="1:4" ht="14.4" x14ac:dyDescent="0.25">
      <c r="A3077" s="65" t="s">
        <v>5840</v>
      </c>
      <c r="B3077" s="65" t="s">
        <v>87</v>
      </c>
      <c r="C3077" s="65" t="s">
        <v>103</v>
      </c>
      <c r="D3077" s="65" t="s">
        <v>5841</v>
      </c>
    </row>
    <row r="3078" spans="1:4" ht="14.4" x14ac:dyDescent="0.25">
      <c r="A3078" s="65" t="s">
        <v>5842</v>
      </c>
      <c r="B3078" s="65" t="s">
        <v>87</v>
      </c>
      <c r="C3078" s="65" t="s">
        <v>103</v>
      </c>
      <c r="D3078" s="65" t="s">
        <v>5843</v>
      </c>
    </row>
    <row r="3079" spans="1:4" ht="14.4" x14ac:dyDescent="0.25">
      <c r="A3079" s="65" t="s">
        <v>5844</v>
      </c>
      <c r="B3079" s="65" t="s">
        <v>87</v>
      </c>
      <c r="C3079" s="65" t="s">
        <v>103</v>
      </c>
      <c r="D3079" s="65" t="s">
        <v>5845</v>
      </c>
    </row>
    <row r="3080" spans="1:4" ht="14.4" x14ac:dyDescent="0.25">
      <c r="A3080" s="65" t="s">
        <v>5846</v>
      </c>
      <c r="B3080" s="65" t="s">
        <v>87</v>
      </c>
      <c r="C3080" s="65" t="s">
        <v>103</v>
      </c>
      <c r="D3080" s="65" t="s">
        <v>5847</v>
      </c>
    </row>
    <row r="3081" spans="1:4" ht="14.4" x14ac:dyDescent="0.25">
      <c r="A3081" s="65" t="s">
        <v>5848</v>
      </c>
      <c r="B3081" s="65" t="s">
        <v>87</v>
      </c>
      <c r="C3081" s="65" t="s">
        <v>103</v>
      </c>
      <c r="D3081" s="65" t="s">
        <v>5849</v>
      </c>
    </row>
    <row r="3082" spans="1:4" ht="14.4" x14ac:dyDescent="0.25">
      <c r="A3082" s="65" t="s">
        <v>5850</v>
      </c>
      <c r="B3082" s="65" t="s">
        <v>87</v>
      </c>
      <c r="C3082" s="65" t="s">
        <v>103</v>
      </c>
      <c r="D3082" s="65" t="s">
        <v>5851</v>
      </c>
    </row>
    <row r="3083" spans="1:4" ht="14.4" x14ac:dyDescent="0.25">
      <c r="A3083" s="65" t="s">
        <v>5852</v>
      </c>
      <c r="B3083" s="65" t="s">
        <v>87</v>
      </c>
      <c r="C3083" s="65" t="s">
        <v>103</v>
      </c>
      <c r="D3083" s="65" t="s">
        <v>5853</v>
      </c>
    </row>
    <row r="3084" spans="1:4" ht="14.4" x14ac:dyDescent="0.25">
      <c r="A3084" s="65" t="s">
        <v>5854</v>
      </c>
      <c r="B3084" s="65" t="s">
        <v>87</v>
      </c>
      <c r="C3084" s="65" t="s">
        <v>103</v>
      </c>
      <c r="D3084" s="65" t="s">
        <v>5855</v>
      </c>
    </row>
    <row r="3085" spans="1:4" ht="14.4" x14ac:dyDescent="0.25">
      <c r="A3085" s="65" t="s">
        <v>5856</v>
      </c>
      <c r="B3085" s="65" t="s">
        <v>87</v>
      </c>
      <c r="C3085" s="65" t="s">
        <v>103</v>
      </c>
      <c r="D3085" s="65" t="s">
        <v>5857</v>
      </c>
    </row>
    <row r="3086" spans="1:4" ht="14.4" x14ac:dyDescent="0.25">
      <c r="A3086" s="65" t="s">
        <v>5858</v>
      </c>
      <c r="B3086" s="65" t="s">
        <v>87</v>
      </c>
      <c r="C3086" s="65" t="s">
        <v>103</v>
      </c>
      <c r="D3086" s="65" t="s">
        <v>5859</v>
      </c>
    </row>
    <row r="3087" spans="1:4" ht="14.4" x14ac:dyDescent="0.25">
      <c r="A3087" s="65" t="s">
        <v>5860</v>
      </c>
      <c r="B3087" s="65" t="s">
        <v>87</v>
      </c>
      <c r="C3087" s="65" t="s">
        <v>103</v>
      </c>
      <c r="D3087" s="65" t="s">
        <v>5861</v>
      </c>
    </row>
    <row r="3088" spans="1:4" ht="14.4" x14ac:dyDescent="0.25">
      <c r="A3088" s="65" t="s">
        <v>5862</v>
      </c>
      <c r="B3088" s="65" t="s">
        <v>5768</v>
      </c>
      <c r="C3088" s="65" t="s">
        <v>103</v>
      </c>
      <c r="D3088" s="65" t="s">
        <v>5863</v>
      </c>
    </row>
    <row r="3089" spans="1:4" ht="14.4" x14ac:dyDescent="0.25">
      <c r="A3089" s="65" t="s">
        <v>5864</v>
      </c>
      <c r="B3089" s="65" t="s">
        <v>5768</v>
      </c>
      <c r="C3089" s="65" t="s">
        <v>103</v>
      </c>
      <c r="D3089" s="65" t="s">
        <v>5865</v>
      </c>
    </row>
    <row r="3090" spans="1:4" ht="14.4" x14ac:dyDescent="0.25">
      <c r="A3090" s="65" t="s">
        <v>5866</v>
      </c>
      <c r="B3090" s="65" t="s">
        <v>5768</v>
      </c>
      <c r="C3090" s="65" t="s">
        <v>103</v>
      </c>
      <c r="D3090" s="65" t="s">
        <v>5867</v>
      </c>
    </row>
    <row r="3091" spans="1:4" ht="14.4" x14ac:dyDescent="0.25">
      <c r="A3091" s="65" t="s">
        <v>5868</v>
      </c>
      <c r="B3091" s="65" t="s">
        <v>5768</v>
      </c>
      <c r="C3091" s="65" t="s">
        <v>103</v>
      </c>
      <c r="D3091" s="65" t="s">
        <v>5869</v>
      </c>
    </row>
    <row r="3092" spans="1:4" ht="14.4" x14ac:dyDescent="0.25">
      <c r="A3092" s="65" t="s">
        <v>5870</v>
      </c>
      <c r="B3092" s="65" t="s">
        <v>5768</v>
      </c>
      <c r="C3092" s="65" t="s">
        <v>103</v>
      </c>
      <c r="D3092" s="65" t="s">
        <v>5871</v>
      </c>
    </row>
    <row r="3093" spans="1:4" ht="14.4" x14ac:dyDescent="0.25">
      <c r="A3093" s="65" t="s">
        <v>5872</v>
      </c>
      <c r="B3093" s="65" t="s">
        <v>5768</v>
      </c>
      <c r="C3093" s="65" t="s">
        <v>103</v>
      </c>
      <c r="D3093" s="65" t="s">
        <v>5873</v>
      </c>
    </row>
    <row r="3094" spans="1:4" ht="14.4" x14ac:dyDescent="0.25">
      <c r="A3094" s="65" t="s">
        <v>5874</v>
      </c>
      <c r="B3094" s="65" t="s">
        <v>5875</v>
      </c>
      <c r="C3094" s="65" t="s">
        <v>103</v>
      </c>
      <c r="D3094" s="65" t="s">
        <v>5863</v>
      </c>
    </row>
    <row r="3095" spans="1:4" ht="14.4" x14ac:dyDescent="0.25">
      <c r="A3095" s="65" t="s">
        <v>5876</v>
      </c>
      <c r="B3095" s="65" t="s">
        <v>5875</v>
      </c>
      <c r="C3095" s="65" t="s">
        <v>103</v>
      </c>
      <c r="D3095" s="65" t="s">
        <v>5865</v>
      </c>
    </row>
    <row r="3096" spans="1:4" ht="14.4" x14ac:dyDescent="0.25">
      <c r="A3096" s="65" t="s">
        <v>5877</v>
      </c>
      <c r="B3096" s="65" t="s">
        <v>5875</v>
      </c>
      <c r="C3096" s="65" t="s">
        <v>103</v>
      </c>
      <c r="D3096" s="65" t="s">
        <v>5867</v>
      </c>
    </row>
    <row r="3097" spans="1:4" ht="14.4" x14ac:dyDescent="0.25">
      <c r="A3097" s="65" t="s">
        <v>5878</v>
      </c>
      <c r="B3097" s="65" t="s">
        <v>5875</v>
      </c>
      <c r="C3097" s="65" t="s">
        <v>103</v>
      </c>
      <c r="D3097" s="65" t="s">
        <v>5869</v>
      </c>
    </row>
    <row r="3098" spans="1:4" ht="14.4" x14ac:dyDescent="0.25">
      <c r="A3098" s="65" t="s">
        <v>5879</v>
      </c>
      <c r="B3098" s="65" t="s">
        <v>5875</v>
      </c>
      <c r="C3098" s="65" t="s">
        <v>103</v>
      </c>
      <c r="D3098" s="65" t="s">
        <v>5871</v>
      </c>
    </row>
    <row r="3099" spans="1:4" ht="14.4" x14ac:dyDescent="0.25">
      <c r="A3099" s="65" t="s">
        <v>5880</v>
      </c>
      <c r="B3099" s="65" t="s">
        <v>5875</v>
      </c>
      <c r="C3099" s="65" t="s">
        <v>103</v>
      </c>
      <c r="D3099" s="65" t="s">
        <v>5873</v>
      </c>
    </row>
    <row r="3100" spans="1:4" ht="14.4" x14ac:dyDescent="0.25">
      <c r="A3100" s="65" t="s">
        <v>5881</v>
      </c>
      <c r="B3100" s="65" t="s">
        <v>5785</v>
      </c>
      <c r="C3100" s="65" t="s">
        <v>103</v>
      </c>
      <c r="D3100" s="65" t="s">
        <v>5863</v>
      </c>
    </row>
    <row r="3101" spans="1:4" ht="14.4" x14ac:dyDescent="0.25">
      <c r="A3101" s="65" t="s">
        <v>5882</v>
      </c>
      <c r="B3101" s="65" t="s">
        <v>5785</v>
      </c>
      <c r="C3101" s="65" t="s">
        <v>103</v>
      </c>
      <c r="D3101" s="65" t="s">
        <v>5865</v>
      </c>
    </row>
    <row r="3102" spans="1:4" ht="14.4" x14ac:dyDescent="0.25">
      <c r="A3102" s="65" t="s">
        <v>5883</v>
      </c>
      <c r="B3102" s="65" t="s">
        <v>5785</v>
      </c>
      <c r="C3102" s="65" t="s">
        <v>103</v>
      </c>
      <c r="D3102" s="65" t="s">
        <v>5867</v>
      </c>
    </row>
    <row r="3103" spans="1:4" ht="14.4" x14ac:dyDescent="0.25">
      <c r="A3103" s="65" t="s">
        <v>5884</v>
      </c>
      <c r="B3103" s="65" t="s">
        <v>5785</v>
      </c>
      <c r="C3103" s="65" t="s">
        <v>103</v>
      </c>
      <c r="D3103" s="65" t="s">
        <v>5869</v>
      </c>
    </row>
    <row r="3104" spans="1:4" ht="14.4" x14ac:dyDescent="0.25">
      <c r="A3104" s="65" t="s">
        <v>5885</v>
      </c>
      <c r="B3104" s="65" t="s">
        <v>5785</v>
      </c>
      <c r="C3104" s="65" t="s">
        <v>103</v>
      </c>
      <c r="D3104" s="65" t="s">
        <v>5871</v>
      </c>
    </row>
    <row r="3105" spans="1:4" ht="14.4" x14ac:dyDescent="0.25">
      <c r="A3105" s="65" t="s">
        <v>5886</v>
      </c>
      <c r="B3105" s="65" t="s">
        <v>5785</v>
      </c>
      <c r="C3105" s="65" t="s">
        <v>103</v>
      </c>
      <c r="D3105" s="65" t="s">
        <v>5887</v>
      </c>
    </row>
    <row r="3106" spans="1:4" ht="14.4" x14ac:dyDescent="0.25">
      <c r="A3106" s="65" t="s">
        <v>5888</v>
      </c>
      <c r="B3106" s="65" t="s">
        <v>87</v>
      </c>
      <c r="C3106" s="65" t="s">
        <v>103</v>
      </c>
      <c r="D3106" s="65" t="s">
        <v>5873</v>
      </c>
    </row>
    <row r="3107" spans="1:4" ht="14.4" x14ac:dyDescent="0.25">
      <c r="A3107" s="65" t="s">
        <v>5889</v>
      </c>
      <c r="B3107" s="65" t="s">
        <v>5785</v>
      </c>
      <c r="C3107" s="65" t="s">
        <v>103</v>
      </c>
      <c r="D3107" s="65" t="s">
        <v>5873</v>
      </c>
    </row>
    <row r="3108" spans="1:4" ht="14.4" x14ac:dyDescent="0.25">
      <c r="A3108" s="65" t="s">
        <v>5890</v>
      </c>
      <c r="B3108" s="65" t="s">
        <v>5891</v>
      </c>
      <c r="C3108" s="65" t="s">
        <v>103</v>
      </c>
      <c r="D3108" s="65" t="s">
        <v>5863</v>
      </c>
    </row>
    <row r="3109" spans="1:4" ht="14.4" x14ac:dyDescent="0.25">
      <c r="A3109" s="65" t="s">
        <v>5892</v>
      </c>
      <c r="B3109" s="65" t="s">
        <v>5891</v>
      </c>
      <c r="C3109" s="65" t="s">
        <v>103</v>
      </c>
      <c r="D3109" s="65" t="s">
        <v>5865</v>
      </c>
    </row>
    <row r="3110" spans="1:4" ht="14.4" x14ac:dyDescent="0.25">
      <c r="A3110" s="65" t="s">
        <v>5893</v>
      </c>
      <c r="B3110" s="65" t="s">
        <v>5891</v>
      </c>
      <c r="C3110" s="65" t="s">
        <v>103</v>
      </c>
      <c r="D3110" s="65" t="s">
        <v>5867</v>
      </c>
    </row>
    <row r="3111" spans="1:4" ht="14.4" x14ac:dyDescent="0.25">
      <c r="A3111" s="65" t="s">
        <v>5894</v>
      </c>
      <c r="B3111" s="65" t="s">
        <v>5891</v>
      </c>
      <c r="C3111" s="65" t="s">
        <v>103</v>
      </c>
      <c r="D3111" s="65" t="s">
        <v>5869</v>
      </c>
    </row>
    <row r="3112" spans="1:4" ht="14.4" x14ac:dyDescent="0.25">
      <c r="A3112" s="65" t="s">
        <v>5895</v>
      </c>
      <c r="B3112" s="65" t="s">
        <v>5891</v>
      </c>
      <c r="C3112" s="65" t="s">
        <v>103</v>
      </c>
      <c r="D3112" s="65" t="s">
        <v>5871</v>
      </c>
    </row>
    <row r="3113" spans="1:4" ht="14.4" x14ac:dyDescent="0.25">
      <c r="A3113" s="65" t="s">
        <v>5896</v>
      </c>
      <c r="B3113" s="65" t="s">
        <v>5891</v>
      </c>
      <c r="C3113" s="65" t="s">
        <v>103</v>
      </c>
      <c r="D3113" s="65" t="s">
        <v>5873</v>
      </c>
    </row>
    <row r="3114" spans="1:4" ht="14.4" x14ac:dyDescent="0.25">
      <c r="A3114" s="65" t="s">
        <v>5897</v>
      </c>
      <c r="B3114" s="65" t="s">
        <v>5768</v>
      </c>
      <c r="C3114" s="65" t="s">
        <v>103</v>
      </c>
      <c r="D3114" s="65" t="s">
        <v>5898</v>
      </c>
    </row>
    <row r="3115" spans="1:4" ht="14.4" x14ac:dyDescent="0.25">
      <c r="A3115" s="65" t="s">
        <v>5899</v>
      </c>
      <c r="B3115" s="65" t="s">
        <v>5768</v>
      </c>
      <c r="C3115" s="65" t="s">
        <v>103</v>
      </c>
      <c r="D3115" s="65" t="s">
        <v>5900</v>
      </c>
    </row>
    <row r="3116" spans="1:4" ht="14.4" x14ac:dyDescent="0.25">
      <c r="A3116" s="65" t="s">
        <v>5901</v>
      </c>
      <c r="B3116" s="65" t="s">
        <v>5768</v>
      </c>
      <c r="C3116" s="65" t="s">
        <v>103</v>
      </c>
      <c r="D3116" s="65" t="s">
        <v>5902</v>
      </c>
    </row>
    <row r="3117" spans="1:4" ht="14.4" x14ac:dyDescent="0.25">
      <c r="A3117" s="65" t="s">
        <v>5903</v>
      </c>
      <c r="B3117" s="65" t="s">
        <v>5768</v>
      </c>
      <c r="C3117" s="65" t="s">
        <v>103</v>
      </c>
      <c r="D3117" s="65" t="s">
        <v>5904</v>
      </c>
    </row>
    <row r="3118" spans="1:4" ht="14.4" x14ac:dyDescent="0.25">
      <c r="A3118" s="65" t="s">
        <v>5905</v>
      </c>
      <c r="B3118" s="65" t="s">
        <v>5768</v>
      </c>
      <c r="C3118" s="65" t="s">
        <v>103</v>
      </c>
      <c r="D3118" s="65" t="s">
        <v>5906</v>
      </c>
    </row>
    <row r="3119" spans="1:4" ht="14.4" x14ac:dyDescent="0.25">
      <c r="A3119" s="65" t="s">
        <v>5907</v>
      </c>
      <c r="B3119" s="65" t="s">
        <v>5785</v>
      </c>
      <c r="C3119" s="65" t="s">
        <v>103</v>
      </c>
      <c r="D3119" s="65" t="s">
        <v>5898</v>
      </c>
    </row>
    <row r="3120" spans="1:4" ht="14.4" x14ac:dyDescent="0.25">
      <c r="A3120" s="65" t="s">
        <v>5908</v>
      </c>
      <c r="B3120" s="65" t="s">
        <v>5785</v>
      </c>
      <c r="C3120" s="65" t="s">
        <v>103</v>
      </c>
      <c r="D3120" s="65" t="s">
        <v>5900</v>
      </c>
    </row>
    <row r="3121" spans="1:4" ht="14.4" x14ac:dyDescent="0.25">
      <c r="A3121" s="65" t="s">
        <v>5909</v>
      </c>
      <c r="B3121" s="65" t="s">
        <v>5785</v>
      </c>
      <c r="C3121" s="65" t="s">
        <v>103</v>
      </c>
      <c r="D3121" s="65" t="s">
        <v>5902</v>
      </c>
    </row>
    <row r="3122" spans="1:4" ht="14.4" x14ac:dyDescent="0.25">
      <c r="A3122" s="65" t="s">
        <v>5910</v>
      </c>
      <c r="B3122" s="65" t="s">
        <v>5785</v>
      </c>
      <c r="C3122" s="65" t="s">
        <v>103</v>
      </c>
      <c r="D3122" s="65" t="s">
        <v>5904</v>
      </c>
    </row>
    <row r="3123" spans="1:4" ht="14.4" x14ac:dyDescent="0.25">
      <c r="A3123" s="65" t="s">
        <v>5911</v>
      </c>
      <c r="B3123" s="65" t="s">
        <v>5785</v>
      </c>
      <c r="C3123" s="65" t="s">
        <v>103</v>
      </c>
      <c r="D3123" s="65" t="s">
        <v>5906</v>
      </c>
    </row>
    <row r="3124" spans="1:4" ht="14.4" x14ac:dyDescent="0.25">
      <c r="A3124" s="65" t="s">
        <v>5912</v>
      </c>
      <c r="B3124" s="65" t="s">
        <v>5768</v>
      </c>
      <c r="C3124" s="65" t="s">
        <v>103</v>
      </c>
      <c r="D3124" s="65" t="s">
        <v>5913</v>
      </c>
    </row>
    <row r="3125" spans="1:4" ht="14.4" x14ac:dyDescent="0.25">
      <c r="A3125" s="65" t="s">
        <v>5914</v>
      </c>
      <c r="B3125" s="65" t="s">
        <v>5768</v>
      </c>
      <c r="C3125" s="65" t="s">
        <v>103</v>
      </c>
      <c r="D3125" s="65" t="s">
        <v>5915</v>
      </c>
    </row>
    <row r="3126" spans="1:4" ht="14.4" x14ac:dyDescent="0.25">
      <c r="A3126" s="65" t="s">
        <v>5916</v>
      </c>
      <c r="B3126" s="65" t="s">
        <v>5785</v>
      </c>
      <c r="C3126" s="65" t="s">
        <v>103</v>
      </c>
      <c r="D3126" s="65" t="s">
        <v>5913</v>
      </c>
    </row>
    <row r="3127" spans="1:4" ht="14.4" x14ac:dyDescent="0.25">
      <c r="A3127" s="65" t="s">
        <v>5917</v>
      </c>
      <c r="B3127" s="65" t="s">
        <v>5785</v>
      </c>
      <c r="C3127" s="65" t="s">
        <v>103</v>
      </c>
      <c r="D3127" s="65" t="s">
        <v>5915</v>
      </c>
    </row>
    <row r="3128" spans="1:4" ht="14.4" x14ac:dyDescent="0.25">
      <c r="A3128" s="65" t="s">
        <v>5918</v>
      </c>
      <c r="B3128" s="65" t="s">
        <v>5768</v>
      </c>
      <c r="C3128" s="65" t="s">
        <v>103</v>
      </c>
      <c r="D3128" s="65" t="s">
        <v>5919</v>
      </c>
    </row>
    <row r="3129" spans="1:4" ht="14.4" x14ac:dyDescent="0.25">
      <c r="A3129" s="65" t="s">
        <v>5920</v>
      </c>
      <c r="B3129" s="65" t="s">
        <v>5768</v>
      </c>
      <c r="C3129" s="65" t="s">
        <v>103</v>
      </c>
      <c r="D3129" s="65" t="s">
        <v>5921</v>
      </c>
    </row>
    <row r="3130" spans="1:4" ht="14.4" x14ac:dyDescent="0.25">
      <c r="A3130" s="65" t="s">
        <v>5922</v>
      </c>
      <c r="B3130" s="65" t="s">
        <v>5768</v>
      </c>
      <c r="C3130" s="65" t="s">
        <v>103</v>
      </c>
      <c r="D3130" s="65" t="s">
        <v>5923</v>
      </c>
    </row>
    <row r="3131" spans="1:4" ht="14.4" x14ac:dyDescent="0.25">
      <c r="A3131" s="65" t="s">
        <v>5924</v>
      </c>
      <c r="B3131" s="65" t="s">
        <v>5768</v>
      </c>
      <c r="C3131" s="65" t="s">
        <v>103</v>
      </c>
      <c r="D3131" s="65" t="s">
        <v>5925</v>
      </c>
    </row>
    <row r="3132" spans="1:4" ht="14.4" x14ac:dyDescent="0.25">
      <c r="A3132" s="65" t="s">
        <v>5926</v>
      </c>
      <c r="B3132" s="65" t="s">
        <v>5768</v>
      </c>
      <c r="C3132" s="65" t="s">
        <v>103</v>
      </c>
      <c r="D3132" s="65" t="s">
        <v>5927</v>
      </c>
    </row>
    <row r="3133" spans="1:4" ht="14.4" x14ac:dyDescent="0.25">
      <c r="A3133" s="65" t="s">
        <v>5928</v>
      </c>
      <c r="B3133" s="65" t="s">
        <v>5768</v>
      </c>
      <c r="C3133" s="65" t="s">
        <v>103</v>
      </c>
      <c r="D3133" s="65" t="s">
        <v>5929</v>
      </c>
    </row>
    <row r="3134" spans="1:4" ht="14.4" x14ac:dyDescent="0.25">
      <c r="A3134" s="65" t="s">
        <v>5930</v>
      </c>
      <c r="B3134" s="65" t="s">
        <v>5768</v>
      </c>
      <c r="C3134" s="65" t="s">
        <v>103</v>
      </c>
      <c r="D3134" s="65" t="s">
        <v>5931</v>
      </c>
    </row>
    <row r="3135" spans="1:4" ht="14.4" x14ac:dyDescent="0.25">
      <c r="A3135" s="65" t="s">
        <v>5932</v>
      </c>
      <c r="B3135" s="65" t="s">
        <v>5768</v>
      </c>
      <c r="C3135" s="65" t="s">
        <v>103</v>
      </c>
      <c r="D3135" s="65" t="s">
        <v>5933</v>
      </c>
    </row>
    <row r="3136" spans="1:4" ht="14.4" x14ac:dyDescent="0.25">
      <c r="A3136" s="65" t="s">
        <v>5934</v>
      </c>
      <c r="B3136" s="65" t="s">
        <v>87</v>
      </c>
      <c r="C3136" s="65" t="s">
        <v>103</v>
      </c>
      <c r="D3136" s="65" t="s">
        <v>5935</v>
      </c>
    </row>
    <row r="3137" spans="1:4" ht="14.4" x14ac:dyDescent="0.25">
      <c r="A3137" s="65" t="s">
        <v>5936</v>
      </c>
      <c r="B3137" s="65" t="s">
        <v>5875</v>
      </c>
      <c r="C3137" s="65" t="s">
        <v>103</v>
      </c>
      <c r="D3137" s="65" t="s">
        <v>5931</v>
      </c>
    </row>
    <row r="3138" spans="1:4" ht="14.4" x14ac:dyDescent="0.25">
      <c r="A3138" s="65" t="s">
        <v>5937</v>
      </c>
      <c r="B3138" s="65" t="s">
        <v>5768</v>
      </c>
      <c r="C3138" s="65" t="s">
        <v>103</v>
      </c>
      <c r="D3138" s="65" t="s">
        <v>5938</v>
      </c>
    </row>
    <row r="3139" spans="1:4" ht="14.4" x14ac:dyDescent="0.25">
      <c r="A3139" s="65" t="s">
        <v>5939</v>
      </c>
      <c r="B3139" s="65" t="s">
        <v>5768</v>
      </c>
      <c r="C3139" s="65" t="s">
        <v>103</v>
      </c>
      <c r="D3139" s="65" t="s">
        <v>5940</v>
      </c>
    </row>
    <row r="3140" spans="1:4" ht="14.4" x14ac:dyDescent="0.25">
      <c r="A3140" s="65" t="s">
        <v>5941</v>
      </c>
      <c r="B3140" s="65" t="s">
        <v>5768</v>
      </c>
      <c r="C3140" s="65" t="s">
        <v>103</v>
      </c>
      <c r="D3140" s="65" t="s">
        <v>5942</v>
      </c>
    </row>
    <row r="3141" spans="1:4" ht="14.4" x14ac:dyDescent="0.25">
      <c r="A3141" s="65" t="s">
        <v>5943</v>
      </c>
      <c r="B3141" s="65" t="s">
        <v>5768</v>
      </c>
      <c r="C3141" s="65" t="s">
        <v>103</v>
      </c>
      <c r="D3141" s="65" t="s">
        <v>5944</v>
      </c>
    </row>
    <row r="3142" spans="1:4" ht="14.4" x14ac:dyDescent="0.25">
      <c r="A3142" s="65" t="s">
        <v>5945</v>
      </c>
      <c r="B3142" s="65" t="s">
        <v>5768</v>
      </c>
      <c r="C3142" s="65" t="s">
        <v>103</v>
      </c>
      <c r="D3142" s="65" t="s">
        <v>5946</v>
      </c>
    </row>
    <row r="3143" spans="1:4" ht="14.4" x14ac:dyDescent="0.25">
      <c r="A3143" s="65" t="s">
        <v>5947</v>
      </c>
      <c r="B3143" s="65" t="s">
        <v>5768</v>
      </c>
      <c r="C3143" s="65" t="s">
        <v>103</v>
      </c>
      <c r="D3143" s="65" t="s">
        <v>5948</v>
      </c>
    </row>
    <row r="3144" spans="1:4" ht="14.4" x14ac:dyDescent="0.25">
      <c r="A3144" s="65" t="s">
        <v>5949</v>
      </c>
      <c r="B3144" s="65" t="s">
        <v>5768</v>
      </c>
      <c r="C3144" s="65" t="s">
        <v>103</v>
      </c>
      <c r="D3144" s="65" t="s">
        <v>5950</v>
      </c>
    </row>
    <row r="3145" spans="1:4" ht="14.4" x14ac:dyDescent="0.25">
      <c r="A3145" s="65" t="s">
        <v>5951</v>
      </c>
      <c r="B3145" s="65" t="s">
        <v>5785</v>
      </c>
      <c r="C3145" s="65" t="s">
        <v>103</v>
      </c>
      <c r="D3145" s="65" t="s">
        <v>5948</v>
      </c>
    </row>
    <row r="3146" spans="1:4" ht="14.4" x14ac:dyDescent="0.25">
      <c r="A3146" s="65" t="s">
        <v>5952</v>
      </c>
      <c r="B3146" s="65" t="s">
        <v>5785</v>
      </c>
      <c r="C3146" s="65" t="s">
        <v>103</v>
      </c>
      <c r="D3146" s="65" t="s">
        <v>5950</v>
      </c>
    </row>
    <row r="3147" spans="1:4" ht="14.4" x14ac:dyDescent="0.25">
      <c r="A3147" s="65" t="s">
        <v>5953</v>
      </c>
      <c r="B3147" s="65" t="s">
        <v>87</v>
      </c>
      <c r="C3147" s="65" t="s">
        <v>103</v>
      </c>
      <c r="D3147" s="65" t="s">
        <v>5954</v>
      </c>
    </row>
    <row r="3148" spans="1:4" ht="14.4" x14ac:dyDescent="0.25">
      <c r="A3148" s="65" t="s">
        <v>5955</v>
      </c>
      <c r="B3148" s="65" t="s">
        <v>87</v>
      </c>
      <c r="C3148" s="65" t="s">
        <v>103</v>
      </c>
      <c r="D3148" s="65" t="s">
        <v>5956</v>
      </c>
    </row>
    <row r="3149" spans="1:4" ht="14.4" x14ac:dyDescent="0.25">
      <c r="A3149" s="65" t="s">
        <v>5957</v>
      </c>
      <c r="B3149" s="65" t="s">
        <v>87</v>
      </c>
      <c r="C3149" s="65" t="s">
        <v>103</v>
      </c>
      <c r="D3149" s="65" t="s">
        <v>5958</v>
      </c>
    </row>
    <row r="3150" spans="1:4" ht="14.4" x14ac:dyDescent="0.25">
      <c r="A3150" s="65" t="s">
        <v>5959</v>
      </c>
      <c r="B3150" s="65" t="s">
        <v>87</v>
      </c>
      <c r="C3150" s="65" t="s">
        <v>103</v>
      </c>
      <c r="D3150" s="65" t="s">
        <v>5960</v>
      </c>
    </row>
    <row r="3151" spans="1:4" ht="14.4" x14ac:dyDescent="0.25">
      <c r="A3151" s="65" t="s">
        <v>5961</v>
      </c>
      <c r="B3151" s="65" t="s">
        <v>87</v>
      </c>
      <c r="C3151" s="65" t="s">
        <v>103</v>
      </c>
      <c r="D3151" s="65" t="s">
        <v>5962</v>
      </c>
    </row>
    <row r="3152" spans="1:4" ht="14.4" x14ac:dyDescent="0.25">
      <c r="A3152" s="65" t="s">
        <v>5963</v>
      </c>
      <c r="B3152" s="65" t="s">
        <v>5768</v>
      </c>
      <c r="C3152" s="65" t="s">
        <v>103</v>
      </c>
      <c r="D3152" s="65" t="s">
        <v>5964</v>
      </c>
    </row>
    <row r="3153" spans="1:4" ht="14.4" x14ac:dyDescent="0.25">
      <c r="A3153" s="65" t="s">
        <v>5965</v>
      </c>
      <c r="B3153" s="65" t="s">
        <v>5875</v>
      </c>
      <c r="C3153" s="65" t="s">
        <v>103</v>
      </c>
      <c r="D3153" s="65" t="s">
        <v>5966</v>
      </c>
    </row>
    <row r="3154" spans="1:4" ht="14.4" x14ac:dyDescent="0.25">
      <c r="A3154" s="65" t="s">
        <v>5967</v>
      </c>
      <c r="B3154" s="65" t="s">
        <v>5875</v>
      </c>
      <c r="C3154" s="65" t="s">
        <v>103</v>
      </c>
      <c r="D3154" s="65" t="s">
        <v>5968</v>
      </c>
    </row>
    <row r="3155" spans="1:4" ht="14.4" x14ac:dyDescent="0.25">
      <c r="A3155" s="65" t="s">
        <v>5969</v>
      </c>
      <c r="B3155" s="65" t="s">
        <v>5785</v>
      </c>
      <c r="C3155" s="65" t="s">
        <v>103</v>
      </c>
      <c r="D3155" s="65" t="s">
        <v>5964</v>
      </c>
    </row>
    <row r="3156" spans="1:4" ht="14.4" x14ac:dyDescent="0.25">
      <c r="A3156" s="65" t="s">
        <v>5970</v>
      </c>
      <c r="B3156" s="65" t="s">
        <v>5891</v>
      </c>
      <c r="C3156" s="65" t="s">
        <v>103</v>
      </c>
      <c r="D3156" s="65" t="s">
        <v>5966</v>
      </c>
    </row>
    <row r="3157" spans="1:4" ht="14.4" x14ac:dyDescent="0.25">
      <c r="A3157" s="65" t="s">
        <v>5971</v>
      </c>
      <c r="B3157" s="65" t="s">
        <v>5891</v>
      </c>
      <c r="C3157" s="65" t="s">
        <v>103</v>
      </c>
      <c r="D3157" s="65" t="s">
        <v>5968</v>
      </c>
    </row>
    <row r="3158" spans="1:4" ht="14.4" x14ac:dyDescent="0.25">
      <c r="A3158" s="65" t="s">
        <v>5972</v>
      </c>
      <c r="B3158" s="65" t="s">
        <v>5768</v>
      </c>
      <c r="C3158" s="65" t="s">
        <v>103</v>
      </c>
      <c r="D3158" s="65" t="s">
        <v>5973</v>
      </c>
    </row>
    <row r="3159" spans="1:4" ht="14.4" x14ac:dyDescent="0.25">
      <c r="A3159" s="65" t="s">
        <v>5974</v>
      </c>
      <c r="B3159" s="65" t="s">
        <v>87</v>
      </c>
      <c r="C3159" s="65" t="s">
        <v>103</v>
      </c>
      <c r="D3159" s="65" t="s">
        <v>5973</v>
      </c>
    </row>
    <row r="3160" spans="1:4" ht="14.4" x14ac:dyDescent="0.25">
      <c r="A3160" s="65" t="s">
        <v>5975</v>
      </c>
      <c r="B3160" s="65" t="s">
        <v>5785</v>
      </c>
      <c r="C3160" s="65" t="s">
        <v>103</v>
      </c>
      <c r="D3160" s="65" t="s">
        <v>5973</v>
      </c>
    </row>
    <row r="3161" spans="1:4" ht="14.4" x14ac:dyDescent="0.25">
      <c r="A3161" s="65" t="s">
        <v>5976</v>
      </c>
      <c r="B3161" s="65" t="s">
        <v>87</v>
      </c>
      <c r="C3161" s="65" t="s">
        <v>91</v>
      </c>
      <c r="D3161" s="65" t="s">
        <v>5977</v>
      </c>
    </row>
    <row r="3162" spans="1:4" ht="14.4" x14ac:dyDescent="0.25">
      <c r="A3162" s="65" t="s">
        <v>5978</v>
      </c>
      <c r="B3162" s="65" t="s">
        <v>5768</v>
      </c>
      <c r="C3162" s="65" t="s">
        <v>91</v>
      </c>
      <c r="D3162" s="65" t="s">
        <v>5977</v>
      </c>
    </row>
    <row r="3163" spans="1:4" ht="14.4" x14ac:dyDescent="0.25">
      <c r="A3163" s="65" t="s">
        <v>5979</v>
      </c>
      <c r="B3163" s="65" t="s">
        <v>5785</v>
      </c>
      <c r="C3163" s="65" t="s">
        <v>91</v>
      </c>
      <c r="D3163" s="65" t="s">
        <v>5977</v>
      </c>
    </row>
    <row r="3164" spans="1:4" ht="14.4" x14ac:dyDescent="0.25">
      <c r="A3164" s="65" t="s">
        <v>5980</v>
      </c>
      <c r="B3164" s="65" t="s">
        <v>87</v>
      </c>
      <c r="C3164" s="65" t="s">
        <v>91</v>
      </c>
      <c r="D3164" s="65" t="s">
        <v>5981</v>
      </c>
    </row>
    <row r="3165" spans="1:4" ht="14.4" x14ac:dyDescent="0.25">
      <c r="A3165" s="65" t="s">
        <v>5982</v>
      </c>
      <c r="B3165" s="65" t="s">
        <v>87</v>
      </c>
      <c r="C3165" s="65" t="s">
        <v>103</v>
      </c>
      <c r="D3165" s="65" t="s">
        <v>5983</v>
      </c>
    </row>
    <row r="3166" spans="1:4" ht="14.4" x14ac:dyDescent="0.25">
      <c r="A3166" s="65" t="s">
        <v>5984</v>
      </c>
      <c r="B3166" s="65" t="s">
        <v>87</v>
      </c>
      <c r="C3166" s="65" t="s">
        <v>91</v>
      </c>
      <c r="D3166" s="65" t="s">
        <v>5985</v>
      </c>
    </row>
    <row r="3167" spans="1:4" ht="14.4" x14ac:dyDescent="0.25">
      <c r="A3167" s="65" t="s">
        <v>5986</v>
      </c>
      <c r="B3167" s="65" t="s">
        <v>5785</v>
      </c>
      <c r="C3167" s="65" t="s">
        <v>103</v>
      </c>
      <c r="D3167" s="65" t="s">
        <v>5987</v>
      </c>
    </row>
    <row r="3168" spans="1:4" ht="14.4" x14ac:dyDescent="0.25">
      <c r="A3168" s="65" t="s">
        <v>5988</v>
      </c>
      <c r="B3168" s="65" t="s">
        <v>5785</v>
      </c>
      <c r="C3168" s="65" t="s">
        <v>103</v>
      </c>
      <c r="D3168" s="65" t="s">
        <v>5919</v>
      </c>
    </row>
    <row r="3169" spans="1:4" ht="14.4" x14ac:dyDescent="0.25">
      <c r="A3169" s="65" t="s">
        <v>5989</v>
      </c>
      <c r="B3169" s="65" t="s">
        <v>5785</v>
      </c>
      <c r="C3169" s="65" t="s">
        <v>103</v>
      </c>
      <c r="D3169" s="65" t="s">
        <v>5921</v>
      </c>
    </row>
    <row r="3170" spans="1:4" ht="14.4" x14ac:dyDescent="0.25">
      <c r="A3170" s="65" t="s">
        <v>5990</v>
      </c>
      <c r="B3170" s="65" t="s">
        <v>5785</v>
      </c>
      <c r="C3170" s="65" t="s">
        <v>103</v>
      </c>
      <c r="D3170" s="65" t="s">
        <v>5923</v>
      </c>
    </row>
    <row r="3171" spans="1:4" ht="14.4" x14ac:dyDescent="0.25">
      <c r="A3171" s="65" t="s">
        <v>5991</v>
      </c>
      <c r="B3171" s="65" t="s">
        <v>5785</v>
      </c>
      <c r="C3171" s="65" t="s">
        <v>103</v>
      </c>
      <c r="D3171" s="65" t="s">
        <v>5925</v>
      </c>
    </row>
    <row r="3172" spans="1:4" ht="14.4" x14ac:dyDescent="0.25">
      <c r="A3172" s="65" t="s">
        <v>5992</v>
      </c>
      <c r="B3172" s="65" t="s">
        <v>5785</v>
      </c>
      <c r="C3172" s="65" t="s">
        <v>103</v>
      </c>
      <c r="D3172" s="65" t="s">
        <v>5927</v>
      </c>
    </row>
    <row r="3173" spans="1:4" ht="14.4" x14ac:dyDescent="0.25">
      <c r="A3173" s="65" t="s">
        <v>5993</v>
      </c>
      <c r="B3173" s="65" t="s">
        <v>5785</v>
      </c>
      <c r="C3173" s="65" t="s">
        <v>103</v>
      </c>
      <c r="D3173" s="65" t="s">
        <v>5929</v>
      </c>
    </row>
    <row r="3174" spans="1:4" ht="14.4" x14ac:dyDescent="0.25">
      <c r="A3174" s="65" t="s">
        <v>5994</v>
      </c>
      <c r="B3174" s="65" t="s">
        <v>5785</v>
      </c>
      <c r="C3174" s="65" t="s">
        <v>103</v>
      </c>
      <c r="D3174" s="65" t="s">
        <v>5931</v>
      </c>
    </row>
    <row r="3175" spans="1:4" ht="14.4" x14ac:dyDescent="0.25">
      <c r="A3175" s="65" t="s">
        <v>5995</v>
      </c>
      <c r="B3175" s="65" t="s">
        <v>5785</v>
      </c>
      <c r="C3175" s="65" t="s">
        <v>103</v>
      </c>
      <c r="D3175" s="65" t="s">
        <v>5933</v>
      </c>
    </row>
    <row r="3176" spans="1:4" ht="14.4" x14ac:dyDescent="0.25">
      <c r="A3176" s="65" t="s">
        <v>5996</v>
      </c>
      <c r="B3176" s="65" t="s">
        <v>5891</v>
      </c>
      <c r="C3176" s="65" t="s">
        <v>103</v>
      </c>
      <c r="D3176" s="65" t="s">
        <v>5931</v>
      </c>
    </row>
    <row r="3177" spans="1:4" ht="14.4" x14ac:dyDescent="0.25">
      <c r="A3177" s="65" t="s">
        <v>5997</v>
      </c>
      <c r="B3177" s="65" t="s">
        <v>5785</v>
      </c>
      <c r="C3177" s="65" t="s">
        <v>103</v>
      </c>
      <c r="D3177" s="65" t="s">
        <v>5938</v>
      </c>
    </row>
    <row r="3178" spans="1:4" ht="14.4" x14ac:dyDescent="0.25">
      <c r="A3178" s="65" t="s">
        <v>5998</v>
      </c>
      <c r="B3178" s="65" t="s">
        <v>5785</v>
      </c>
      <c r="C3178" s="65" t="s">
        <v>103</v>
      </c>
      <c r="D3178" s="65" t="s">
        <v>5940</v>
      </c>
    </row>
    <row r="3179" spans="1:4" ht="14.4" x14ac:dyDescent="0.25">
      <c r="A3179" s="65" t="s">
        <v>5999</v>
      </c>
      <c r="B3179" s="65" t="s">
        <v>5785</v>
      </c>
      <c r="C3179" s="65" t="s">
        <v>103</v>
      </c>
      <c r="D3179" s="65" t="s">
        <v>5942</v>
      </c>
    </row>
    <row r="3180" spans="1:4" ht="14.4" x14ac:dyDescent="0.25">
      <c r="A3180" s="65" t="s">
        <v>6000</v>
      </c>
      <c r="B3180" s="65" t="s">
        <v>5785</v>
      </c>
      <c r="C3180" s="65" t="s">
        <v>103</v>
      </c>
      <c r="D3180" s="65" t="s">
        <v>5944</v>
      </c>
    </row>
    <row r="3181" spans="1:4" ht="14.4" x14ac:dyDescent="0.25">
      <c r="A3181" s="65" t="s">
        <v>6001</v>
      </c>
      <c r="B3181" s="65" t="s">
        <v>5785</v>
      </c>
      <c r="C3181" s="65" t="s">
        <v>103</v>
      </c>
      <c r="D3181" s="65" t="s">
        <v>5946</v>
      </c>
    </row>
    <row r="3182" spans="1:4" ht="14.4" x14ac:dyDescent="0.25">
      <c r="A3182" s="65" t="s">
        <v>6002</v>
      </c>
      <c r="B3182" s="65" t="s">
        <v>87</v>
      </c>
      <c r="C3182" s="65" t="s">
        <v>91</v>
      </c>
      <c r="D3182" s="65" t="s">
        <v>6003</v>
      </c>
    </row>
    <row r="3183" spans="1:4" ht="14.4" x14ac:dyDescent="0.25">
      <c r="A3183" s="65" t="s">
        <v>6004</v>
      </c>
      <c r="B3183" s="65" t="s">
        <v>87</v>
      </c>
      <c r="C3183" s="65" t="s">
        <v>91</v>
      </c>
      <c r="D3183" s="65" t="s">
        <v>6005</v>
      </c>
    </row>
    <row r="3184" spans="1:4" ht="14.4" x14ac:dyDescent="0.25">
      <c r="A3184" s="65" t="s">
        <v>6006</v>
      </c>
      <c r="B3184" s="65" t="s">
        <v>87</v>
      </c>
      <c r="C3184" s="65" t="s">
        <v>91</v>
      </c>
      <c r="D3184" s="65" t="s">
        <v>6007</v>
      </c>
    </row>
    <row r="3185" spans="1:4" ht="14.4" x14ac:dyDescent="0.25">
      <c r="A3185" s="65" t="s">
        <v>6008</v>
      </c>
      <c r="B3185" s="65" t="s">
        <v>87</v>
      </c>
      <c r="C3185" s="65" t="s">
        <v>91</v>
      </c>
      <c r="D3185" s="65" t="s">
        <v>6009</v>
      </c>
    </row>
    <row r="3186" spans="1:4" ht="14.4" x14ac:dyDescent="0.25">
      <c r="A3186" s="65" t="s">
        <v>6010</v>
      </c>
      <c r="B3186" s="65" t="s">
        <v>87</v>
      </c>
      <c r="C3186" s="65" t="s">
        <v>91</v>
      </c>
      <c r="D3186" s="65" t="s">
        <v>6011</v>
      </c>
    </row>
    <row r="3187" spans="1:4" ht="14.4" x14ac:dyDescent="0.25">
      <c r="A3187" s="65" t="s">
        <v>6012</v>
      </c>
      <c r="B3187" s="65" t="s">
        <v>87</v>
      </c>
      <c r="C3187" s="65" t="s">
        <v>91</v>
      </c>
      <c r="D3187" s="65" t="s">
        <v>6013</v>
      </c>
    </row>
    <row r="3188" spans="1:4" ht="14.4" x14ac:dyDescent="0.25">
      <c r="A3188" s="65" t="s">
        <v>6014</v>
      </c>
      <c r="B3188" s="65" t="s">
        <v>87</v>
      </c>
      <c r="C3188" s="65" t="s">
        <v>91</v>
      </c>
      <c r="D3188" s="65" t="s">
        <v>6015</v>
      </c>
    </row>
    <row r="3189" spans="1:4" ht="14.4" x14ac:dyDescent="0.25">
      <c r="A3189" s="65" t="s">
        <v>6016</v>
      </c>
      <c r="B3189" s="65" t="s">
        <v>87</v>
      </c>
      <c r="C3189" s="65" t="s">
        <v>91</v>
      </c>
      <c r="D3189" s="65" t="s">
        <v>6017</v>
      </c>
    </row>
    <row r="3190" spans="1:4" ht="14.4" x14ac:dyDescent="0.25">
      <c r="A3190" s="65" t="s">
        <v>6018</v>
      </c>
      <c r="B3190" s="65" t="s">
        <v>87</v>
      </c>
      <c r="C3190" s="65" t="s">
        <v>91</v>
      </c>
      <c r="D3190" s="65" t="s">
        <v>6019</v>
      </c>
    </row>
    <row r="3191" spans="1:4" ht="14.4" x14ac:dyDescent="0.25">
      <c r="A3191" s="65" t="s">
        <v>6020</v>
      </c>
      <c r="B3191" s="65" t="s">
        <v>87</v>
      </c>
      <c r="C3191" s="65" t="s">
        <v>91</v>
      </c>
      <c r="D3191" s="65" t="s">
        <v>6021</v>
      </c>
    </row>
    <row r="3192" spans="1:4" ht="14.4" x14ac:dyDescent="0.25">
      <c r="A3192" s="65" t="s">
        <v>6022</v>
      </c>
      <c r="B3192" s="65" t="s">
        <v>87</v>
      </c>
      <c r="C3192" s="65" t="s">
        <v>91</v>
      </c>
      <c r="D3192" s="65" t="s">
        <v>6023</v>
      </c>
    </row>
    <row r="3193" spans="1:4" ht="14.4" x14ac:dyDescent="0.25">
      <c r="A3193" s="65" t="s">
        <v>6024</v>
      </c>
      <c r="B3193" s="65" t="s">
        <v>87</v>
      </c>
      <c r="C3193" s="65" t="s">
        <v>91</v>
      </c>
      <c r="D3193" s="65" t="s">
        <v>6025</v>
      </c>
    </row>
    <row r="3194" spans="1:4" ht="14.4" x14ac:dyDescent="0.25">
      <c r="A3194" s="65" t="s">
        <v>6026</v>
      </c>
      <c r="B3194" s="65" t="s">
        <v>87</v>
      </c>
      <c r="C3194" s="65" t="s">
        <v>91</v>
      </c>
      <c r="D3194" s="65" t="s">
        <v>6027</v>
      </c>
    </row>
    <row r="3195" spans="1:4" ht="14.4" x14ac:dyDescent="0.25">
      <c r="A3195" s="65" t="s">
        <v>6028</v>
      </c>
      <c r="B3195" s="65" t="s">
        <v>87</v>
      </c>
      <c r="C3195" s="65" t="s">
        <v>91</v>
      </c>
      <c r="D3195" s="65" t="s">
        <v>6029</v>
      </c>
    </row>
    <row r="3196" spans="1:4" ht="14.4" x14ac:dyDescent="0.25">
      <c r="A3196" s="65" t="s">
        <v>6030</v>
      </c>
      <c r="B3196" s="65" t="s">
        <v>87</v>
      </c>
      <c r="C3196" s="65" t="s">
        <v>91</v>
      </c>
      <c r="D3196" s="65" t="s">
        <v>6031</v>
      </c>
    </row>
    <row r="3197" spans="1:4" ht="14.4" x14ac:dyDescent="0.25">
      <c r="A3197" s="65" t="s">
        <v>6032</v>
      </c>
      <c r="B3197" s="65" t="s">
        <v>87</v>
      </c>
      <c r="C3197" s="65" t="s">
        <v>91</v>
      </c>
      <c r="D3197" s="65" t="s">
        <v>6033</v>
      </c>
    </row>
    <row r="3198" spans="1:4" ht="14.4" x14ac:dyDescent="0.25">
      <c r="A3198" s="65" t="s">
        <v>6034</v>
      </c>
      <c r="B3198" s="65" t="s">
        <v>87</v>
      </c>
      <c r="C3198" s="65" t="s">
        <v>91</v>
      </c>
      <c r="D3198" s="65" t="s">
        <v>6035</v>
      </c>
    </row>
    <row r="3199" spans="1:4" ht="14.4" x14ac:dyDescent="0.25">
      <c r="A3199" s="65" t="s">
        <v>6036</v>
      </c>
      <c r="B3199" s="65" t="s">
        <v>87</v>
      </c>
      <c r="C3199" s="65" t="s">
        <v>91</v>
      </c>
      <c r="D3199" s="65" t="s">
        <v>6037</v>
      </c>
    </row>
    <row r="3200" spans="1:4" ht="14.4" x14ac:dyDescent="0.25">
      <c r="A3200" s="65" t="s">
        <v>6038</v>
      </c>
      <c r="B3200" s="65" t="s">
        <v>6039</v>
      </c>
      <c r="C3200" s="65" t="s">
        <v>103</v>
      </c>
      <c r="D3200" s="65" t="s">
        <v>6040</v>
      </c>
    </row>
    <row r="3201" spans="1:4" ht="14.4" x14ac:dyDescent="0.25">
      <c r="A3201" s="65" t="s">
        <v>6041</v>
      </c>
      <c r="B3201" s="65" t="s">
        <v>6039</v>
      </c>
      <c r="C3201" s="65" t="s">
        <v>103</v>
      </c>
      <c r="D3201" s="65" t="s">
        <v>6042</v>
      </c>
    </row>
    <row r="3202" spans="1:4" ht="14.4" x14ac:dyDescent="0.25">
      <c r="A3202" s="65" t="s">
        <v>6043</v>
      </c>
      <c r="B3202" s="65" t="s">
        <v>6039</v>
      </c>
      <c r="C3202" s="65" t="s">
        <v>103</v>
      </c>
      <c r="D3202" s="65" t="s">
        <v>6044</v>
      </c>
    </row>
    <row r="3203" spans="1:4" ht="14.4" x14ac:dyDescent="0.25">
      <c r="A3203" s="65" t="s">
        <v>6045</v>
      </c>
      <c r="B3203" s="65" t="s">
        <v>6039</v>
      </c>
      <c r="C3203" s="65" t="s">
        <v>103</v>
      </c>
      <c r="D3203" s="65" t="s">
        <v>6046</v>
      </c>
    </row>
    <row r="3204" spans="1:4" ht="14.4" x14ac:dyDescent="0.25">
      <c r="A3204" s="65" t="s">
        <v>6047</v>
      </c>
      <c r="B3204" s="65" t="s">
        <v>6039</v>
      </c>
      <c r="C3204" s="65" t="s">
        <v>103</v>
      </c>
      <c r="D3204" s="65" t="s">
        <v>6048</v>
      </c>
    </row>
    <row r="3205" spans="1:4" ht="14.4" x14ac:dyDescent="0.25">
      <c r="A3205" s="65" t="s">
        <v>6049</v>
      </c>
      <c r="B3205" s="65" t="s">
        <v>6050</v>
      </c>
      <c r="C3205" s="65" t="s">
        <v>103</v>
      </c>
      <c r="D3205" s="65" t="s">
        <v>6051</v>
      </c>
    </row>
    <row r="3206" spans="1:4" ht="14.4" x14ac:dyDescent="0.25">
      <c r="A3206" s="65" t="s">
        <v>6052</v>
      </c>
      <c r="B3206" s="65" t="s">
        <v>6050</v>
      </c>
      <c r="C3206" s="65" t="s">
        <v>103</v>
      </c>
      <c r="D3206" s="65" t="s">
        <v>6053</v>
      </c>
    </row>
    <row r="3207" spans="1:4" ht="14.4" x14ac:dyDescent="0.25">
      <c r="A3207" s="65" t="s">
        <v>6054</v>
      </c>
      <c r="B3207" s="65" t="s">
        <v>87</v>
      </c>
      <c r="C3207" s="65" t="s">
        <v>103</v>
      </c>
      <c r="D3207" s="65" t="s">
        <v>6055</v>
      </c>
    </row>
    <row r="3208" spans="1:4" ht="14.4" x14ac:dyDescent="0.25">
      <c r="A3208" s="65" t="s">
        <v>6056</v>
      </c>
      <c r="B3208" s="65" t="s">
        <v>6039</v>
      </c>
      <c r="C3208" s="65" t="s">
        <v>91</v>
      </c>
      <c r="D3208" s="65" t="s">
        <v>6057</v>
      </c>
    </row>
    <row r="3209" spans="1:4" ht="14.4" x14ac:dyDescent="0.25">
      <c r="A3209" s="65" t="s">
        <v>6058</v>
      </c>
      <c r="B3209" s="65" t="s">
        <v>87</v>
      </c>
      <c r="C3209" s="65" t="s">
        <v>95</v>
      </c>
      <c r="D3209" s="65" t="s">
        <v>6059</v>
      </c>
    </row>
    <row r="3210" spans="1:4" ht="14.4" x14ac:dyDescent="0.25">
      <c r="A3210" s="65" t="s">
        <v>6060</v>
      </c>
      <c r="B3210" s="65" t="s">
        <v>87</v>
      </c>
      <c r="C3210" s="65" t="s">
        <v>91</v>
      </c>
      <c r="D3210" s="65" t="s">
        <v>6061</v>
      </c>
    </row>
    <row r="3211" spans="1:4" ht="14.4" x14ac:dyDescent="0.25">
      <c r="A3211" s="65" t="s">
        <v>6062</v>
      </c>
      <c r="B3211" s="65" t="s">
        <v>6063</v>
      </c>
      <c r="C3211" s="65" t="s">
        <v>1245</v>
      </c>
      <c r="D3211" s="65" t="s">
        <v>6064</v>
      </c>
    </row>
    <row r="3212" spans="1:4" ht="14.4" x14ac:dyDescent="0.25">
      <c r="A3212" s="65" t="s">
        <v>6065</v>
      </c>
      <c r="B3212" s="65" t="s">
        <v>6063</v>
      </c>
      <c r="C3212" s="65" t="s">
        <v>1245</v>
      </c>
      <c r="D3212" s="65" t="s">
        <v>6066</v>
      </c>
    </row>
    <row r="3213" spans="1:4" ht="14.4" x14ac:dyDescent="0.25">
      <c r="A3213" s="65" t="s">
        <v>6067</v>
      </c>
      <c r="B3213" s="65" t="s">
        <v>6063</v>
      </c>
      <c r="C3213" s="65" t="s">
        <v>1245</v>
      </c>
      <c r="D3213" s="65" t="s">
        <v>6068</v>
      </c>
    </row>
    <row r="3214" spans="1:4" ht="14.4" x14ac:dyDescent="0.25">
      <c r="A3214" s="65" t="s">
        <v>6069</v>
      </c>
      <c r="B3214" s="65" t="s">
        <v>6070</v>
      </c>
      <c r="C3214" s="65" t="s">
        <v>1245</v>
      </c>
      <c r="D3214" s="65" t="s">
        <v>6064</v>
      </c>
    </row>
    <row r="3215" spans="1:4" ht="14.4" x14ac:dyDescent="0.25">
      <c r="A3215" s="65" t="s">
        <v>6071</v>
      </c>
      <c r="B3215" s="65" t="s">
        <v>6070</v>
      </c>
      <c r="C3215" s="65" t="s">
        <v>1245</v>
      </c>
      <c r="D3215" s="65" t="s">
        <v>6066</v>
      </c>
    </row>
    <row r="3216" spans="1:4" ht="14.4" x14ac:dyDescent="0.25">
      <c r="A3216" s="65" t="s">
        <v>6072</v>
      </c>
      <c r="B3216" s="65" t="s">
        <v>6070</v>
      </c>
      <c r="C3216" s="65" t="s">
        <v>1245</v>
      </c>
      <c r="D3216" s="65" t="s">
        <v>6068</v>
      </c>
    </row>
    <row r="3217" spans="1:4" ht="14.4" x14ac:dyDescent="0.25">
      <c r="A3217" s="65" t="s">
        <v>6073</v>
      </c>
      <c r="B3217" s="65" t="s">
        <v>6070</v>
      </c>
      <c r="C3217" s="65" t="s">
        <v>1245</v>
      </c>
      <c r="D3217" s="65" t="s">
        <v>6074</v>
      </c>
    </row>
    <row r="3218" spans="1:4" ht="14.4" x14ac:dyDescent="0.25">
      <c r="A3218" s="65" t="s">
        <v>6075</v>
      </c>
      <c r="B3218" s="65" t="s">
        <v>6076</v>
      </c>
      <c r="C3218" s="65" t="s">
        <v>1245</v>
      </c>
      <c r="D3218" s="65" t="s">
        <v>6066</v>
      </c>
    </row>
    <row r="3219" spans="1:4" ht="14.4" x14ac:dyDescent="0.25">
      <c r="A3219" s="65" t="s">
        <v>6077</v>
      </c>
      <c r="B3219" s="65" t="s">
        <v>6076</v>
      </c>
      <c r="C3219" s="65" t="s">
        <v>1245</v>
      </c>
      <c r="D3219" s="65" t="s">
        <v>6068</v>
      </c>
    </row>
    <row r="3220" spans="1:4" ht="14.4" x14ac:dyDescent="0.25">
      <c r="A3220" s="65" t="s">
        <v>6078</v>
      </c>
      <c r="B3220" s="65" t="s">
        <v>6079</v>
      </c>
      <c r="C3220" s="65" t="s">
        <v>1245</v>
      </c>
      <c r="D3220" s="65" t="s">
        <v>6066</v>
      </c>
    </row>
    <row r="3221" spans="1:4" ht="14.4" x14ac:dyDescent="0.25">
      <c r="A3221" s="65" t="s">
        <v>6080</v>
      </c>
      <c r="B3221" s="65" t="s">
        <v>6079</v>
      </c>
      <c r="C3221" s="65" t="s">
        <v>1245</v>
      </c>
      <c r="D3221" s="65" t="s">
        <v>6068</v>
      </c>
    </row>
    <row r="3222" spans="1:4" ht="14.4" x14ac:dyDescent="0.25">
      <c r="A3222" s="65" t="s">
        <v>6081</v>
      </c>
      <c r="B3222" s="65" t="s">
        <v>6079</v>
      </c>
      <c r="C3222" s="65" t="s">
        <v>1245</v>
      </c>
      <c r="D3222" s="65" t="s">
        <v>6082</v>
      </c>
    </row>
    <row r="3223" spans="1:4" ht="14.4" x14ac:dyDescent="0.25">
      <c r="A3223" s="65" t="s">
        <v>6083</v>
      </c>
      <c r="B3223" s="65" t="s">
        <v>6079</v>
      </c>
      <c r="C3223" s="65" t="s">
        <v>1245</v>
      </c>
      <c r="D3223" s="65" t="s">
        <v>6084</v>
      </c>
    </row>
    <row r="3224" spans="1:4" ht="14.4" x14ac:dyDescent="0.25">
      <c r="A3224" s="65" t="s">
        <v>6085</v>
      </c>
      <c r="B3224" s="65" t="s">
        <v>6063</v>
      </c>
      <c r="C3224" s="65" t="s">
        <v>1245</v>
      </c>
      <c r="D3224" s="65" t="s">
        <v>6086</v>
      </c>
    </row>
    <row r="3225" spans="1:4" ht="14.4" x14ac:dyDescent="0.25">
      <c r="A3225" s="65" t="s">
        <v>6087</v>
      </c>
      <c r="B3225" s="65" t="s">
        <v>6063</v>
      </c>
      <c r="C3225" s="65" t="s">
        <v>1245</v>
      </c>
      <c r="D3225" s="65" t="s">
        <v>6088</v>
      </c>
    </row>
    <row r="3226" spans="1:4" ht="14.4" x14ac:dyDescent="0.25">
      <c r="A3226" s="65" t="s">
        <v>6089</v>
      </c>
      <c r="B3226" s="65" t="s">
        <v>6063</v>
      </c>
      <c r="C3226" s="65" t="s">
        <v>1245</v>
      </c>
      <c r="D3226" s="65" t="s">
        <v>6090</v>
      </c>
    </row>
    <row r="3227" spans="1:4" ht="14.4" x14ac:dyDescent="0.25">
      <c r="A3227" s="65" t="s">
        <v>6091</v>
      </c>
      <c r="B3227" s="65" t="s">
        <v>6076</v>
      </c>
      <c r="C3227" s="65" t="s">
        <v>1245</v>
      </c>
      <c r="D3227" s="65" t="s">
        <v>6088</v>
      </c>
    </row>
    <row r="3228" spans="1:4" ht="14.4" x14ac:dyDescent="0.25">
      <c r="A3228" s="65" t="s">
        <v>6092</v>
      </c>
      <c r="B3228" s="65" t="s">
        <v>6076</v>
      </c>
      <c r="C3228" s="65" t="s">
        <v>1245</v>
      </c>
      <c r="D3228" s="65" t="s">
        <v>6090</v>
      </c>
    </row>
    <row r="3229" spans="1:4" ht="14.4" x14ac:dyDescent="0.25">
      <c r="A3229" s="65" t="s">
        <v>6093</v>
      </c>
      <c r="B3229" s="65" t="s">
        <v>6076</v>
      </c>
      <c r="C3229" s="65" t="s">
        <v>1245</v>
      </c>
      <c r="D3229" s="65" t="s">
        <v>6094</v>
      </c>
    </row>
    <row r="3230" spans="1:4" ht="14.4" x14ac:dyDescent="0.25">
      <c r="A3230" s="65" t="s">
        <v>6095</v>
      </c>
      <c r="B3230" s="65" t="s">
        <v>6070</v>
      </c>
      <c r="C3230" s="65" t="s">
        <v>1245</v>
      </c>
      <c r="D3230" s="65" t="s">
        <v>6086</v>
      </c>
    </row>
    <row r="3231" spans="1:4" ht="14.4" x14ac:dyDescent="0.25">
      <c r="A3231" s="65" t="s">
        <v>6096</v>
      </c>
      <c r="B3231" s="65" t="s">
        <v>6070</v>
      </c>
      <c r="C3231" s="65" t="s">
        <v>1245</v>
      </c>
      <c r="D3231" s="65" t="s">
        <v>6088</v>
      </c>
    </row>
    <row r="3232" spans="1:4" ht="14.4" x14ac:dyDescent="0.25">
      <c r="A3232" s="65" t="s">
        <v>6097</v>
      </c>
      <c r="B3232" s="65" t="s">
        <v>6070</v>
      </c>
      <c r="C3232" s="65" t="s">
        <v>1245</v>
      </c>
      <c r="D3232" s="65" t="s">
        <v>6090</v>
      </c>
    </row>
    <row r="3233" spans="1:4" ht="14.4" x14ac:dyDescent="0.25">
      <c r="A3233" s="65" t="s">
        <v>6098</v>
      </c>
      <c r="B3233" s="65" t="s">
        <v>6079</v>
      </c>
      <c r="C3233" s="65" t="s">
        <v>1245</v>
      </c>
      <c r="D3233" s="65" t="s">
        <v>6099</v>
      </c>
    </row>
    <row r="3234" spans="1:4" ht="14.4" x14ac:dyDescent="0.25">
      <c r="A3234" s="65" t="s">
        <v>6100</v>
      </c>
      <c r="B3234" s="65" t="s">
        <v>6079</v>
      </c>
      <c r="C3234" s="65" t="s">
        <v>1245</v>
      </c>
      <c r="D3234" s="65" t="s">
        <v>6088</v>
      </c>
    </row>
    <row r="3235" spans="1:4" ht="14.4" x14ac:dyDescent="0.25">
      <c r="A3235" s="65" t="s">
        <v>6101</v>
      </c>
      <c r="B3235" s="65" t="s">
        <v>6079</v>
      </c>
      <c r="C3235" s="65" t="s">
        <v>1245</v>
      </c>
      <c r="D3235" s="65" t="s">
        <v>6090</v>
      </c>
    </row>
    <row r="3236" spans="1:4" ht="14.4" x14ac:dyDescent="0.25">
      <c r="A3236" s="65" t="s">
        <v>6102</v>
      </c>
      <c r="B3236" s="65" t="s">
        <v>6079</v>
      </c>
      <c r="C3236" s="65" t="s">
        <v>1245</v>
      </c>
      <c r="D3236" s="65" t="s">
        <v>6103</v>
      </c>
    </row>
    <row r="3237" spans="1:4" ht="14.4" x14ac:dyDescent="0.25">
      <c r="A3237" s="65" t="s">
        <v>6104</v>
      </c>
      <c r="B3237" s="65" t="s">
        <v>6079</v>
      </c>
      <c r="C3237" s="65" t="s">
        <v>1245</v>
      </c>
      <c r="D3237" s="65" t="s">
        <v>6094</v>
      </c>
    </row>
    <row r="3238" spans="1:4" ht="14.4" x14ac:dyDescent="0.25">
      <c r="A3238" s="65" t="s">
        <v>6105</v>
      </c>
      <c r="B3238" s="65" t="s">
        <v>6076</v>
      </c>
      <c r="C3238" s="65" t="s">
        <v>1245</v>
      </c>
      <c r="D3238" s="65" t="s">
        <v>6106</v>
      </c>
    </row>
    <row r="3239" spans="1:4" ht="14.4" x14ac:dyDescent="0.25">
      <c r="A3239" s="65" t="s">
        <v>6107</v>
      </c>
      <c r="B3239" s="65" t="s">
        <v>6079</v>
      </c>
      <c r="C3239" s="65" t="s">
        <v>1245</v>
      </c>
      <c r="D3239" s="65" t="s">
        <v>6106</v>
      </c>
    </row>
    <row r="3240" spans="1:4" ht="14.4" x14ac:dyDescent="0.25">
      <c r="A3240" s="65" t="s">
        <v>6108</v>
      </c>
      <c r="B3240" s="65" t="s">
        <v>6076</v>
      </c>
      <c r="C3240" s="65" t="s">
        <v>1245</v>
      </c>
      <c r="D3240" s="65" t="s">
        <v>6109</v>
      </c>
    </row>
    <row r="3241" spans="1:4" ht="14.4" x14ac:dyDescent="0.25">
      <c r="A3241" s="65" t="s">
        <v>6110</v>
      </c>
      <c r="B3241" s="65" t="s">
        <v>6079</v>
      </c>
      <c r="C3241" s="65" t="s">
        <v>1245</v>
      </c>
      <c r="D3241" s="65" t="s">
        <v>6109</v>
      </c>
    </row>
    <row r="3242" spans="1:4" ht="14.4" x14ac:dyDescent="0.25">
      <c r="A3242" s="65" t="s">
        <v>6111</v>
      </c>
      <c r="B3242" s="65" t="s">
        <v>6076</v>
      </c>
      <c r="C3242" s="65" t="s">
        <v>1245</v>
      </c>
      <c r="D3242" s="65" t="s">
        <v>6112</v>
      </c>
    </row>
    <row r="3243" spans="1:4" ht="14.4" x14ac:dyDescent="0.25">
      <c r="A3243" s="65" t="s">
        <v>6113</v>
      </c>
      <c r="B3243" s="65" t="s">
        <v>6079</v>
      </c>
      <c r="C3243" s="65" t="s">
        <v>1245</v>
      </c>
      <c r="D3243" s="65" t="s">
        <v>6112</v>
      </c>
    </row>
    <row r="3244" spans="1:4" ht="14.4" x14ac:dyDescent="0.25">
      <c r="A3244" s="65" t="s">
        <v>6114</v>
      </c>
      <c r="B3244" s="65" t="s">
        <v>87</v>
      </c>
      <c r="C3244" s="65" t="s">
        <v>1245</v>
      </c>
      <c r="D3244" s="65" t="s">
        <v>6115</v>
      </c>
    </row>
    <row r="3245" spans="1:4" ht="14.4" x14ac:dyDescent="0.25">
      <c r="A3245" s="65" t="s">
        <v>6116</v>
      </c>
      <c r="B3245" s="65" t="s">
        <v>87</v>
      </c>
      <c r="C3245" s="65" t="s">
        <v>91</v>
      </c>
      <c r="D3245" s="65" t="s">
        <v>6117</v>
      </c>
    </row>
    <row r="3246" spans="1:4" ht="14.4" x14ac:dyDescent="0.25">
      <c r="A3246" s="65" t="s">
        <v>6118</v>
      </c>
      <c r="B3246" s="65" t="s">
        <v>6063</v>
      </c>
      <c r="C3246" s="65" t="s">
        <v>678</v>
      </c>
      <c r="D3246" s="65" t="s">
        <v>6119</v>
      </c>
    </row>
    <row r="3247" spans="1:4" ht="14.4" x14ac:dyDescent="0.25">
      <c r="A3247" s="65" t="s">
        <v>6120</v>
      </c>
      <c r="B3247" s="65" t="s">
        <v>6070</v>
      </c>
      <c r="C3247" s="65" t="s">
        <v>678</v>
      </c>
      <c r="D3247" s="65" t="s">
        <v>6119</v>
      </c>
    </row>
    <row r="3248" spans="1:4" ht="14.4" x14ac:dyDescent="0.25">
      <c r="A3248" s="65" t="s">
        <v>6121</v>
      </c>
      <c r="B3248" s="65" t="s">
        <v>6079</v>
      </c>
      <c r="C3248" s="65" t="s">
        <v>678</v>
      </c>
      <c r="D3248" s="65" t="s">
        <v>6119</v>
      </c>
    </row>
    <row r="3249" spans="1:4" ht="14.4" x14ac:dyDescent="0.25">
      <c r="A3249" s="65" t="s">
        <v>6122</v>
      </c>
      <c r="B3249" s="65" t="s">
        <v>6076</v>
      </c>
      <c r="C3249" s="65" t="s">
        <v>678</v>
      </c>
      <c r="D3249" s="65" t="s">
        <v>6119</v>
      </c>
    </row>
    <row r="3250" spans="1:4" ht="14.4" x14ac:dyDescent="0.25">
      <c r="A3250" s="65" t="s">
        <v>6123</v>
      </c>
      <c r="B3250" s="65" t="s">
        <v>6124</v>
      </c>
      <c r="C3250" s="65" t="s">
        <v>6125</v>
      </c>
      <c r="D3250" s="65" t="s">
        <v>6126</v>
      </c>
    </row>
    <row r="3251" spans="1:4" ht="14.4" x14ac:dyDescent="0.25">
      <c r="A3251" s="65" t="s">
        <v>6127</v>
      </c>
      <c r="B3251" s="65" t="s">
        <v>6128</v>
      </c>
      <c r="C3251" s="65" t="s">
        <v>6125</v>
      </c>
      <c r="D3251" s="65" t="s">
        <v>6126</v>
      </c>
    </row>
    <row r="3252" spans="1:4" ht="14.4" x14ac:dyDescent="0.25">
      <c r="A3252" s="65" t="s">
        <v>6129</v>
      </c>
      <c r="B3252" s="65" t="s">
        <v>6130</v>
      </c>
      <c r="C3252" s="65" t="s">
        <v>6125</v>
      </c>
      <c r="D3252" s="65" t="s">
        <v>6126</v>
      </c>
    </row>
    <row r="3253" spans="1:4" ht="14.4" x14ac:dyDescent="0.25">
      <c r="A3253" s="65" t="s">
        <v>6131</v>
      </c>
      <c r="B3253" s="65" t="s">
        <v>6132</v>
      </c>
      <c r="C3253" s="65" t="s">
        <v>6125</v>
      </c>
      <c r="D3253" s="65" t="s">
        <v>6126</v>
      </c>
    </row>
    <row r="3254" spans="1:4" ht="14.4" x14ac:dyDescent="0.25">
      <c r="A3254" s="65" t="s">
        <v>6133</v>
      </c>
      <c r="B3254" s="65" t="s">
        <v>87</v>
      </c>
      <c r="C3254" s="65" t="s">
        <v>91</v>
      </c>
      <c r="D3254" s="65" t="s">
        <v>6134</v>
      </c>
    </row>
    <row r="3255" spans="1:4" ht="14.4" x14ac:dyDescent="0.25">
      <c r="A3255" s="65" t="s">
        <v>6135</v>
      </c>
      <c r="B3255" s="65" t="s">
        <v>87</v>
      </c>
      <c r="C3255" s="65" t="s">
        <v>91</v>
      </c>
      <c r="D3255" s="65" t="s">
        <v>6136</v>
      </c>
    </row>
    <row r="3256" spans="1:4" ht="14.4" x14ac:dyDescent="0.25">
      <c r="A3256" s="65" t="s">
        <v>6137</v>
      </c>
      <c r="B3256" s="65" t="s">
        <v>87</v>
      </c>
      <c r="C3256" s="65" t="s">
        <v>91</v>
      </c>
      <c r="D3256" s="65" t="s">
        <v>6138</v>
      </c>
    </row>
    <row r="3257" spans="1:4" ht="14.4" x14ac:dyDescent="0.25">
      <c r="A3257" s="65" t="s">
        <v>6139</v>
      </c>
      <c r="B3257" s="65" t="s">
        <v>6140</v>
      </c>
      <c r="C3257" s="65" t="s">
        <v>103</v>
      </c>
      <c r="D3257" s="65" t="s">
        <v>6141</v>
      </c>
    </row>
    <row r="3258" spans="1:4" ht="14.4" x14ac:dyDescent="0.25">
      <c r="A3258" s="65" t="s">
        <v>6142</v>
      </c>
      <c r="B3258" s="65" t="s">
        <v>6143</v>
      </c>
      <c r="C3258" s="65" t="s">
        <v>103</v>
      </c>
      <c r="D3258" s="65" t="s">
        <v>6141</v>
      </c>
    </row>
    <row r="3259" spans="1:4" ht="14.4" x14ac:dyDescent="0.25">
      <c r="A3259" s="65" t="s">
        <v>6144</v>
      </c>
      <c r="B3259" s="65" t="s">
        <v>6140</v>
      </c>
      <c r="C3259" s="65" t="s">
        <v>103</v>
      </c>
      <c r="D3259" s="65" t="s">
        <v>6145</v>
      </c>
    </row>
    <row r="3260" spans="1:4" ht="14.4" x14ac:dyDescent="0.25">
      <c r="A3260" s="65" t="s">
        <v>6146</v>
      </c>
      <c r="B3260" s="65" t="s">
        <v>6143</v>
      </c>
      <c r="C3260" s="65" t="s">
        <v>103</v>
      </c>
      <c r="D3260" s="65" t="s">
        <v>6145</v>
      </c>
    </row>
    <row r="3261" spans="1:4" ht="14.4" x14ac:dyDescent="0.25">
      <c r="A3261" s="65" t="s">
        <v>6147</v>
      </c>
      <c r="B3261" s="65" t="s">
        <v>6140</v>
      </c>
      <c r="C3261" s="65" t="s">
        <v>103</v>
      </c>
      <c r="D3261" s="65" t="s">
        <v>6148</v>
      </c>
    </row>
    <row r="3262" spans="1:4" ht="14.4" x14ac:dyDescent="0.25">
      <c r="A3262" s="65" t="s">
        <v>6149</v>
      </c>
      <c r="B3262" s="65" t="s">
        <v>6143</v>
      </c>
      <c r="C3262" s="65" t="s">
        <v>103</v>
      </c>
      <c r="D3262" s="65" t="s">
        <v>6148</v>
      </c>
    </row>
    <row r="3263" spans="1:4" ht="14.4" x14ac:dyDescent="0.25">
      <c r="A3263" s="65" t="s">
        <v>6150</v>
      </c>
      <c r="B3263" s="65" t="s">
        <v>87</v>
      </c>
      <c r="C3263" s="65" t="s">
        <v>103</v>
      </c>
      <c r="D3263" s="65" t="s">
        <v>6151</v>
      </c>
    </row>
    <row r="3264" spans="1:4" ht="14.4" x14ac:dyDescent="0.25">
      <c r="A3264" s="65" t="s">
        <v>6152</v>
      </c>
      <c r="B3264" s="65" t="s">
        <v>87</v>
      </c>
      <c r="C3264" s="65" t="s">
        <v>103</v>
      </c>
      <c r="D3264" s="65" t="s">
        <v>6153</v>
      </c>
    </row>
    <row r="3265" spans="1:4" ht="14.4" x14ac:dyDescent="0.25">
      <c r="A3265" s="65" t="s">
        <v>6154</v>
      </c>
      <c r="B3265" s="65" t="s">
        <v>87</v>
      </c>
      <c r="C3265" s="65" t="s">
        <v>103</v>
      </c>
      <c r="D3265" s="65" t="s">
        <v>6155</v>
      </c>
    </row>
    <row r="3266" spans="1:4" ht="14.4" x14ac:dyDescent="0.25">
      <c r="A3266" s="65" t="s">
        <v>6156</v>
      </c>
      <c r="B3266" s="65" t="s">
        <v>87</v>
      </c>
      <c r="C3266" s="65" t="s">
        <v>103</v>
      </c>
      <c r="D3266" s="65" t="s">
        <v>6157</v>
      </c>
    </row>
    <row r="3267" spans="1:4" ht="14.4" x14ac:dyDescent="0.25">
      <c r="A3267" s="65" t="s">
        <v>6158</v>
      </c>
      <c r="B3267" s="65" t="s">
        <v>6159</v>
      </c>
      <c r="C3267" s="65" t="s">
        <v>103</v>
      </c>
      <c r="D3267" s="65" t="s">
        <v>6160</v>
      </c>
    </row>
    <row r="3268" spans="1:4" ht="14.4" x14ac:dyDescent="0.25">
      <c r="A3268" s="65" t="s">
        <v>6161</v>
      </c>
      <c r="B3268" s="65" t="s">
        <v>6159</v>
      </c>
      <c r="C3268" s="65" t="s">
        <v>103</v>
      </c>
      <c r="D3268" s="65" t="s">
        <v>6162</v>
      </c>
    </row>
    <row r="3269" spans="1:4" ht="14.4" x14ac:dyDescent="0.25">
      <c r="A3269" s="65" t="s">
        <v>6163</v>
      </c>
      <c r="B3269" s="65" t="s">
        <v>6164</v>
      </c>
      <c r="C3269" s="65" t="s">
        <v>103</v>
      </c>
      <c r="D3269" s="65" t="s">
        <v>6160</v>
      </c>
    </row>
    <row r="3270" spans="1:4" ht="14.4" x14ac:dyDescent="0.25">
      <c r="A3270" s="65" t="s">
        <v>6165</v>
      </c>
      <c r="B3270" s="65" t="s">
        <v>6166</v>
      </c>
      <c r="C3270" s="65" t="s">
        <v>91</v>
      </c>
      <c r="D3270" s="65" t="s">
        <v>6167</v>
      </c>
    </row>
    <row r="3271" spans="1:4" ht="14.4" x14ac:dyDescent="0.25">
      <c r="A3271" s="65" t="s">
        <v>6168</v>
      </c>
      <c r="B3271" s="65" t="s">
        <v>6166</v>
      </c>
      <c r="C3271" s="65" t="s">
        <v>91</v>
      </c>
      <c r="D3271" s="65" t="s">
        <v>6169</v>
      </c>
    </row>
    <row r="3272" spans="1:4" ht="14.4" x14ac:dyDescent="0.25">
      <c r="A3272" s="65" t="s">
        <v>6170</v>
      </c>
      <c r="B3272" s="65" t="s">
        <v>6166</v>
      </c>
      <c r="C3272" s="65" t="s">
        <v>91</v>
      </c>
      <c r="D3272" s="65" t="s">
        <v>6171</v>
      </c>
    </row>
    <row r="3273" spans="1:4" ht="14.4" x14ac:dyDescent="0.25">
      <c r="A3273" s="65" t="s">
        <v>6172</v>
      </c>
      <c r="B3273" s="65" t="s">
        <v>6173</v>
      </c>
      <c r="C3273" s="65" t="s">
        <v>1447</v>
      </c>
      <c r="D3273" s="65" t="s">
        <v>6174</v>
      </c>
    </row>
    <row r="3274" spans="1:4" ht="14.4" x14ac:dyDescent="0.25">
      <c r="A3274" s="65" t="s">
        <v>6175</v>
      </c>
      <c r="B3274" s="65" t="s">
        <v>6176</v>
      </c>
      <c r="C3274" s="65" t="s">
        <v>158</v>
      </c>
      <c r="D3274" s="65" t="s">
        <v>6177</v>
      </c>
    </row>
    <row r="3275" spans="1:4" ht="14.4" x14ac:dyDescent="0.25">
      <c r="A3275" s="65" t="s">
        <v>6178</v>
      </c>
      <c r="B3275" s="65" t="s">
        <v>6179</v>
      </c>
      <c r="C3275" s="65" t="s">
        <v>158</v>
      </c>
      <c r="D3275" s="65" t="s">
        <v>6177</v>
      </c>
    </row>
    <row r="3276" spans="1:4" ht="14.4" x14ac:dyDescent="0.25">
      <c r="A3276" s="65" t="s">
        <v>6180</v>
      </c>
      <c r="B3276" s="65" t="s">
        <v>6179</v>
      </c>
      <c r="C3276" s="65" t="s">
        <v>678</v>
      </c>
      <c r="D3276" s="65" t="s">
        <v>6181</v>
      </c>
    </row>
    <row r="3277" spans="1:4" ht="14.4" x14ac:dyDescent="0.25">
      <c r="A3277" s="65" t="s">
        <v>6182</v>
      </c>
      <c r="B3277" s="65" t="s">
        <v>6176</v>
      </c>
      <c r="C3277" s="65" t="s">
        <v>230</v>
      </c>
      <c r="D3277" s="65" t="s">
        <v>6181</v>
      </c>
    </row>
    <row r="3278" spans="1:4" ht="14.4" x14ac:dyDescent="0.25">
      <c r="A3278" s="65" t="s">
        <v>6183</v>
      </c>
      <c r="B3278" s="65" t="s">
        <v>6179</v>
      </c>
      <c r="C3278" s="65" t="s">
        <v>230</v>
      </c>
      <c r="D3278" s="65" t="s">
        <v>6181</v>
      </c>
    </row>
    <row r="3279" spans="1:4" ht="14.4" x14ac:dyDescent="0.25">
      <c r="A3279" s="65" t="s">
        <v>6184</v>
      </c>
      <c r="B3279" s="65" t="s">
        <v>6176</v>
      </c>
      <c r="C3279" s="65" t="s">
        <v>678</v>
      </c>
      <c r="D3279" s="65" t="s">
        <v>6181</v>
      </c>
    </row>
    <row r="3280" spans="1:4" ht="14.4" x14ac:dyDescent="0.25">
      <c r="A3280" s="65" t="s">
        <v>6185</v>
      </c>
      <c r="B3280" s="65" t="s">
        <v>6179</v>
      </c>
      <c r="C3280" s="65" t="s">
        <v>230</v>
      </c>
      <c r="D3280" s="65" t="s">
        <v>6186</v>
      </c>
    </row>
    <row r="3281" spans="1:4" ht="14.4" x14ac:dyDescent="0.25">
      <c r="A3281" s="65" t="s">
        <v>6187</v>
      </c>
      <c r="B3281" s="65" t="s">
        <v>6179</v>
      </c>
      <c r="C3281" s="65" t="s">
        <v>230</v>
      </c>
      <c r="D3281" s="65" t="s">
        <v>6188</v>
      </c>
    </row>
    <row r="3282" spans="1:4" ht="14.4" x14ac:dyDescent="0.25">
      <c r="A3282" s="65" t="s">
        <v>6189</v>
      </c>
      <c r="B3282" s="65" t="s">
        <v>6179</v>
      </c>
      <c r="C3282" s="65" t="s">
        <v>678</v>
      </c>
      <c r="D3282" s="65" t="s">
        <v>6190</v>
      </c>
    </row>
    <row r="3283" spans="1:4" ht="14.4" x14ac:dyDescent="0.25">
      <c r="A3283" s="65" t="s">
        <v>6191</v>
      </c>
      <c r="B3283" s="65" t="s">
        <v>6179</v>
      </c>
      <c r="C3283" s="65" t="s">
        <v>230</v>
      </c>
      <c r="D3283" s="65" t="s">
        <v>6192</v>
      </c>
    </row>
    <row r="3284" spans="1:4" ht="14.4" x14ac:dyDescent="0.25">
      <c r="A3284" s="65" t="s">
        <v>6193</v>
      </c>
      <c r="B3284" s="65" t="s">
        <v>6176</v>
      </c>
      <c r="C3284" s="65" t="s">
        <v>230</v>
      </c>
      <c r="D3284" s="65" t="s">
        <v>6188</v>
      </c>
    </row>
    <row r="3285" spans="1:4" ht="14.4" x14ac:dyDescent="0.25">
      <c r="A3285" s="65" t="s">
        <v>6194</v>
      </c>
      <c r="B3285" s="65" t="s">
        <v>6176</v>
      </c>
      <c r="C3285" s="65" t="s">
        <v>230</v>
      </c>
      <c r="D3285" s="65" t="s">
        <v>6195</v>
      </c>
    </row>
    <row r="3286" spans="1:4" ht="14.4" x14ac:dyDescent="0.25">
      <c r="A3286" s="65" t="s">
        <v>6196</v>
      </c>
      <c r="B3286" s="65" t="s">
        <v>6179</v>
      </c>
      <c r="C3286" s="65" t="s">
        <v>230</v>
      </c>
      <c r="D3286" s="65" t="s">
        <v>6195</v>
      </c>
    </row>
    <row r="3287" spans="1:4" ht="14.4" x14ac:dyDescent="0.25">
      <c r="A3287" s="65" t="s">
        <v>6197</v>
      </c>
      <c r="B3287" s="65" t="s">
        <v>6179</v>
      </c>
      <c r="C3287" s="65" t="s">
        <v>230</v>
      </c>
      <c r="D3287" s="65" t="s">
        <v>6190</v>
      </c>
    </row>
    <row r="3288" spans="1:4" ht="14.4" x14ac:dyDescent="0.25">
      <c r="A3288" s="65" t="s">
        <v>6198</v>
      </c>
      <c r="B3288" s="65" t="s">
        <v>6179</v>
      </c>
      <c r="C3288" s="65" t="s">
        <v>230</v>
      </c>
      <c r="D3288" s="65" t="s">
        <v>6199</v>
      </c>
    </row>
    <row r="3289" spans="1:4" ht="14.4" x14ac:dyDescent="0.25">
      <c r="A3289" s="65" t="s">
        <v>6200</v>
      </c>
      <c r="B3289" s="65" t="s">
        <v>87</v>
      </c>
      <c r="C3289" s="65" t="s">
        <v>230</v>
      </c>
      <c r="D3289" s="65" t="s">
        <v>6201</v>
      </c>
    </row>
    <row r="3290" spans="1:4" ht="14.4" x14ac:dyDescent="0.25">
      <c r="A3290" s="65" t="s">
        <v>6202</v>
      </c>
      <c r="B3290" s="65" t="s">
        <v>87</v>
      </c>
      <c r="C3290" s="65" t="s">
        <v>230</v>
      </c>
      <c r="D3290" s="65" t="s">
        <v>6203</v>
      </c>
    </row>
    <row r="3291" spans="1:4" ht="14.4" x14ac:dyDescent="0.25">
      <c r="A3291" s="65" t="s">
        <v>6204</v>
      </c>
      <c r="B3291" s="65" t="s">
        <v>87</v>
      </c>
      <c r="C3291" s="65" t="s">
        <v>158</v>
      </c>
      <c r="D3291" s="65" t="s">
        <v>6205</v>
      </c>
    </row>
    <row r="3292" spans="1:4" ht="14.4" x14ac:dyDescent="0.25">
      <c r="A3292" s="65" t="s">
        <v>6206</v>
      </c>
      <c r="B3292" s="65" t="s">
        <v>6176</v>
      </c>
      <c r="C3292" s="65" t="s">
        <v>678</v>
      </c>
      <c r="D3292" s="65" t="s">
        <v>6207</v>
      </c>
    </row>
    <row r="3293" spans="1:4" ht="14.4" x14ac:dyDescent="0.25">
      <c r="A3293" s="65" t="s">
        <v>6208</v>
      </c>
      <c r="B3293" s="65" t="s">
        <v>6179</v>
      </c>
      <c r="C3293" s="65" t="s">
        <v>678</v>
      </c>
      <c r="D3293" s="65" t="s">
        <v>6207</v>
      </c>
    </row>
    <row r="3294" spans="1:4" ht="14.4" x14ac:dyDescent="0.25">
      <c r="A3294" s="65" t="s">
        <v>6209</v>
      </c>
      <c r="B3294" s="65" t="s">
        <v>87</v>
      </c>
      <c r="C3294" s="65" t="s">
        <v>678</v>
      </c>
      <c r="D3294" s="65" t="s">
        <v>6207</v>
      </c>
    </row>
    <row r="3295" spans="1:4" ht="14.4" x14ac:dyDescent="0.25">
      <c r="A3295" s="65" t="s">
        <v>6210</v>
      </c>
      <c r="B3295" s="65" t="s">
        <v>87</v>
      </c>
      <c r="C3295" s="65" t="s">
        <v>91</v>
      </c>
      <c r="D3295" s="65" t="s">
        <v>6211</v>
      </c>
    </row>
    <row r="3296" spans="1:4" ht="14.4" x14ac:dyDescent="0.25">
      <c r="A3296" s="65" t="s">
        <v>6212</v>
      </c>
      <c r="B3296" s="65" t="s">
        <v>6179</v>
      </c>
      <c r="C3296" s="65" t="s">
        <v>158</v>
      </c>
      <c r="D3296" s="65" t="s">
        <v>6213</v>
      </c>
    </row>
    <row r="3297" spans="1:4" ht="14.4" x14ac:dyDescent="0.25">
      <c r="A3297" s="65" t="s">
        <v>6214</v>
      </c>
      <c r="B3297" s="65" t="s">
        <v>6215</v>
      </c>
      <c r="C3297" s="65" t="s">
        <v>103</v>
      </c>
      <c r="D3297" s="65" t="s">
        <v>6216</v>
      </c>
    </row>
    <row r="3298" spans="1:4" ht="14.4" x14ac:dyDescent="0.25">
      <c r="A3298" s="65" t="s">
        <v>6217</v>
      </c>
      <c r="B3298" s="65" t="s">
        <v>87</v>
      </c>
      <c r="C3298" s="65" t="s">
        <v>103</v>
      </c>
      <c r="D3298" s="65" t="s">
        <v>6218</v>
      </c>
    </row>
    <row r="3299" spans="1:4" ht="14.4" x14ac:dyDescent="0.25">
      <c r="A3299" s="65" t="s">
        <v>6219</v>
      </c>
      <c r="B3299" s="65" t="s">
        <v>6220</v>
      </c>
      <c r="C3299" s="65" t="s">
        <v>678</v>
      </c>
      <c r="D3299" s="65" t="s">
        <v>6221</v>
      </c>
    </row>
    <row r="3300" spans="1:4" ht="14.4" x14ac:dyDescent="0.25">
      <c r="A3300" s="65" t="s">
        <v>6222</v>
      </c>
      <c r="B3300" s="65" t="s">
        <v>87</v>
      </c>
      <c r="C3300" s="65" t="s">
        <v>158</v>
      </c>
      <c r="D3300" s="65" t="s">
        <v>6223</v>
      </c>
    </row>
    <row r="3301" spans="1:4" ht="14.4" x14ac:dyDescent="0.25">
      <c r="A3301" s="65" t="s">
        <v>6224</v>
      </c>
      <c r="B3301" s="65" t="s">
        <v>87</v>
      </c>
      <c r="C3301" s="65" t="s">
        <v>158</v>
      </c>
      <c r="D3301" s="65" t="s">
        <v>6225</v>
      </c>
    </row>
    <row r="3302" spans="1:4" ht="14.4" x14ac:dyDescent="0.25">
      <c r="A3302" s="65" t="s">
        <v>6226</v>
      </c>
      <c r="B3302" s="65" t="s">
        <v>87</v>
      </c>
      <c r="C3302" s="65" t="s">
        <v>230</v>
      </c>
      <c r="D3302" s="65" t="s">
        <v>6227</v>
      </c>
    </row>
    <row r="3303" spans="1:4" ht="14.4" x14ac:dyDescent="0.25">
      <c r="A3303" s="65" t="s">
        <v>6228</v>
      </c>
      <c r="B3303" s="65" t="s">
        <v>87</v>
      </c>
      <c r="C3303" s="65" t="s">
        <v>158</v>
      </c>
      <c r="D3303" s="65" t="s">
        <v>6229</v>
      </c>
    </row>
    <row r="3304" spans="1:4" ht="14.4" x14ac:dyDescent="0.25">
      <c r="A3304" s="65" t="s">
        <v>6230</v>
      </c>
      <c r="B3304" s="65" t="s">
        <v>6231</v>
      </c>
      <c r="C3304" s="65" t="s">
        <v>678</v>
      </c>
      <c r="D3304" s="65" t="s">
        <v>6221</v>
      </c>
    </row>
    <row r="3305" spans="1:4" ht="14.4" x14ac:dyDescent="0.25">
      <c r="A3305" s="65" t="s">
        <v>6232</v>
      </c>
      <c r="B3305" s="65" t="s">
        <v>87</v>
      </c>
      <c r="C3305" s="65" t="s">
        <v>678</v>
      </c>
      <c r="D3305" s="65" t="s">
        <v>6233</v>
      </c>
    </row>
    <row r="3306" spans="1:4" ht="14.4" x14ac:dyDescent="0.25">
      <c r="A3306" s="65" t="s">
        <v>6234</v>
      </c>
      <c r="B3306" s="65" t="s">
        <v>6220</v>
      </c>
      <c r="C3306" s="65" t="s">
        <v>678</v>
      </c>
      <c r="D3306" s="65" t="s">
        <v>6235</v>
      </c>
    </row>
    <row r="3307" spans="1:4" ht="14.4" x14ac:dyDescent="0.25">
      <c r="A3307" s="65" t="s">
        <v>6236</v>
      </c>
      <c r="B3307" s="65" t="s">
        <v>87</v>
      </c>
      <c r="C3307" s="65" t="s">
        <v>158</v>
      </c>
      <c r="D3307" s="65" t="s">
        <v>6237</v>
      </c>
    </row>
    <row r="3308" spans="1:4" ht="14.4" x14ac:dyDescent="0.25">
      <c r="A3308" s="65" t="s">
        <v>6238</v>
      </c>
      <c r="B3308" s="65" t="s">
        <v>87</v>
      </c>
      <c r="C3308" s="65" t="s">
        <v>158</v>
      </c>
      <c r="D3308" s="65" t="s">
        <v>6239</v>
      </c>
    </row>
    <row r="3309" spans="1:4" ht="14.4" x14ac:dyDescent="0.25">
      <c r="A3309" s="65" t="s">
        <v>6240</v>
      </c>
      <c r="B3309" s="65" t="s">
        <v>6231</v>
      </c>
      <c r="C3309" s="65" t="s">
        <v>95</v>
      </c>
      <c r="D3309" s="65" t="s">
        <v>6241</v>
      </c>
    </row>
    <row r="3310" spans="1:4" ht="14.4" x14ac:dyDescent="0.25">
      <c r="A3310" s="65" t="s">
        <v>6242</v>
      </c>
      <c r="B3310" s="65" t="s">
        <v>6231</v>
      </c>
      <c r="C3310" s="65" t="s">
        <v>95</v>
      </c>
      <c r="D3310" s="65" t="s">
        <v>6243</v>
      </c>
    </row>
    <row r="3311" spans="1:4" ht="14.4" x14ac:dyDescent="0.25">
      <c r="A3311" s="65" t="s">
        <v>6244</v>
      </c>
      <c r="B3311" s="65" t="s">
        <v>6231</v>
      </c>
      <c r="C3311" s="65" t="s">
        <v>95</v>
      </c>
      <c r="D3311" s="65" t="s">
        <v>6245</v>
      </c>
    </row>
    <row r="3312" spans="1:4" ht="14.4" x14ac:dyDescent="0.25">
      <c r="A3312" s="65" t="s">
        <v>6246</v>
      </c>
      <c r="B3312" s="65" t="s">
        <v>6231</v>
      </c>
      <c r="C3312" s="65" t="s">
        <v>95</v>
      </c>
      <c r="D3312" s="65" t="s">
        <v>6247</v>
      </c>
    </row>
    <row r="3313" spans="1:4" ht="14.4" x14ac:dyDescent="0.25">
      <c r="A3313" s="65" t="s">
        <v>6248</v>
      </c>
      <c r="B3313" s="65" t="s">
        <v>6231</v>
      </c>
      <c r="C3313" s="65" t="s">
        <v>95</v>
      </c>
      <c r="D3313" s="65" t="s">
        <v>6249</v>
      </c>
    </row>
    <row r="3314" spans="1:4" ht="14.4" x14ac:dyDescent="0.25">
      <c r="A3314" s="65" t="s">
        <v>6250</v>
      </c>
      <c r="B3314" s="65" t="s">
        <v>6231</v>
      </c>
      <c r="C3314" s="65" t="s">
        <v>95</v>
      </c>
      <c r="D3314" s="65" t="s">
        <v>6251</v>
      </c>
    </row>
    <row r="3315" spans="1:4" ht="14.4" x14ac:dyDescent="0.25">
      <c r="A3315" s="65" t="s">
        <v>6252</v>
      </c>
      <c r="B3315" s="65" t="s">
        <v>6231</v>
      </c>
      <c r="C3315" s="65" t="s">
        <v>95</v>
      </c>
      <c r="D3315" s="65" t="s">
        <v>6253</v>
      </c>
    </row>
    <row r="3316" spans="1:4" ht="14.4" x14ac:dyDescent="0.25">
      <c r="A3316" s="65" t="s">
        <v>6254</v>
      </c>
      <c r="B3316" s="65" t="s">
        <v>6231</v>
      </c>
      <c r="C3316" s="65" t="s">
        <v>95</v>
      </c>
      <c r="D3316" s="65" t="s">
        <v>6255</v>
      </c>
    </row>
    <row r="3317" spans="1:4" ht="14.4" x14ac:dyDescent="0.25">
      <c r="A3317" s="65" t="s">
        <v>6256</v>
      </c>
      <c r="B3317" s="65" t="s">
        <v>6231</v>
      </c>
      <c r="C3317" s="65" t="s">
        <v>95</v>
      </c>
      <c r="D3317" s="65" t="s">
        <v>6257</v>
      </c>
    </row>
    <row r="3318" spans="1:4" ht="14.4" x14ac:dyDescent="0.25">
      <c r="A3318" s="65" t="s">
        <v>6258</v>
      </c>
      <c r="B3318" s="65" t="s">
        <v>6231</v>
      </c>
      <c r="C3318" s="65" t="s">
        <v>95</v>
      </c>
      <c r="D3318" s="65" t="s">
        <v>6259</v>
      </c>
    </row>
    <row r="3319" spans="1:4" ht="14.4" x14ac:dyDescent="0.25">
      <c r="A3319" s="65" t="s">
        <v>6260</v>
      </c>
      <c r="B3319" s="65" t="s">
        <v>6231</v>
      </c>
      <c r="C3319" s="65" t="s">
        <v>95</v>
      </c>
      <c r="D3319" s="65" t="s">
        <v>6261</v>
      </c>
    </row>
    <row r="3320" spans="1:4" ht="14.4" x14ac:dyDescent="0.25">
      <c r="A3320" s="65" t="s">
        <v>6262</v>
      </c>
      <c r="B3320" s="65" t="s">
        <v>6231</v>
      </c>
      <c r="C3320" s="65" t="s">
        <v>95</v>
      </c>
      <c r="D3320" s="65" t="s">
        <v>6263</v>
      </c>
    </row>
    <row r="3321" spans="1:4" ht="14.4" x14ac:dyDescent="0.25">
      <c r="A3321" s="65" t="s">
        <v>6264</v>
      </c>
      <c r="B3321" s="65" t="s">
        <v>6231</v>
      </c>
      <c r="C3321" s="65" t="s">
        <v>95</v>
      </c>
      <c r="D3321" s="65" t="s">
        <v>6265</v>
      </c>
    </row>
    <row r="3322" spans="1:4" ht="14.4" x14ac:dyDescent="0.25">
      <c r="A3322" s="65" t="s">
        <v>6266</v>
      </c>
      <c r="B3322" s="65" t="s">
        <v>6231</v>
      </c>
      <c r="C3322" s="65" t="s">
        <v>95</v>
      </c>
      <c r="D3322" s="65" t="s">
        <v>6267</v>
      </c>
    </row>
    <row r="3323" spans="1:4" ht="14.4" x14ac:dyDescent="0.25">
      <c r="A3323" s="65" t="s">
        <v>6268</v>
      </c>
      <c r="B3323" s="65" t="s">
        <v>6231</v>
      </c>
      <c r="C3323" s="65" t="s">
        <v>95</v>
      </c>
      <c r="D3323" s="65" t="s">
        <v>6269</v>
      </c>
    </row>
    <row r="3324" spans="1:4" ht="14.4" x14ac:dyDescent="0.25">
      <c r="A3324" s="65" t="s">
        <v>6270</v>
      </c>
      <c r="B3324" s="65" t="s">
        <v>6231</v>
      </c>
      <c r="C3324" s="65" t="s">
        <v>95</v>
      </c>
      <c r="D3324" s="65" t="s">
        <v>6271</v>
      </c>
    </row>
    <row r="3325" spans="1:4" ht="14.4" x14ac:dyDescent="0.25">
      <c r="A3325" s="65" t="s">
        <v>6272</v>
      </c>
      <c r="B3325" s="65" t="s">
        <v>6231</v>
      </c>
      <c r="C3325" s="65" t="s">
        <v>95</v>
      </c>
      <c r="D3325" s="65" t="s">
        <v>6273</v>
      </c>
    </row>
    <row r="3326" spans="1:4" ht="14.4" x14ac:dyDescent="0.25">
      <c r="A3326" s="65" t="s">
        <v>6274</v>
      </c>
      <c r="B3326" s="65" t="s">
        <v>6220</v>
      </c>
      <c r="C3326" s="65" t="s">
        <v>95</v>
      </c>
      <c r="D3326" s="65" t="s">
        <v>6241</v>
      </c>
    </row>
    <row r="3327" spans="1:4" ht="14.4" x14ac:dyDescent="0.25">
      <c r="A3327" s="65" t="s">
        <v>6275</v>
      </c>
      <c r="B3327" s="65" t="s">
        <v>6220</v>
      </c>
      <c r="C3327" s="65" t="s">
        <v>95</v>
      </c>
      <c r="D3327" s="65" t="s">
        <v>6243</v>
      </c>
    </row>
    <row r="3328" spans="1:4" ht="14.4" x14ac:dyDescent="0.25">
      <c r="A3328" s="65" t="s">
        <v>6276</v>
      </c>
      <c r="B3328" s="65" t="s">
        <v>6220</v>
      </c>
      <c r="C3328" s="65" t="s">
        <v>95</v>
      </c>
      <c r="D3328" s="65" t="s">
        <v>6245</v>
      </c>
    </row>
    <row r="3329" spans="1:4" ht="14.4" x14ac:dyDescent="0.25">
      <c r="A3329" s="65" t="s">
        <v>6277</v>
      </c>
      <c r="B3329" s="65" t="s">
        <v>6220</v>
      </c>
      <c r="C3329" s="65" t="s">
        <v>95</v>
      </c>
      <c r="D3329" s="65" t="s">
        <v>6247</v>
      </c>
    </row>
    <row r="3330" spans="1:4" ht="14.4" x14ac:dyDescent="0.25">
      <c r="A3330" s="65" t="s">
        <v>6278</v>
      </c>
      <c r="B3330" s="65" t="s">
        <v>6220</v>
      </c>
      <c r="C3330" s="65" t="s">
        <v>95</v>
      </c>
      <c r="D3330" s="65" t="s">
        <v>6251</v>
      </c>
    </row>
    <row r="3331" spans="1:4" ht="14.4" x14ac:dyDescent="0.25">
      <c r="A3331" s="65" t="s">
        <v>6279</v>
      </c>
      <c r="B3331" s="65" t="s">
        <v>6220</v>
      </c>
      <c r="C3331" s="65" t="s">
        <v>95</v>
      </c>
      <c r="D3331" s="65" t="s">
        <v>6253</v>
      </c>
    </row>
    <row r="3332" spans="1:4" ht="14.4" x14ac:dyDescent="0.25">
      <c r="A3332" s="65" t="s">
        <v>6280</v>
      </c>
      <c r="B3332" s="65" t="s">
        <v>87</v>
      </c>
      <c r="C3332" s="65" t="s">
        <v>230</v>
      </c>
      <c r="D3332" s="65" t="s">
        <v>578</v>
      </c>
    </row>
    <row r="3333" spans="1:4" ht="14.4" x14ac:dyDescent="0.25">
      <c r="A3333" s="65" t="s">
        <v>6281</v>
      </c>
      <c r="B3333" s="65" t="s">
        <v>87</v>
      </c>
      <c r="C3333" s="65" t="s">
        <v>678</v>
      </c>
      <c r="D3333" s="65" t="s">
        <v>578</v>
      </c>
    </row>
    <row r="3334" spans="1:4" ht="14.4" x14ac:dyDescent="0.25">
      <c r="A3334" s="65" t="s">
        <v>6282</v>
      </c>
      <c r="B3334" s="65" t="s">
        <v>87</v>
      </c>
      <c r="C3334" s="65" t="s">
        <v>95</v>
      </c>
      <c r="D3334" s="65" t="s">
        <v>6283</v>
      </c>
    </row>
    <row r="3335" spans="1:4" ht="14.4" x14ac:dyDescent="0.25">
      <c r="A3335" s="65" t="s">
        <v>6284</v>
      </c>
      <c r="B3335" s="65" t="s">
        <v>6285</v>
      </c>
      <c r="C3335" s="65" t="s">
        <v>95</v>
      </c>
      <c r="D3335" s="65" t="s">
        <v>6286</v>
      </c>
    </row>
    <row r="3336" spans="1:4" ht="14.4" x14ac:dyDescent="0.25">
      <c r="A3336" s="65" t="s">
        <v>6287</v>
      </c>
      <c r="B3336" s="65" t="s">
        <v>6285</v>
      </c>
      <c r="C3336" s="65" t="s">
        <v>95</v>
      </c>
      <c r="D3336" s="65" t="s">
        <v>6286</v>
      </c>
    </row>
    <row r="3337" spans="1:4" ht="14.4" x14ac:dyDescent="0.25">
      <c r="A3337" s="65" t="s">
        <v>6288</v>
      </c>
      <c r="B3337" s="65" t="s">
        <v>6285</v>
      </c>
      <c r="C3337" s="65" t="s">
        <v>95</v>
      </c>
      <c r="D3337" s="65" t="s">
        <v>6286</v>
      </c>
    </row>
    <row r="3338" spans="1:4" ht="14.4" x14ac:dyDescent="0.25">
      <c r="A3338" s="65" t="s">
        <v>6289</v>
      </c>
      <c r="B3338" s="65" t="s">
        <v>6285</v>
      </c>
      <c r="C3338" s="65" t="s">
        <v>95</v>
      </c>
      <c r="D3338" s="65" t="s">
        <v>6286</v>
      </c>
    </row>
    <row r="3339" spans="1:4" ht="14.4" x14ac:dyDescent="0.25">
      <c r="A3339" s="65" t="s">
        <v>6290</v>
      </c>
      <c r="B3339" s="65" t="s">
        <v>6285</v>
      </c>
      <c r="C3339" s="65" t="s">
        <v>95</v>
      </c>
      <c r="D3339" s="65" t="s">
        <v>6286</v>
      </c>
    </row>
    <row r="3340" spans="1:4" ht="14.4" x14ac:dyDescent="0.25">
      <c r="A3340" s="65" t="s">
        <v>6291</v>
      </c>
      <c r="B3340" s="65" t="s">
        <v>6285</v>
      </c>
      <c r="C3340" s="65" t="s">
        <v>95</v>
      </c>
      <c r="D3340" s="65" t="s">
        <v>6286</v>
      </c>
    </row>
    <row r="3341" spans="1:4" ht="14.4" x14ac:dyDescent="0.25">
      <c r="A3341" s="65" t="s">
        <v>6292</v>
      </c>
      <c r="B3341" s="65" t="s">
        <v>6285</v>
      </c>
      <c r="C3341" s="65" t="s">
        <v>95</v>
      </c>
      <c r="D3341" s="65" t="s">
        <v>6286</v>
      </c>
    </row>
    <row r="3342" spans="1:4" ht="14.4" x14ac:dyDescent="0.25">
      <c r="A3342" s="65" t="s">
        <v>6293</v>
      </c>
      <c r="B3342" s="65" t="s">
        <v>6285</v>
      </c>
      <c r="C3342" s="65" t="s">
        <v>95</v>
      </c>
      <c r="D3342" s="65" t="s">
        <v>6286</v>
      </c>
    </row>
    <row r="3343" spans="1:4" ht="14.4" x14ac:dyDescent="0.25">
      <c r="A3343" s="65" t="s">
        <v>6294</v>
      </c>
      <c r="B3343" s="65" t="s">
        <v>6285</v>
      </c>
      <c r="C3343" s="65" t="s">
        <v>95</v>
      </c>
      <c r="D3343" s="65" t="s">
        <v>6286</v>
      </c>
    </row>
    <row r="3344" spans="1:4" ht="14.4" x14ac:dyDescent="0.25">
      <c r="A3344" s="65" t="s">
        <v>6295</v>
      </c>
      <c r="B3344" s="65" t="s">
        <v>6285</v>
      </c>
      <c r="C3344" s="65" t="s">
        <v>95</v>
      </c>
      <c r="D3344" s="65" t="s">
        <v>6286</v>
      </c>
    </row>
    <row r="3345" spans="1:4" ht="14.4" x14ac:dyDescent="0.25">
      <c r="A3345" s="65" t="s">
        <v>6296</v>
      </c>
      <c r="B3345" s="65" t="s">
        <v>6297</v>
      </c>
      <c r="C3345" s="65" t="s">
        <v>95</v>
      </c>
      <c r="D3345" s="65" t="s">
        <v>6286</v>
      </c>
    </row>
    <row r="3346" spans="1:4" ht="14.4" x14ac:dyDescent="0.25">
      <c r="A3346" s="65" t="s">
        <v>6298</v>
      </c>
      <c r="B3346" s="65" t="s">
        <v>6297</v>
      </c>
      <c r="C3346" s="65" t="s">
        <v>95</v>
      </c>
      <c r="D3346" s="65" t="s">
        <v>6286</v>
      </c>
    </row>
    <row r="3347" spans="1:4" ht="14.4" x14ac:dyDescent="0.25">
      <c r="A3347" s="65" t="s">
        <v>6299</v>
      </c>
      <c r="B3347" s="65" t="s">
        <v>6297</v>
      </c>
      <c r="C3347" s="65" t="s">
        <v>95</v>
      </c>
      <c r="D3347" s="65" t="s">
        <v>6286</v>
      </c>
    </row>
    <row r="3348" spans="1:4" ht="14.4" x14ac:dyDescent="0.25">
      <c r="A3348" s="65" t="s">
        <v>6300</v>
      </c>
      <c r="B3348" s="65" t="s">
        <v>6297</v>
      </c>
      <c r="C3348" s="65" t="s">
        <v>95</v>
      </c>
      <c r="D3348" s="65" t="s">
        <v>6286</v>
      </c>
    </row>
    <row r="3349" spans="1:4" ht="14.4" x14ac:dyDescent="0.25">
      <c r="A3349" s="65" t="s">
        <v>6301</v>
      </c>
      <c r="B3349" s="65" t="s">
        <v>6297</v>
      </c>
      <c r="C3349" s="65" t="s">
        <v>95</v>
      </c>
      <c r="D3349" s="65" t="s">
        <v>6286</v>
      </c>
    </row>
    <row r="3350" spans="1:4" ht="14.4" x14ac:dyDescent="0.25">
      <c r="A3350" s="65" t="s">
        <v>6302</v>
      </c>
      <c r="B3350" s="65" t="s">
        <v>6297</v>
      </c>
      <c r="C3350" s="65" t="s">
        <v>95</v>
      </c>
      <c r="D3350" s="65" t="s">
        <v>6286</v>
      </c>
    </row>
    <row r="3351" spans="1:4" ht="14.4" x14ac:dyDescent="0.25">
      <c r="A3351" s="65" t="s">
        <v>6303</v>
      </c>
      <c r="B3351" s="65" t="s">
        <v>6297</v>
      </c>
      <c r="C3351" s="65" t="s">
        <v>95</v>
      </c>
      <c r="D3351" s="65" t="s">
        <v>6304</v>
      </c>
    </row>
    <row r="3352" spans="1:4" ht="14.4" x14ac:dyDescent="0.25">
      <c r="A3352" s="65" t="s">
        <v>6305</v>
      </c>
      <c r="B3352" s="65" t="s">
        <v>6297</v>
      </c>
      <c r="C3352" s="65" t="s">
        <v>95</v>
      </c>
      <c r="D3352" s="65" t="s">
        <v>6304</v>
      </c>
    </row>
    <row r="3353" spans="1:4" ht="14.4" x14ac:dyDescent="0.25">
      <c r="A3353" s="65" t="s">
        <v>6306</v>
      </c>
      <c r="B3353" s="65" t="s">
        <v>87</v>
      </c>
      <c r="C3353" s="65" t="s">
        <v>95</v>
      </c>
      <c r="D3353" s="65" t="s">
        <v>6307</v>
      </c>
    </row>
    <row r="3354" spans="1:4" ht="14.4" x14ac:dyDescent="0.25">
      <c r="A3354" s="65" t="s">
        <v>6308</v>
      </c>
      <c r="B3354" s="65" t="s">
        <v>87</v>
      </c>
      <c r="C3354" s="65" t="s">
        <v>95</v>
      </c>
      <c r="D3354" s="65" t="s">
        <v>6309</v>
      </c>
    </row>
    <row r="3355" spans="1:4" ht="14.4" x14ac:dyDescent="0.25">
      <c r="A3355" s="65" t="s">
        <v>6310</v>
      </c>
      <c r="B3355" s="65" t="s">
        <v>87</v>
      </c>
      <c r="C3355" s="65" t="s">
        <v>95</v>
      </c>
      <c r="D3355" s="65" t="s">
        <v>6309</v>
      </c>
    </row>
    <row r="3356" spans="1:4" ht="14.4" x14ac:dyDescent="0.25">
      <c r="A3356" s="65" t="s">
        <v>6311</v>
      </c>
      <c r="B3356" s="65" t="s">
        <v>6285</v>
      </c>
      <c r="C3356" s="65" t="s">
        <v>95</v>
      </c>
      <c r="D3356" s="65" t="s">
        <v>6286</v>
      </c>
    </row>
    <row r="3357" spans="1:4" ht="14.4" x14ac:dyDescent="0.25">
      <c r="A3357" s="65" t="s">
        <v>6312</v>
      </c>
      <c r="B3357" s="65" t="s">
        <v>6285</v>
      </c>
      <c r="C3357" s="65" t="s">
        <v>95</v>
      </c>
      <c r="D3357" s="65" t="s">
        <v>6286</v>
      </c>
    </row>
    <row r="3358" spans="1:4" ht="14.4" x14ac:dyDescent="0.25">
      <c r="A3358" s="65" t="s">
        <v>6313</v>
      </c>
      <c r="B3358" s="65" t="s">
        <v>6285</v>
      </c>
      <c r="C3358" s="65" t="s">
        <v>95</v>
      </c>
      <c r="D3358" s="65" t="s">
        <v>6286</v>
      </c>
    </row>
    <row r="3359" spans="1:4" ht="14.4" x14ac:dyDescent="0.25">
      <c r="A3359" s="65" t="s">
        <v>6314</v>
      </c>
      <c r="B3359" s="65" t="s">
        <v>6285</v>
      </c>
      <c r="C3359" s="65" t="s">
        <v>95</v>
      </c>
      <c r="D3359" s="65" t="s">
        <v>6286</v>
      </c>
    </row>
    <row r="3360" spans="1:4" ht="14.4" x14ac:dyDescent="0.25">
      <c r="A3360" s="65" t="s">
        <v>6315</v>
      </c>
      <c r="B3360" s="65" t="s">
        <v>6285</v>
      </c>
      <c r="C3360" s="65" t="s">
        <v>95</v>
      </c>
      <c r="D3360" s="65" t="s">
        <v>6286</v>
      </c>
    </row>
    <row r="3361" spans="1:4" ht="14.4" x14ac:dyDescent="0.25">
      <c r="A3361" s="65" t="s">
        <v>6316</v>
      </c>
      <c r="B3361" s="65" t="s">
        <v>6285</v>
      </c>
      <c r="C3361" s="65" t="s">
        <v>95</v>
      </c>
      <c r="D3361" s="65" t="s">
        <v>6286</v>
      </c>
    </row>
    <row r="3362" spans="1:4" ht="14.4" x14ac:dyDescent="0.25">
      <c r="A3362" s="65" t="s">
        <v>6317</v>
      </c>
      <c r="B3362" s="65" t="s">
        <v>87</v>
      </c>
      <c r="C3362" s="65" t="s">
        <v>95</v>
      </c>
      <c r="D3362" s="65" t="s">
        <v>6318</v>
      </c>
    </row>
    <row r="3363" spans="1:4" ht="14.4" x14ac:dyDescent="0.25">
      <c r="A3363" s="65" t="s">
        <v>6319</v>
      </c>
      <c r="B3363" s="65" t="s">
        <v>87</v>
      </c>
      <c r="C3363" s="65" t="s">
        <v>95</v>
      </c>
      <c r="D3363" s="65" t="s">
        <v>6320</v>
      </c>
    </row>
    <row r="3364" spans="1:4" ht="14.4" x14ac:dyDescent="0.25">
      <c r="A3364" s="65" t="s">
        <v>6321</v>
      </c>
      <c r="B3364" s="65" t="s">
        <v>87</v>
      </c>
      <c r="C3364" s="65" t="s">
        <v>95</v>
      </c>
      <c r="D3364" s="65" t="s">
        <v>6322</v>
      </c>
    </row>
    <row r="3365" spans="1:4" ht="14.4" x14ac:dyDescent="0.25">
      <c r="A3365" s="65" t="s">
        <v>6323</v>
      </c>
      <c r="B3365" s="65" t="s">
        <v>87</v>
      </c>
      <c r="C3365" s="65" t="s">
        <v>103</v>
      </c>
      <c r="D3365" s="65" t="s">
        <v>6318</v>
      </c>
    </row>
    <row r="3366" spans="1:4" ht="14.4" x14ac:dyDescent="0.25">
      <c r="A3366" s="65" t="s">
        <v>6324</v>
      </c>
      <c r="B3366" s="65" t="s">
        <v>87</v>
      </c>
      <c r="C3366" s="65" t="s">
        <v>95</v>
      </c>
      <c r="D3366" s="65" t="s">
        <v>6325</v>
      </c>
    </row>
    <row r="3367" spans="1:4" ht="14.4" x14ac:dyDescent="0.25">
      <c r="A3367" s="65" t="s">
        <v>6326</v>
      </c>
      <c r="B3367" s="65" t="s">
        <v>87</v>
      </c>
      <c r="C3367" s="65" t="s">
        <v>95</v>
      </c>
      <c r="D3367" s="65" t="s">
        <v>6327</v>
      </c>
    </row>
    <row r="3368" spans="1:4" ht="14.4" x14ac:dyDescent="0.25">
      <c r="A3368" s="65" t="s">
        <v>6328</v>
      </c>
      <c r="B3368" s="65" t="s">
        <v>87</v>
      </c>
      <c r="C3368" s="65" t="s">
        <v>95</v>
      </c>
      <c r="D3368" s="65" t="s">
        <v>6329</v>
      </c>
    </row>
    <row r="3369" spans="1:4" ht="14.4" x14ac:dyDescent="0.25">
      <c r="A3369" s="65" t="s">
        <v>6330</v>
      </c>
      <c r="B3369" s="65" t="s">
        <v>87</v>
      </c>
      <c r="C3369" s="65" t="s">
        <v>95</v>
      </c>
      <c r="D3369" s="65" t="s">
        <v>6331</v>
      </c>
    </row>
    <row r="3370" spans="1:4" ht="14.4" x14ac:dyDescent="0.25">
      <c r="A3370" s="65" t="s">
        <v>6332</v>
      </c>
      <c r="B3370" s="65" t="s">
        <v>87</v>
      </c>
      <c r="C3370" s="65" t="s">
        <v>95</v>
      </c>
      <c r="D3370" s="65" t="s">
        <v>6333</v>
      </c>
    </row>
    <row r="3371" spans="1:4" ht="14.4" x14ac:dyDescent="0.25">
      <c r="A3371" s="65" t="s">
        <v>6334</v>
      </c>
      <c r="B3371" s="65" t="s">
        <v>87</v>
      </c>
      <c r="C3371" s="65" t="s">
        <v>95</v>
      </c>
      <c r="D3371" s="65" t="s">
        <v>6335</v>
      </c>
    </row>
    <row r="3372" spans="1:4" ht="14.4" x14ac:dyDescent="0.25">
      <c r="A3372" s="65" t="s">
        <v>6336</v>
      </c>
      <c r="B3372" s="65" t="s">
        <v>87</v>
      </c>
      <c r="C3372" s="65" t="s">
        <v>95</v>
      </c>
      <c r="D3372" s="65" t="s">
        <v>6337</v>
      </c>
    </row>
    <row r="3373" spans="1:4" ht="14.4" x14ac:dyDescent="0.25">
      <c r="A3373" s="65" t="s">
        <v>6338</v>
      </c>
      <c r="B3373" s="65" t="s">
        <v>87</v>
      </c>
      <c r="C3373" s="65" t="s">
        <v>95</v>
      </c>
      <c r="D3373" s="65" t="s">
        <v>6339</v>
      </c>
    </row>
    <row r="3374" spans="1:4" ht="14.4" x14ac:dyDescent="0.25">
      <c r="A3374" s="65" t="s">
        <v>6340</v>
      </c>
      <c r="B3374" s="65" t="s">
        <v>87</v>
      </c>
      <c r="C3374" s="65" t="s">
        <v>95</v>
      </c>
      <c r="D3374" s="65" t="s">
        <v>6341</v>
      </c>
    </row>
    <row r="3375" spans="1:4" ht="14.4" x14ac:dyDescent="0.25">
      <c r="A3375" s="65" t="s">
        <v>6342</v>
      </c>
      <c r="B3375" s="65" t="s">
        <v>87</v>
      </c>
      <c r="C3375" s="65" t="s">
        <v>95</v>
      </c>
      <c r="D3375" s="65" t="s">
        <v>6343</v>
      </c>
    </row>
    <row r="3376" spans="1:4" ht="14.4" x14ac:dyDescent="0.25">
      <c r="A3376" s="65" t="s">
        <v>6344</v>
      </c>
      <c r="B3376" s="65" t="s">
        <v>87</v>
      </c>
      <c r="C3376" s="65" t="s">
        <v>95</v>
      </c>
      <c r="D3376" s="65" t="s">
        <v>6345</v>
      </c>
    </row>
    <row r="3377" spans="1:4" ht="14.4" x14ac:dyDescent="0.25">
      <c r="A3377" s="65" t="s">
        <v>6346</v>
      </c>
      <c r="B3377" s="65" t="s">
        <v>87</v>
      </c>
      <c r="C3377" s="65" t="s">
        <v>95</v>
      </c>
      <c r="D3377" s="65" t="s">
        <v>6347</v>
      </c>
    </row>
    <row r="3378" spans="1:4" ht="14.4" x14ac:dyDescent="0.25">
      <c r="A3378" s="65" t="s">
        <v>6348</v>
      </c>
      <c r="B3378" s="65" t="s">
        <v>87</v>
      </c>
      <c r="C3378" s="65" t="s">
        <v>95</v>
      </c>
      <c r="D3378" s="65" t="s">
        <v>6349</v>
      </c>
    </row>
    <row r="3379" spans="1:4" ht="14.4" x14ac:dyDescent="0.25">
      <c r="A3379" s="65" t="s">
        <v>6350</v>
      </c>
      <c r="B3379" s="65" t="s">
        <v>87</v>
      </c>
      <c r="C3379" s="65" t="s">
        <v>95</v>
      </c>
      <c r="D3379" s="65" t="s">
        <v>6351</v>
      </c>
    </row>
    <row r="3380" spans="1:4" ht="14.4" x14ac:dyDescent="0.25">
      <c r="A3380" s="65" t="s">
        <v>6352</v>
      </c>
      <c r="B3380" s="65" t="s">
        <v>87</v>
      </c>
      <c r="C3380" s="65" t="s">
        <v>95</v>
      </c>
      <c r="D3380" s="65" t="s">
        <v>6353</v>
      </c>
    </row>
    <row r="3381" spans="1:4" ht="14.4" x14ac:dyDescent="0.25">
      <c r="A3381" s="65" t="s">
        <v>6354</v>
      </c>
      <c r="B3381" s="65" t="s">
        <v>87</v>
      </c>
      <c r="C3381" s="65" t="s">
        <v>95</v>
      </c>
      <c r="D3381" s="65" t="s">
        <v>6355</v>
      </c>
    </row>
    <row r="3382" spans="1:4" ht="14.4" x14ac:dyDescent="0.25">
      <c r="A3382" s="65" t="s">
        <v>6356</v>
      </c>
      <c r="B3382" s="65" t="s">
        <v>87</v>
      </c>
      <c r="C3382" s="65" t="s">
        <v>95</v>
      </c>
      <c r="D3382" s="65" t="s">
        <v>6357</v>
      </c>
    </row>
    <row r="3383" spans="1:4" ht="14.4" x14ac:dyDescent="0.25">
      <c r="A3383" s="65" t="s">
        <v>6358</v>
      </c>
      <c r="B3383" s="65" t="s">
        <v>87</v>
      </c>
      <c r="C3383" s="65" t="s">
        <v>95</v>
      </c>
      <c r="D3383" s="65" t="s">
        <v>6359</v>
      </c>
    </row>
    <row r="3384" spans="1:4" ht="14.4" x14ac:dyDescent="0.25">
      <c r="A3384" s="65" t="s">
        <v>6360</v>
      </c>
      <c r="B3384" s="65" t="s">
        <v>87</v>
      </c>
      <c r="C3384" s="65" t="s">
        <v>95</v>
      </c>
      <c r="D3384" s="65" t="s">
        <v>6361</v>
      </c>
    </row>
    <row r="3385" spans="1:4" ht="14.4" x14ac:dyDescent="0.25">
      <c r="A3385" s="65" t="s">
        <v>6362</v>
      </c>
      <c r="B3385" s="65" t="s">
        <v>87</v>
      </c>
      <c r="C3385" s="65" t="s">
        <v>5612</v>
      </c>
      <c r="D3385" s="65" t="s">
        <v>6363</v>
      </c>
    </row>
    <row r="3386" spans="1:4" ht="14.4" x14ac:dyDescent="0.25">
      <c r="A3386" s="65" t="s">
        <v>6364</v>
      </c>
      <c r="B3386" s="65" t="s">
        <v>87</v>
      </c>
      <c r="C3386" s="65" t="s">
        <v>95</v>
      </c>
      <c r="D3386" s="65" t="s">
        <v>6365</v>
      </c>
    </row>
    <row r="3387" spans="1:4" ht="14.4" x14ac:dyDescent="0.25">
      <c r="A3387" s="65" t="s">
        <v>6366</v>
      </c>
      <c r="B3387" s="65" t="s">
        <v>87</v>
      </c>
      <c r="C3387" s="65" t="s">
        <v>158</v>
      </c>
      <c r="D3387" s="65" t="s">
        <v>6367</v>
      </c>
    </row>
    <row r="3388" spans="1:4" ht="14.4" x14ac:dyDescent="0.25">
      <c r="A3388" s="65" t="s">
        <v>6368</v>
      </c>
      <c r="B3388" s="65" t="s">
        <v>87</v>
      </c>
      <c r="C3388" s="65" t="s">
        <v>103</v>
      </c>
      <c r="D3388" s="65" t="s">
        <v>6369</v>
      </c>
    </row>
    <row r="3389" spans="1:4" ht="14.4" x14ac:dyDescent="0.25">
      <c r="A3389" s="65" t="s">
        <v>6370</v>
      </c>
      <c r="B3389" s="65" t="s">
        <v>6371</v>
      </c>
      <c r="C3389" s="65" t="s">
        <v>158</v>
      </c>
      <c r="D3389" s="65" t="s">
        <v>6372</v>
      </c>
    </row>
    <row r="3390" spans="1:4" ht="14.4" x14ac:dyDescent="0.25">
      <c r="A3390" s="65" t="s">
        <v>6373</v>
      </c>
      <c r="B3390" s="65" t="s">
        <v>6374</v>
      </c>
      <c r="C3390" s="65" t="s">
        <v>158</v>
      </c>
      <c r="D3390" s="65" t="s">
        <v>6372</v>
      </c>
    </row>
    <row r="3391" spans="1:4" ht="14.4" x14ac:dyDescent="0.25">
      <c r="A3391" s="65" t="s">
        <v>6375</v>
      </c>
      <c r="B3391" s="65" t="s">
        <v>87</v>
      </c>
      <c r="C3391" s="65" t="s">
        <v>1447</v>
      </c>
      <c r="D3391" s="65" t="s">
        <v>6372</v>
      </c>
    </row>
    <row r="3392" spans="1:4" ht="14.4" x14ac:dyDescent="0.25">
      <c r="A3392" s="65" t="s">
        <v>6376</v>
      </c>
      <c r="B3392" s="65" t="s">
        <v>87</v>
      </c>
      <c r="C3392" s="65" t="s">
        <v>1447</v>
      </c>
      <c r="D3392" s="65" t="s">
        <v>6377</v>
      </c>
    </row>
    <row r="3393" spans="1:4" ht="14.4" x14ac:dyDescent="0.25">
      <c r="A3393" s="65" t="s">
        <v>6378</v>
      </c>
      <c r="B3393" s="65" t="s">
        <v>87</v>
      </c>
      <c r="C3393" s="65" t="s">
        <v>1447</v>
      </c>
      <c r="D3393" s="65" t="s">
        <v>6379</v>
      </c>
    </row>
    <row r="3394" spans="1:4" ht="14.4" x14ac:dyDescent="0.25">
      <c r="A3394" s="65" t="s">
        <v>6380</v>
      </c>
      <c r="B3394" s="65" t="s">
        <v>6374</v>
      </c>
      <c r="C3394" s="65" t="s">
        <v>158</v>
      </c>
      <c r="D3394" s="65" t="s">
        <v>6381</v>
      </c>
    </row>
    <row r="3395" spans="1:4" ht="14.4" x14ac:dyDescent="0.25">
      <c r="A3395" s="65" t="s">
        <v>6382</v>
      </c>
      <c r="B3395" s="65" t="s">
        <v>6374</v>
      </c>
      <c r="C3395" s="65" t="s">
        <v>158</v>
      </c>
      <c r="D3395" s="65" t="s">
        <v>6383</v>
      </c>
    </row>
    <row r="3396" spans="1:4" ht="14.4" x14ac:dyDescent="0.25">
      <c r="A3396" s="65" t="s">
        <v>6384</v>
      </c>
      <c r="B3396" s="65" t="s">
        <v>87</v>
      </c>
      <c r="C3396" s="65" t="s">
        <v>158</v>
      </c>
      <c r="D3396" s="65" t="s">
        <v>6385</v>
      </c>
    </row>
    <row r="3397" spans="1:4" ht="14.4" x14ac:dyDescent="0.25">
      <c r="A3397" s="65" t="s">
        <v>6386</v>
      </c>
      <c r="B3397" s="65" t="s">
        <v>87</v>
      </c>
      <c r="C3397" s="65" t="s">
        <v>230</v>
      </c>
      <c r="D3397" s="65" t="s">
        <v>6387</v>
      </c>
    </row>
    <row r="3398" spans="1:4" ht="14.4" x14ac:dyDescent="0.25">
      <c r="A3398" s="65" t="s">
        <v>6388</v>
      </c>
      <c r="B3398" s="65" t="s">
        <v>87</v>
      </c>
      <c r="C3398" s="65" t="s">
        <v>158</v>
      </c>
      <c r="D3398" s="65" t="s">
        <v>6389</v>
      </c>
    </row>
    <row r="3399" spans="1:4" ht="14.4" x14ac:dyDescent="0.25">
      <c r="A3399" s="65" t="s">
        <v>6390</v>
      </c>
      <c r="B3399" s="65" t="s">
        <v>87</v>
      </c>
      <c r="C3399" s="65" t="s">
        <v>103</v>
      </c>
      <c r="D3399" s="65" t="s">
        <v>6391</v>
      </c>
    </row>
    <row r="3400" spans="1:4" ht="14.4" x14ac:dyDescent="0.25">
      <c r="A3400" s="65" t="s">
        <v>6392</v>
      </c>
      <c r="B3400" s="65" t="s">
        <v>87</v>
      </c>
      <c r="C3400" s="65" t="s">
        <v>158</v>
      </c>
      <c r="D3400" s="65" t="s">
        <v>6393</v>
      </c>
    </row>
    <row r="3401" spans="1:4" ht="14.4" x14ac:dyDescent="0.25">
      <c r="A3401" s="65" t="s">
        <v>6394</v>
      </c>
      <c r="B3401" s="65" t="s">
        <v>87</v>
      </c>
      <c r="C3401" s="65" t="s">
        <v>95</v>
      </c>
      <c r="D3401" s="65" t="s">
        <v>6395</v>
      </c>
    </row>
    <row r="3402" spans="1:4" ht="14.4" x14ac:dyDescent="0.25">
      <c r="A3402" s="65" t="s">
        <v>6396</v>
      </c>
      <c r="B3402" s="65" t="s">
        <v>87</v>
      </c>
      <c r="C3402" s="65" t="s">
        <v>103</v>
      </c>
      <c r="D3402" s="65" t="s">
        <v>6397</v>
      </c>
    </row>
    <row r="3403" spans="1:4" ht="14.4" x14ac:dyDescent="0.25">
      <c r="A3403" s="65" t="s">
        <v>6398</v>
      </c>
      <c r="B3403" s="65" t="s">
        <v>87</v>
      </c>
      <c r="C3403" s="65" t="s">
        <v>95</v>
      </c>
      <c r="D3403" s="65" t="s">
        <v>6399</v>
      </c>
    </row>
    <row r="3404" spans="1:4" ht="14.4" x14ac:dyDescent="0.25">
      <c r="A3404" s="65" t="s">
        <v>6400</v>
      </c>
      <c r="B3404" s="65" t="s">
        <v>87</v>
      </c>
      <c r="C3404" s="65" t="s">
        <v>5612</v>
      </c>
      <c r="D3404" s="65" t="s">
        <v>6401</v>
      </c>
    </row>
    <row r="3405" spans="1:4" ht="14.4" x14ac:dyDescent="0.25">
      <c r="A3405" s="65" t="s">
        <v>6402</v>
      </c>
      <c r="B3405" s="65" t="s">
        <v>87</v>
      </c>
      <c r="C3405" s="65" t="s">
        <v>158</v>
      </c>
      <c r="D3405" s="65" t="s">
        <v>6403</v>
      </c>
    </row>
    <row r="3406" spans="1:4" ht="14.4" x14ac:dyDescent="0.25">
      <c r="A3406" s="65" t="s">
        <v>6404</v>
      </c>
      <c r="B3406" s="65" t="s">
        <v>87</v>
      </c>
      <c r="C3406" s="65" t="s">
        <v>1447</v>
      </c>
      <c r="D3406" s="65" t="s">
        <v>6405</v>
      </c>
    </row>
    <row r="3407" spans="1:4" ht="14.4" x14ac:dyDescent="0.25">
      <c r="A3407" s="65" t="s">
        <v>6406</v>
      </c>
      <c r="B3407" s="65" t="s">
        <v>87</v>
      </c>
      <c r="C3407" s="65" t="s">
        <v>95</v>
      </c>
      <c r="D3407" s="65" t="s">
        <v>6407</v>
      </c>
    </row>
    <row r="3408" spans="1:4" ht="14.4" x14ac:dyDescent="0.25">
      <c r="A3408" s="65" t="s">
        <v>6408</v>
      </c>
      <c r="B3408" s="65" t="s">
        <v>87</v>
      </c>
      <c r="C3408" s="65" t="s">
        <v>95</v>
      </c>
      <c r="D3408" s="65" t="s">
        <v>6409</v>
      </c>
    </row>
    <row r="3409" spans="1:4" ht="14.4" x14ac:dyDescent="0.25">
      <c r="A3409" s="65" t="s">
        <v>6410</v>
      </c>
      <c r="B3409" s="65" t="s">
        <v>87</v>
      </c>
      <c r="C3409" s="65" t="s">
        <v>95</v>
      </c>
      <c r="D3409" s="65" t="s">
        <v>6411</v>
      </c>
    </row>
    <row r="3410" spans="1:4" ht="14.4" x14ac:dyDescent="0.25">
      <c r="A3410" s="65" t="s">
        <v>6412</v>
      </c>
      <c r="B3410" s="65" t="s">
        <v>87</v>
      </c>
      <c r="C3410" s="65" t="s">
        <v>103</v>
      </c>
      <c r="D3410" s="65" t="s">
        <v>6413</v>
      </c>
    </row>
    <row r="3411" spans="1:4" ht="14.4" x14ac:dyDescent="0.25">
      <c r="A3411" s="65" t="s">
        <v>6414</v>
      </c>
      <c r="B3411" s="65" t="s">
        <v>87</v>
      </c>
      <c r="C3411" s="65" t="s">
        <v>103</v>
      </c>
      <c r="D3411" s="65" t="s">
        <v>6415</v>
      </c>
    </row>
    <row r="3412" spans="1:4" ht="14.4" x14ac:dyDescent="0.25">
      <c r="A3412" s="65" t="s">
        <v>6416</v>
      </c>
      <c r="B3412" s="65" t="s">
        <v>87</v>
      </c>
      <c r="C3412" s="65" t="s">
        <v>95</v>
      </c>
      <c r="D3412" s="65" t="s">
        <v>6417</v>
      </c>
    </row>
    <row r="3413" spans="1:4" ht="14.4" x14ac:dyDescent="0.25">
      <c r="A3413" s="65" t="s">
        <v>6418</v>
      </c>
      <c r="B3413" s="65" t="s">
        <v>87</v>
      </c>
      <c r="C3413" s="65" t="s">
        <v>91</v>
      </c>
      <c r="D3413" s="65" t="s">
        <v>6419</v>
      </c>
    </row>
    <row r="3414" spans="1:4" ht="14.4" x14ac:dyDescent="0.25">
      <c r="A3414" s="65" t="s">
        <v>6420</v>
      </c>
      <c r="B3414" s="65" t="s">
        <v>87</v>
      </c>
      <c r="C3414" s="65" t="s">
        <v>95</v>
      </c>
      <c r="D3414" s="65" t="s">
        <v>6421</v>
      </c>
    </row>
    <row r="3415" spans="1:4" ht="14.4" x14ac:dyDescent="0.25">
      <c r="A3415" s="65" t="s">
        <v>6422</v>
      </c>
      <c r="B3415" s="65" t="s">
        <v>87</v>
      </c>
      <c r="C3415" s="65" t="s">
        <v>103</v>
      </c>
      <c r="D3415" s="65" t="s">
        <v>6423</v>
      </c>
    </row>
    <row r="3416" spans="1:4" ht="14.4" x14ac:dyDescent="0.25">
      <c r="A3416" s="65" t="s">
        <v>6424</v>
      </c>
      <c r="B3416" s="65" t="s">
        <v>87</v>
      </c>
      <c r="C3416" s="65" t="s">
        <v>158</v>
      </c>
      <c r="D3416" s="65" t="s">
        <v>6425</v>
      </c>
    </row>
    <row r="3417" spans="1:4" ht="14.4" x14ac:dyDescent="0.25">
      <c r="A3417" s="65" t="s">
        <v>6426</v>
      </c>
      <c r="B3417" s="65" t="s">
        <v>87</v>
      </c>
      <c r="C3417" s="65" t="s">
        <v>91</v>
      </c>
      <c r="D3417" s="65" t="s">
        <v>6427</v>
      </c>
    </row>
    <row r="3418" spans="1:4" ht="14.4" x14ac:dyDescent="0.25">
      <c r="A3418" s="65" t="s">
        <v>6428</v>
      </c>
      <c r="B3418" s="65" t="s">
        <v>87</v>
      </c>
      <c r="C3418" s="65" t="s">
        <v>678</v>
      </c>
      <c r="D3418" s="65" t="s">
        <v>6429</v>
      </c>
    </row>
    <row r="3419" spans="1:4" ht="14.4" x14ac:dyDescent="0.25">
      <c r="A3419" s="65" t="s">
        <v>6430</v>
      </c>
      <c r="B3419" s="65" t="s">
        <v>87</v>
      </c>
      <c r="C3419" s="65" t="s">
        <v>73</v>
      </c>
      <c r="D3419" s="65" t="s">
        <v>6431</v>
      </c>
    </row>
    <row r="3420" spans="1:4" ht="14.4" x14ac:dyDescent="0.25">
      <c r="A3420" s="65" t="s">
        <v>6432</v>
      </c>
      <c r="B3420" s="65" t="s">
        <v>87</v>
      </c>
      <c r="C3420" s="65" t="s">
        <v>91</v>
      </c>
      <c r="D3420" s="65" t="s">
        <v>6433</v>
      </c>
    </row>
    <row r="3421" spans="1:4" ht="14.4" x14ac:dyDescent="0.25">
      <c r="A3421" s="65" t="s">
        <v>6434</v>
      </c>
      <c r="B3421" s="65" t="s">
        <v>87</v>
      </c>
      <c r="C3421" s="65" t="s">
        <v>91</v>
      </c>
      <c r="D3421" s="65" t="s">
        <v>5204</v>
      </c>
    </row>
    <row r="3422" spans="1:4" ht="14.4" x14ac:dyDescent="0.25">
      <c r="A3422" s="65" t="s">
        <v>6435</v>
      </c>
      <c r="B3422" s="65" t="s">
        <v>87</v>
      </c>
      <c r="C3422" s="65" t="s">
        <v>95</v>
      </c>
      <c r="D3422" s="65" t="s">
        <v>6436</v>
      </c>
    </row>
    <row r="3423" spans="1:4" ht="14.4" x14ac:dyDescent="0.25">
      <c r="A3423" s="65" t="s">
        <v>6437</v>
      </c>
      <c r="B3423" s="65" t="s">
        <v>6438</v>
      </c>
      <c r="C3423" s="65" t="s">
        <v>95</v>
      </c>
      <c r="D3423" s="65" t="s">
        <v>6439</v>
      </c>
    </row>
    <row r="3424" spans="1:4" ht="14.4" x14ac:dyDescent="0.25">
      <c r="A3424" s="65" t="s">
        <v>6440</v>
      </c>
      <c r="B3424" s="65" t="s">
        <v>87</v>
      </c>
      <c r="C3424" s="65" t="s">
        <v>91</v>
      </c>
      <c r="D3424" s="65" t="s">
        <v>6431</v>
      </c>
    </row>
    <row r="3425" spans="1:4" ht="14.4" x14ac:dyDescent="0.25">
      <c r="A3425" s="65" t="s">
        <v>6441</v>
      </c>
      <c r="B3425" s="65" t="s">
        <v>87</v>
      </c>
      <c r="C3425" s="65" t="s">
        <v>95</v>
      </c>
      <c r="D3425" s="65" t="s">
        <v>6442</v>
      </c>
    </row>
    <row r="3426" spans="1:4" ht="14.4" x14ac:dyDescent="0.25">
      <c r="A3426" s="65" t="s">
        <v>6443</v>
      </c>
      <c r="B3426" s="65" t="s">
        <v>87</v>
      </c>
      <c r="C3426" s="65" t="s">
        <v>91</v>
      </c>
      <c r="D3426" s="65" t="s">
        <v>6444</v>
      </c>
    </row>
    <row r="3427" spans="1:4" ht="14.4" x14ac:dyDescent="0.25">
      <c r="A3427" s="65" t="s">
        <v>6445</v>
      </c>
      <c r="B3427" s="65" t="s">
        <v>87</v>
      </c>
      <c r="C3427" s="65" t="s">
        <v>1447</v>
      </c>
      <c r="D3427" s="65" t="s">
        <v>6446</v>
      </c>
    </row>
    <row r="3428" spans="1:4" ht="14.4" x14ac:dyDescent="0.25">
      <c r="A3428" s="65" t="s">
        <v>6447</v>
      </c>
      <c r="B3428" s="65" t="s">
        <v>87</v>
      </c>
      <c r="C3428" s="65" t="s">
        <v>91</v>
      </c>
      <c r="D3428" s="65" t="s">
        <v>6448</v>
      </c>
    </row>
    <row r="3429" spans="1:4" ht="14.4" x14ac:dyDescent="0.25">
      <c r="A3429" s="65" t="s">
        <v>6449</v>
      </c>
      <c r="B3429" s="65" t="s">
        <v>87</v>
      </c>
      <c r="C3429" s="65" t="s">
        <v>95</v>
      </c>
      <c r="D3429" s="65" t="s">
        <v>6450</v>
      </c>
    </row>
    <row r="3430" spans="1:4" ht="14.4" x14ac:dyDescent="0.25">
      <c r="A3430" s="65" t="s">
        <v>6451</v>
      </c>
      <c r="B3430" s="65" t="s">
        <v>87</v>
      </c>
      <c r="C3430" s="65" t="s">
        <v>95</v>
      </c>
      <c r="D3430" s="65" t="s">
        <v>6452</v>
      </c>
    </row>
    <row r="3431" spans="1:4" ht="14.4" x14ac:dyDescent="0.25">
      <c r="A3431" s="65" t="s">
        <v>6453</v>
      </c>
      <c r="B3431" s="65" t="s">
        <v>87</v>
      </c>
      <c r="C3431" s="65" t="s">
        <v>95</v>
      </c>
      <c r="D3431" s="65" t="s">
        <v>6454</v>
      </c>
    </row>
    <row r="3432" spans="1:4" ht="14.4" x14ac:dyDescent="0.25">
      <c r="A3432" s="65" t="s">
        <v>6455</v>
      </c>
      <c r="B3432" s="65" t="s">
        <v>87</v>
      </c>
      <c r="C3432" s="65" t="s">
        <v>95</v>
      </c>
      <c r="D3432" s="65" t="s">
        <v>6456</v>
      </c>
    </row>
    <row r="3433" spans="1:4" ht="14.4" x14ac:dyDescent="0.25">
      <c r="A3433" s="65" t="s">
        <v>6457</v>
      </c>
      <c r="B3433" s="65" t="s">
        <v>87</v>
      </c>
      <c r="C3433" s="65" t="s">
        <v>230</v>
      </c>
      <c r="D3433" s="65" t="s">
        <v>6458</v>
      </c>
    </row>
    <row r="3434" spans="1:4" ht="14.4" x14ac:dyDescent="0.25">
      <c r="A3434" s="65" t="s">
        <v>6459</v>
      </c>
      <c r="B3434" s="65" t="s">
        <v>87</v>
      </c>
      <c r="C3434" s="65" t="s">
        <v>95</v>
      </c>
      <c r="D3434" s="65" t="s">
        <v>6460</v>
      </c>
    </row>
    <row r="3435" spans="1:4" ht="14.4" x14ac:dyDescent="0.25">
      <c r="A3435" s="65" t="s">
        <v>6461</v>
      </c>
      <c r="B3435" s="65" t="s">
        <v>87</v>
      </c>
      <c r="C3435" s="65" t="s">
        <v>95</v>
      </c>
      <c r="D3435" s="65" t="s">
        <v>6462</v>
      </c>
    </row>
    <row r="3436" spans="1:4" ht="14.4" x14ac:dyDescent="0.25">
      <c r="A3436" s="65" t="s">
        <v>6463</v>
      </c>
      <c r="B3436" s="65" t="s">
        <v>87</v>
      </c>
      <c r="C3436" s="65" t="s">
        <v>91</v>
      </c>
      <c r="D3436" s="65" t="s">
        <v>6464</v>
      </c>
    </row>
    <row r="3437" spans="1:4" ht="14.4" x14ac:dyDescent="0.25">
      <c r="A3437" s="65" t="s">
        <v>6465</v>
      </c>
      <c r="B3437" s="65" t="s">
        <v>87</v>
      </c>
      <c r="C3437" s="65" t="s">
        <v>95</v>
      </c>
      <c r="D3437" s="65" t="s">
        <v>6466</v>
      </c>
    </row>
    <row r="3438" spans="1:4" ht="14.4" x14ac:dyDescent="0.25">
      <c r="A3438" s="65" t="s">
        <v>6467</v>
      </c>
      <c r="B3438" s="65" t="s">
        <v>87</v>
      </c>
      <c r="C3438" s="65" t="s">
        <v>95</v>
      </c>
      <c r="D3438" s="65" t="s">
        <v>6468</v>
      </c>
    </row>
    <row r="3439" spans="1:4" ht="14.4" x14ac:dyDescent="0.25">
      <c r="A3439" s="65" t="s">
        <v>6469</v>
      </c>
      <c r="B3439" s="65" t="s">
        <v>87</v>
      </c>
      <c r="C3439" s="65" t="s">
        <v>95</v>
      </c>
      <c r="D3439" s="65" t="s">
        <v>6470</v>
      </c>
    </row>
    <row r="3440" spans="1:4" ht="14.4" x14ac:dyDescent="0.25">
      <c r="A3440" s="65" t="s">
        <v>6471</v>
      </c>
      <c r="B3440" s="65" t="s">
        <v>87</v>
      </c>
      <c r="C3440" s="65" t="s">
        <v>95</v>
      </c>
      <c r="D3440" s="65" t="s">
        <v>6472</v>
      </c>
    </row>
    <row r="3441" spans="1:4" ht="14.4" x14ac:dyDescent="0.25">
      <c r="A3441" s="65" t="s">
        <v>6473</v>
      </c>
      <c r="B3441" s="65" t="s">
        <v>87</v>
      </c>
      <c r="C3441" s="65" t="s">
        <v>95</v>
      </c>
      <c r="D3441" s="65" t="s">
        <v>6474</v>
      </c>
    </row>
    <row r="3442" spans="1:4" ht="14.4" x14ac:dyDescent="0.25">
      <c r="A3442" s="65" t="s">
        <v>6475</v>
      </c>
      <c r="B3442" s="65" t="s">
        <v>87</v>
      </c>
      <c r="C3442" s="65" t="s">
        <v>95</v>
      </c>
      <c r="D3442" s="65" t="s">
        <v>6476</v>
      </c>
    </row>
    <row r="3443" spans="1:4" ht="14.4" x14ac:dyDescent="0.25">
      <c r="A3443" s="65" t="s">
        <v>6477</v>
      </c>
      <c r="B3443" s="65" t="s">
        <v>87</v>
      </c>
      <c r="C3443" s="65" t="s">
        <v>95</v>
      </c>
      <c r="D3443" s="65" t="s">
        <v>6478</v>
      </c>
    </row>
    <row r="3444" spans="1:4" ht="14.4" x14ac:dyDescent="0.25">
      <c r="A3444" s="65" t="s">
        <v>6479</v>
      </c>
      <c r="B3444" s="65" t="s">
        <v>87</v>
      </c>
      <c r="C3444" s="65" t="s">
        <v>103</v>
      </c>
      <c r="D3444" s="65" t="s">
        <v>6480</v>
      </c>
    </row>
    <row r="3445" spans="1:4" ht="14.4" x14ac:dyDescent="0.25">
      <c r="A3445" s="65" t="s">
        <v>6481</v>
      </c>
      <c r="B3445" s="65" t="s">
        <v>87</v>
      </c>
      <c r="C3445" s="65" t="s">
        <v>103</v>
      </c>
      <c r="D3445" s="65" t="s">
        <v>6482</v>
      </c>
    </row>
    <row r="3446" spans="1:4" ht="14.4" x14ac:dyDescent="0.25">
      <c r="A3446" s="65" t="s">
        <v>6483</v>
      </c>
      <c r="B3446" s="65" t="s">
        <v>87</v>
      </c>
      <c r="C3446" s="65" t="s">
        <v>6484</v>
      </c>
      <c r="D3446" s="65" t="s">
        <v>6485</v>
      </c>
    </row>
    <row r="3447" spans="1:4" ht="14.4" x14ac:dyDescent="0.25">
      <c r="A3447" s="65" t="s">
        <v>6486</v>
      </c>
      <c r="B3447" s="65" t="s">
        <v>87</v>
      </c>
      <c r="C3447" s="65" t="s">
        <v>95</v>
      </c>
      <c r="D3447" s="65" t="s">
        <v>6487</v>
      </c>
    </row>
    <row r="3448" spans="1:4" ht="14.4" x14ac:dyDescent="0.25">
      <c r="A3448" s="65" t="s">
        <v>6488</v>
      </c>
      <c r="B3448" s="65" t="s">
        <v>87</v>
      </c>
      <c r="C3448" s="65" t="s">
        <v>103</v>
      </c>
      <c r="D3448" s="65" t="s">
        <v>6489</v>
      </c>
    </row>
    <row r="3449" spans="1:4" ht="14.4" x14ac:dyDescent="0.25">
      <c r="A3449" s="65" t="s">
        <v>6490</v>
      </c>
      <c r="B3449" s="65" t="s">
        <v>87</v>
      </c>
      <c r="C3449" s="65" t="s">
        <v>103</v>
      </c>
      <c r="D3449" s="65" t="s">
        <v>6491</v>
      </c>
    </row>
    <row r="3450" spans="1:4" ht="14.4" x14ac:dyDescent="0.25">
      <c r="A3450" s="65" t="s">
        <v>6492</v>
      </c>
      <c r="B3450" s="65" t="s">
        <v>87</v>
      </c>
      <c r="C3450" s="65" t="s">
        <v>103</v>
      </c>
      <c r="D3450" s="65" t="s">
        <v>6493</v>
      </c>
    </row>
    <row r="3451" spans="1:4" ht="14.4" x14ac:dyDescent="0.25">
      <c r="A3451" s="65" t="s">
        <v>6494</v>
      </c>
      <c r="B3451" s="65" t="s">
        <v>87</v>
      </c>
      <c r="C3451" s="65" t="s">
        <v>91</v>
      </c>
      <c r="D3451" s="65" t="s">
        <v>6495</v>
      </c>
    </row>
    <row r="3452" spans="1:4" ht="14.4" x14ac:dyDescent="0.25">
      <c r="A3452" s="65" t="s">
        <v>6496</v>
      </c>
      <c r="B3452" s="65" t="s">
        <v>87</v>
      </c>
      <c r="C3452" s="65" t="s">
        <v>91</v>
      </c>
      <c r="D3452" s="65" t="s">
        <v>6497</v>
      </c>
    </row>
    <row r="3453" spans="1:4" ht="14.4" x14ac:dyDescent="0.25">
      <c r="A3453" s="65" t="s">
        <v>6498</v>
      </c>
      <c r="B3453" s="65" t="s">
        <v>87</v>
      </c>
      <c r="C3453" s="65" t="s">
        <v>91</v>
      </c>
      <c r="D3453" s="65" t="s">
        <v>6499</v>
      </c>
    </row>
    <row r="3454" spans="1:4" ht="14.4" x14ac:dyDescent="0.25">
      <c r="A3454" s="65" t="s">
        <v>6500</v>
      </c>
      <c r="B3454" s="65" t="s">
        <v>87</v>
      </c>
      <c r="C3454" s="65" t="s">
        <v>91</v>
      </c>
      <c r="D3454" s="65" t="s">
        <v>6501</v>
      </c>
    </row>
    <row r="3455" spans="1:4" ht="14.4" x14ac:dyDescent="0.25">
      <c r="A3455" s="65" t="s">
        <v>6502</v>
      </c>
      <c r="B3455" s="65" t="s">
        <v>87</v>
      </c>
      <c r="C3455" s="65" t="s">
        <v>91</v>
      </c>
      <c r="D3455" s="65" t="s">
        <v>6503</v>
      </c>
    </row>
    <row r="3456" spans="1:4" ht="14.4" x14ac:dyDescent="0.25">
      <c r="A3456" s="65" t="s">
        <v>6504</v>
      </c>
      <c r="B3456" s="65" t="s">
        <v>87</v>
      </c>
      <c r="C3456" s="65" t="s">
        <v>91</v>
      </c>
      <c r="D3456" s="65" t="s">
        <v>6505</v>
      </c>
    </row>
    <row r="3457" spans="1:4" ht="14.4" x14ac:dyDescent="0.25">
      <c r="A3457" s="65" t="s">
        <v>6506</v>
      </c>
      <c r="B3457" s="65" t="s">
        <v>87</v>
      </c>
      <c r="C3457" s="65" t="s">
        <v>103</v>
      </c>
      <c r="D3457" s="65" t="s">
        <v>3570</v>
      </c>
    </row>
    <row r="3458" spans="1:4" ht="14.4" x14ac:dyDescent="0.25">
      <c r="A3458" s="65" t="s">
        <v>6507</v>
      </c>
      <c r="B3458" s="65" t="s">
        <v>87</v>
      </c>
      <c r="C3458" s="65" t="s">
        <v>91</v>
      </c>
      <c r="D3458" s="65" t="s">
        <v>6508</v>
      </c>
    </row>
    <row r="3459" spans="1:4" ht="14.4" x14ac:dyDescent="0.25">
      <c r="A3459" s="65" t="s">
        <v>6509</v>
      </c>
      <c r="B3459" s="65" t="s">
        <v>87</v>
      </c>
      <c r="C3459" s="65" t="s">
        <v>103</v>
      </c>
      <c r="D3459" s="65" t="s">
        <v>6510</v>
      </c>
    </row>
    <row r="3460" spans="1:4" ht="14.4" x14ac:dyDescent="0.25">
      <c r="A3460" s="65" t="s">
        <v>6511</v>
      </c>
      <c r="B3460" s="65" t="s">
        <v>87</v>
      </c>
      <c r="C3460" s="65" t="s">
        <v>678</v>
      </c>
      <c r="D3460" s="65" t="s">
        <v>6512</v>
      </c>
    </row>
    <row r="3461" spans="1:4" ht="14.4" x14ac:dyDescent="0.25">
      <c r="A3461" s="65" t="s">
        <v>6513</v>
      </c>
      <c r="B3461" s="65" t="s">
        <v>87</v>
      </c>
      <c r="C3461" s="65" t="s">
        <v>1447</v>
      </c>
      <c r="D3461" s="65" t="s">
        <v>6514</v>
      </c>
    </row>
    <row r="3462" spans="1:4" ht="14.4" x14ac:dyDescent="0.25">
      <c r="A3462" s="65" t="s">
        <v>6515</v>
      </c>
      <c r="B3462" s="65" t="s">
        <v>87</v>
      </c>
      <c r="C3462" s="65" t="s">
        <v>103</v>
      </c>
      <c r="D3462" s="65" t="s">
        <v>6516</v>
      </c>
    </row>
    <row r="3463" spans="1:4" ht="14.4" x14ac:dyDescent="0.25">
      <c r="A3463" s="65" t="s">
        <v>6517</v>
      </c>
      <c r="B3463" s="65" t="s">
        <v>87</v>
      </c>
      <c r="C3463" s="65" t="s">
        <v>103</v>
      </c>
      <c r="D3463" s="65" t="s">
        <v>6518</v>
      </c>
    </row>
    <row r="3464" spans="1:4" ht="14.4" x14ac:dyDescent="0.25">
      <c r="A3464" s="65" t="s">
        <v>6519</v>
      </c>
      <c r="B3464" s="65" t="s">
        <v>87</v>
      </c>
      <c r="C3464" s="65" t="s">
        <v>91</v>
      </c>
      <c r="D3464" s="65" t="s">
        <v>6520</v>
      </c>
    </row>
    <row r="3465" spans="1:4" ht="14.4" x14ac:dyDescent="0.25">
      <c r="A3465" s="65" t="s">
        <v>6521</v>
      </c>
      <c r="B3465" s="65" t="s">
        <v>87</v>
      </c>
      <c r="C3465" s="65" t="s">
        <v>91</v>
      </c>
      <c r="D3465" s="65" t="s">
        <v>6522</v>
      </c>
    </row>
    <row r="3466" spans="1:4" ht="14.4" x14ac:dyDescent="0.25">
      <c r="A3466" s="65" t="s">
        <v>6523</v>
      </c>
      <c r="B3466" s="65" t="s">
        <v>87</v>
      </c>
      <c r="C3466" s="65" t="s">
        <v>91</v>
      </c>
      <c r="D3466" s="65" t="s">
        <v>6524</v>
      </c>
    </row>
    <row r="3467" spans="1:4" ht="14.4" x14ac:dyDescent="0.25">
      <c r="A3467" s="65" t="s">
        <v>6525</v>
      </c>
      <c r="B3467" s="65" t="s">
        <v>87</v>
      </c>
      <c r="C3467" s="65" t="s">
        <v>91</v>
      </c>
      <c r="D3467" s="65" t="s">
        <v>6526</v>
      </c>
    </row>
    <row r="3468" spans="1:4" ht="14.4" x14ac:dyDescent="0.25">
      <c r="A3468" s="65" t="s">
        <v>6527</v>
      </c>
      <c r="B3468" s="65" t="s">
        <v>87</v>
      </c>
      <c r="C3468" s="65" t="s">
        <v>103</v>
      </c>
      <c r="D3468" s="65" t="s">
        <v>6528</v>
      </c>
    </row>
    <row r="3469" spans="1:4" ht="14.4" x14ac:dyDescent="0.25">
      <c r="A3469" s="65" t="s">
        <v>6529</v>
      </c>
      <c r="B3469" s="65" t="s">
        <v>87</v>
      </c>
      <c r="C3469" s="65" t="s">
        <v>103</v>
      </c>
      <c r="D3469" s="65" t="s">
        <v>6530</v>
      </c>
    </row>
    <row r="3470" spans="1:4" ht="14.4" x14ac:dyDescent="0.25">
      <c r="A3470" s="65" t="s">
        <v>6531</v>
      </c>
      <c r="B3470" s="65" t="s">
        <v>87</v>
      </c>
      <c r="C3470" s="65" t="s">
        <v>103</v>
      </c>
      <c r="D3470" s="65" t="s">
        <v>6532</v>
      </c>
    </row>
    <row r="3471" spans="1:4" ht="14.4" x14ac:dyDescent="0.25">
      <c r="A3471" s="65" t="s">
        <v>6533</v>
      </c>
      <c r="B3471" s="65" t="s">
        <v>87</v>
      </c>
      <c r="C3471" s="65" t="s">
        <v>91</v>
      </c>
      <c r="D3471" s="65" t="s">
        <v>6534</v>
      </c>
    </row>
    <row r="3472" spans="1:4" ht="14.4" x14ac:dyDescent="0.25">
      <c r="A3472" s="65" t="s">
        <v>6535</v>
      </c>
      <c r="B3472" s="65" t="s">
        <v>87</v>
      </c>
      <c r="C3472" s="65" t="s">
        <v>91</v>
      </c>
      <c r="D3472" s="65" t="s">
        <v>6536</v>
      </c>
    </row>
    <row r="3473" spans="1:4" ht="14.4" x14ac:dyDescent="0.25">
      <c r="A3473" s="65" t="s">
        <v>6537</v>
      </c>
      <c r="B3473" s="65" t="s">
        <v>87</v>
      </c>
      <c r="C3473" s="65" t="s">
        <v>91</v>
      </c>
      <c r="D3473" s="65" t="s">
        <v>6538</v>
      </c>
    </row>
    <row r="3474" spans="1:4" ht="14.4" x14ac:dyDescent="0.25">
      <c r="A3474" s="65" t="s">
        <v>6539</v>
      </c>
      <c r="B3474" s="65" t="s">
        <v>87</v>
      </c>
      <c r="C3474" s="65" t="s">
        <v>91</v>
      </c>
      <c r="D3474" s="65" t="s">
        <v>6540</v>
      </c>
    </row>
    <row r="3475" spans="1:4" ht="14.4" x14ac:dyDescent="0.25">
      <c r="A3475" s="65" t="s">
        <v>6541</v>
      </c>
      <c r="B3475" s="65" t="s">
        <v>87</v>
      </c>
      <c r="C3475" s="65" t="s">
        <v>91</v>
      </c>
      <c r="D3475" s="65" t="s">
        <v>6542</v>
      </c>
    </row>
    <row r="3476" spans="1:4" ht="14.4" x14ac:dyDescent="0.25">
      <c r="A3476" s="65" t="s">
        <v>6543</v>
      </c>
      <c r="B3476" s="65" t="s">
        <v>87</v>
      </c>
      <c r="C3476" s="65" t="s">
        <v>91</v>
      </c>
      <c r="D3476" s="65" t="s">
        <v>6544</v>
      </c>
    </row>
    <row r="3477" spans="1:4" ht="14.4" x14ac:dyDescent="0.25">
      <c r="A3477" s="65" t="s">
        <v>6545</v>
      </c>
      <c r="B3477" s="65" t="s">
        <v>87</v>
      </c>
      <c r="C3477" s="65" t="s">
        <v>91</v>
      </c>
      <c r="D3477" s="65" t="s">
        <v>6546</v>
      </c>
    </row>
    <row r="3478" spans="1:4" ht="14.4" x14ac:dyDescent="0.25">
      <c r="A3478" s="65" t="s">
        <v>6547</v>
      </c>
      <c r="B3478" s="65" t="s">
        <v>87</v>
      </c>
      <c r="C3478" s="65" t="s">
        <v>91</v>
      </c>
      <c r="D3478" s="65" t="s">
        <v>6548</v>
      </c>
    </row>
    <row r="3479" spans="1:4" ht="14.4" x14ac:dyDescent="0.25">
      <c r="A3479" s="65" t="s">
        <v>6549</v>
      </c>
      <c r="B3479" s="65" t="s">
        <v>87</v>
      </c>
      <c r="C3479" s="65" t="s">
        <v>91</v>
      </c>
      <c r="D3479" s="65" t="s">
        <v>6550</v>
      </c>
    </row>
    <row r="3480" spans="1:4" ht="14.4" x14ac:dyDescent="0.25">
      <c r="A3480" s="65" t="s">
        <v>6551</v>
      </c>
      <c r="B3480" s="65" t="s">
        <v>87</v>
      </c>
      <c r="C3480" s="65" t="s">
        <v>6552</v>
      </c>
      <c r="D3480" s="65" t="s">
        <v>6553</v>
      </c>
    </row>
    <row r="3481" spans="1:4" ht="14.4" x14ac:dyDescent="0.25">
      <c r="A3481" s="65" t="s">
        <v>6554</v>
      </c>
      <c r="B3481" s="65" t="s">
        <v>87</v>
      </c>
      <c r="C3481" s="65" t="s">
        <v>91</v>
      </c>
      <c r="D3481" s="65" t="s">
        <v>1574</v>
      </c>
    </row>
    <row r="3482" spans="1:4" ht="14.4" x14ac:dyDescent="0.25">
      <c r="A3482" s="65" t="s">
        <v>6555</v>
      </c>
      <c r="B3482" s="65" t="s">
        <v>87</v>
      </c>
      <c r="C3482" s="65" t="s">
        <v>91</v>
      </c>
      <c r="D3482" s="65" t="s">
        <v>6556</v>
      </c>
    </row>
    <row r="3483" spans="1:4" ht="14.4" x14ac:dyDescent="0.25">
      <c r="A3483" s="65" t="s">
        <v>6557</v>
      </c>
      <c r="B3483" s="65" t="s">
        <v>87</v>
      </c>
      <c r="C3483" s="65" t="s">
        <v>91</v>
      </c>
      <c r="D3483" s="65" t="s">
        <v>6558</v>
      </c>
    </row>
    <row r="3484" spans="1:4" ht="14.4" x14ac:dyDescent="0.25">
      <c r="A3484" s="65" t="s">
        <v>6559</v>
      </c>
      <c r="B3484" s="65" t="s">
        <v>87</v>
      </c>
      <c r="C3484" s="65" t="s">
        <v>91</v>
      </c>
      <c r="D3484" s="65" t="s">
        <v>6560</v>
      </c>
    </row>
    <row r="3485" spans="1:4" ht="14.4" x14ac:dyDescent="0.25">
      <c r="A3485" s="65" t="s">
        <v>6561</v>
      </c>
      <c r="B3485" s="65" t="s">
        <v>87</v>
      </c>
      <c r="C3485" s="65" t="s">
        <v>91</v>
      </c>
      <c r="D3485" s="65" t="s">
        <v>6562</v>
      </c>
    </row>
    <row r="3486" spans="1:4" ht="14.4" x14ac:dyDescent="0.25">
      <c r="A3486" s="65" t="s">
        <v>6563</v>
      </c>
      <c r="B3486" s="65" t="s">
        <v>87</v>
      </c>
      <c r="C3486" s="65" t="s">
        <v>91</v>
      </c>
      <c r="D3486" s="65" t="s">
        <v>6564</v>
      </c>
    </row>
    <row r="3487" spans="1:4" ht="14.4" x14ac:dyDescent="0.25">
      <c r="A3487" s="65" t="s">
        <v>6565</v>
      </c>
      <c r="B3487" s="65" t="s">
        <v>87</v>
      </c>
      <c r="C3487" s="65" t="s">
        <v>91</v>
      </c>
      <c r="D3487" s="65" t="s">
        <v>6566</v>
      </c>
    </row>
    <row r="3488" spans="1:4" ht="14.4" x14ac:dyDescent="0.25">
      <c r="A3488" s="65" t="s">
        <v>6567</v>
      </c>
      <c r="B3488" s="65" t="s">
        <v>87</v>
      </c>
      <c r="C3488" s="65" t="s">
        <v>103</v>
      </c>
      <c r="D3488" s="65" t="s">
        <v>6568</v>
      </c>
    </row>
    <row r="3489" spans="1:4" ht="14.4" x14ac:dyDescent="0.25">
      <c r="A3489" s="65" t="s">
        <v>6569</v>
      </c>
      <c r="B3489" s="65" t="s">
        <v>87</v>
      </c>
      <c r="C3489" s="65" t="s">
        <v>103</v>
      </c>
      <c r="D3489" s="65" t="s">
        <v>6570</v>
      </c>
    </row>
    <row r="3490" spans="1:4" ht="14.4" x14ac:dyDescent="0.25">
      <c r="A3490" s="65" t="s">
        <v>6571</v>
      </c>
      <c r="B3490" s="65" t="s">
        <v>87</v>
      </c>
      <c r="C3490" s="65" t="s">
        <v>103</v>
      </c>
      <c r="D3490" s="65" t="s">
        <v>6572</v>
      </c>
    </row>
    <row r="3491" spans="1:4" ht="14.4" x14ac:dyDescent="0.25">
      <c r="A3491" s="65" t="s">
        <v>6573</v>
      </c>
      <c r="B3491" s="65" t="s">
        <v>87</v>
      </c>
      <c r="C3491" s="65" t="s">
        <v>91</v>
      </c>
      <c r="D3491" s="65" t="s">
        <v>6574</v>
      </c>
    </row>
    <row r="3492" spans="1:4" ht="14.4" x14ac:dyDescent="0.25">
      <c r="A3492" s="65" t="s">
        <v>6575</v>
      </c>
      <c r="B3492" s="65" t="s">
        <v>87</v>
      </c>
      <c r="C3492" s="65" t="s">
        <v>91</v>
      </c>
      <c r="D3492" s="65" t="s">
        <v>6576</v>
      </c>
    </row>
    <row r="3493" spans="1:4" ht="14.4" x14ac:dyDescent="0.25">
      <c r="A3493" s="65" t="s">
        <v>6577</v>
      </c>
      <c r="B3493" s="65" t="s">
        <v>87</v>
      </c>
      <c r="C3493" s="65" t="s">
        <v>91</v>
      </c>
      <c r="D3493" s="65" t="s">
        <v>6578</v>
      </c>
    </row>
    <row r="3494" spans="1:4" ht="14.4" x14ac:dyDescent="0.25">
      <c r="A3494" s="65" t="s">
        <v>6579</v>
      </c>
      <c r="B3494" s="65" t="s">
        <v>87</v>
      </c>
      <c r="C3494" s="65" t="s">
        <v>91</v>
      </c>
      <c r="D3494" s="65" t="s">
        <v>6580</v>
      </c>
    </row>
    <row r="3495" spans="1:4" ht="14.4" x14ac:dyDescent="0.25">
      <c r="A3495" s="65" t="s">
        <v>6581</v>
      </c>
      <c r="B3495" s="65" t="s">
        <v>87</v>
      </c>
      <c r="C3495" s="65" t="s">
        <v>91</v>
      </c>
      <c r="D3495" s="65" t="s">
        <v>6582</v>
      </c>
    </row>
    <row r="3496" spans="1:4" ht="14.4" x14ac:dyDescent="0.25">
      <c r="A3496" s="65" t="s">
        <v>6583</v>
      </c>
      <c r="B3496" s="65" t="s">
        <v>87</v>
      </c>
      <c r="C3496" s="65" t="s">
        <v>91</v>
      </c>
      <c r="D3496" s="65" t="s">
        <v>6584</v>
      </c>
    </row>
    <row r="3497" spans="1:4" ht="14.4" x14ac:dyDescent="0.25">
      <c r="A3497" s="65" t="s">
        <v>6585</v>
      </c>
      <c r="B3497" s="65" t="s">
        <v>87</v>
      </c>
      <c r="C3497" s="65" t="s">
        <v>91</v>
      </c>
      <c r="D3497" s="65" t="s">
        <v>6586</v>
      </c>
    </row>
    <row r="3498" spans="1:4" ht="14.4" x14ac:dyDescent="0.25">
      <c r="A3498" s="65" t="s">
        <v>6587</v>
      </c>
      <c r="B3498" s="65" t="s">
        <v>87</v>
      </c>
      <c r="C3498" s="65" t="s">
        <v>103</v>
      </c>
      <c r="D3498" s="65" t="s">
        <v>6588</v>
      </c>
    </row>
    <row r="3499" spans="1:4" ht="14.4" x14ac:dyDescent="0.25">
      <c r="A3499" s="65" t="s">
        <v>6589</v>
      </c>
      <c r="B3499" s="65" t="s">
        <v>87</v>
      </c>
      <c r="C3499" s="65" t="s">
        <v>91</v>
      </c>
      <c r="D3499" s="65" t="s">
        <v>6590</v>
      </c>
    </row>
    <row r="3500" spans="1:4" ht="14.4" x14ac:dyDescent="0.25">
      <c r="A3500" s="65" t="s">
        <v>6591</v>
      </c>
      <c r="B3500" s="65" t="s">
        <v>87</v>
      </c>
      <c r="C3500" s="65" t="s">
        <v>103</v>
      </c>
      <c r="D3500" s="65" t="s">
        <v>6592</v>
      </c>
    </row>
    <row r="3501" spans="1:4" ht="14.4" x14ac:dyDescent="0.25">
      <c r="A3501" s="65" t="s">
        <v>6593</v>
      </c>
      <c r="B3501" s="65" t="s">
        <v>87</v>
      </c>
      <c r="C3501" s="65" t="s">
        <v>103</v>
      </c>
      <c r="D3501" s="65" t="s">
        <v>6594</v>
      </c>
    </row>
    <row r="3502" spans="1:4" ht="14.4" x14ac:dyDescent="0.25">
      <c r="A3502" s="65" t="s">
        <v>6595</v>
      </c>
      <c r="B3502" s="65" t="s">
        <v>87</v>
      </c>
      <c r="C3502" s="65" t="s">
        <v>103</v>
      </c>
      <c r="D3502" s="65" t="s">
        <v>6596</v>
      </c>
    </row>
    <row r="3503" spans="1:4" ht="14.4" x14ac:dyDescent="0.25">
      <c r="A3503" s="65" t="s">
        <v>6597</v>
      </c>
      <c r="B3503" s="65" t="s">
        <v>87</v>
      </c>
      <c r="C3503" s="65" t="s">
        <v>91</v>
      </c>
      <c r="D3503" s="65" t="s">
        <v>6598</v>
      </c>
    </row>
    <row r="3504" spans="1:4" ht="14.4" x14ac:dyDescent="0.25">
      <c r="A3504" s="65" t="s">
        <v>6599</v>
      </c>
      <c r="B3504" s="65" t="s">
        <v>87</v>
      </c>
      <c r="C3504" s="65" t="s">
        <v>91</v>
      </c>
      <c r="D3504" s="65" t="s">
        <v>6600</v>
      </c>
    </row>
    <row r="3505" spans="1:4" ht="14.4" x14ac:dyDescent="0.25">
      <c r="A3505" s="65" t="s">
        <v>6601</v>
      </c>
      <c r="B3505" s="65" t="s">
        <v>87</v>
      </c>
      <c r="C3505" s="65" t="s">
        <v>91</v>
      </c>
      <c r="D3505" s="65" t="s">
        <v>6602</v>
      </c>
    </row>
    <row r="3506" spans="1:4" ht="14.4" x14ac:dyDescent="0.25">
      <c r="A3506" s="65" t="s">
        <v>6603</v>
      </c>
      <c r="B3506" s="65" t="s">
        <v>87</v>
      </c>
      <c r="C3506" s="65" t="s">
        <v>91</v>
      </c>
      <c r="D3506" s="65" t="s">
        <v>6604</v>
      </c>
    </row>
    <row r="3507" spans="1:4" ht="14.4" x14ac:dyDescent="0.25">
      <c r="A3507" s="65" t="s">
        <v>6605</v>
      </c>
      <c r="B3507" s="65" t="s">
        <v>87</v>
      </c>
      <c r="C3507" s="65" t="s">
        <v>91</v>
      </c>
      <c r="D3507" s="65" t="s">
        <v>6606</v>
      </c>
    </row>
    <row r="3508" spans="1:4" ht="14.4" x14ac:dyDescent="0.25">
      <c r="A3508" s="65" t="s">
        <v>6607</v>
      </c>
      <c r="B3508" s="65" t="s">
        <v>87</v>
      </c>
      <c r="C3508" s="65" t="s">
        <v>91</v>
      </c>
      <c r="D3508" s="65" t="s">
        <v>6608</v>
      </c>
    </row>
    <row r="3509" spans="1:4" ht="14.4" x14ac:dyDescent="0.25">
      <c r="A3509" s="65" t="s">
        <v>6609</v>
      </c>
      <c r="B3509" s="65" t="s">
        <v>87</v>
      </c>
      <c r="C3509" s="65" t="s">
        <v>91</v>
      </c>
      <c r="D3509" s="65" t="s">
        <v>6610</v>
      </c>
    </row>
    <row r="3510" spans="1:4" ht="14.4" x14ac:dyDescent="0.25">
      <c r="A3510" s="65" t="s">
        <v>6611</v>
      </c>
      <c r="B3510" s="65" t="s">
        <v>87</v>
      </c>
      <c r="C3510" s="65" t="s">
        <v>91</v>
      </c>
      <c r="D3510" s="65" t="s">
        <v>6612</v>
      </c>
    </row>
    <row r="3511" spans="1:4" ht="14.4" x14ac:dyDescent="0.25">
      <c r="A3511" s="65" t="s">
        <v>6613</v>
      </c>
      <c r="B3511" s="65" t="s">
        <v>87</v>
      </c>
      <c r="C3511" s="65" t="s">
        <v>91</v>
      </c>
      <c r="D3511" s="65" t="s">
        <v>6614</v>
      </c>
    </row>
    <row r="3512" spans="1:4" ht="14.4" x14ac:dyDescent="0.25">
      <c r="A3512" s="65" t="s">
        <v>6615</v>
      </c>
      <c r="B3512" s="65" t="s">
        <v>87</v>
      </c>
      <c r="C3512" s="65" t="s">
        <v>91</v>
      </c>
      <c r="D3512" s="65" t="s">
        <v>6616</v>
      </c>
    </row>
    <row r="3513" spans="1:4" ht="14.4" x14ac:dyDescent="0.25">
      <c r="A3513" s="65" t="s">
        <v>6617</v>
      </c>
      <c r="B3513" s="65" t="s">
        <v>87</v>
      </c>
      <c r="C3513" s="65" t="s">
        <v>91</v>
      </c>
      <c r="D3513" s="65" t="s">
        <v>6618</v>
      </c>
    </row>
    <row r="3514" spans="1:4" ht="14.4" x14ac:dyDescent="0.25">
      <c r="A3514" s="65" t="s">
        <v>6619</v>
      </c>
      <c r="B3514" s="65" t="s">
        <v>87</v>
      </c>
      <c r="C3514" s="65" t="s">
        <v>91</v>
      </c>
      <c r="D3514" s="65" t="s">
        <v>6620</v>
      </c>
    </row>
    <row r="3515" spans="1:4" ht="14.4" x14ac:dyDescent="0.25">
      <c r="A3515" s="65" t="s">
        <v>6621</v>
      </c>
      <c r="B3515" s="65" t="s">
        <v>87</v>
      </c>
      <c r="C3515" s="65" t="s">
        <v>91</v>
      </c>
      <c r="D3515" s="65" t="s">
        <v>6622</v>
      </c>
    </row>
    <row r="3516" spans="1:4" ht="14.4" x14ac:dyDescent="0.25">
      <c r="A3516" s="65" t="s">
        <v>6623</v>
      </c>
      <c r="B3516" s="65" t="s">
        <v>87</v>
      </c>
      <c r="C3516" s="65" t="s">
        <v>91</v>
      </c>
      <c r="D3516" s="65" t="s">
        <v>6624</v>
      </c>
    </row>
    <row r="3517" spans="1:4" ht="14.4" x14ac:dyDescent="0.25">
      <c r="A3517" s="65" t="s">
        <v>6625</v>
      </c>
      <c r="B3517" s="65" t="s">
        <v>87</v>
      </c>
      <c r="C3517" s="65" t="s">
        <v>91</v>
      </c>
      <c r="D3517" s="65" t="s">
        <v>6626</v>
      </c>
    </row>
    <row r="3518" spans="1:4" ht="14.4" x14ac:dyDescent="0.25">
      <c r="A3518" s="65" t="s">
        <v>6627</v>
      </c>
      <c r="B3518" s="65" t="s">
        <v>87</v>
      </c>
      <c r="C3518" s="65" t="s">
        <v>95</v>
      </c>
      <c r="D3518" s="65" t="s">
        <v>6628</v>
      </c>
    </row>
    <row r="3519" spans="1:4" ht="14.4" x14ac:dyDescent="0.25">
      <c r="A3519" s="65" t="s">
        <v>6629</v>
      </c>
      <c r="B3519" s="65" t="s">
        <v>87</v>
      </c>
      <c r="C3519" s="65" t="s">
        <v>158</v>
      </c>
      <c r="D3519" s="65" t="s">
        <v>6630</v>
      </c>
    </row>
    <row r="3520" spans="1:4" ht="14.4" x14ac:dyDescent="0.25">
      <c r="A3520" s="65" t="s">
        <v>6631</v>
      </c>
      <c r="B3520" s="65" t="s">
        <v>87</v>
      </c>
      <c r="C3520" s="65" t="s">
        <v>91</v>
      </c>
      <c r="D3520" s="65" t="s">
        <v>6632</v>
      </c>
    </row>
    <row r="3521" spans="1:4" ht="14.4" x14ac:dyDescent="0.25">
      <c r="A3521" s="65" t="s">
        <v>6633</v>
      </c>
      <c r="B3521" s="65" t="s">
        <v>6634</v>
      </c>
      <c r="C3521" s="65" t="s">
        <v>78</v>
      </c>
      <c r="D3521" s="65" t="s">
        <v>6635</v>
      </c>
    </row>
    <row r="3522" spans="1:4" ht="14.4" x14ac:dyDescent="0.25">
      <c r="A3522" s="65" t="s">
        <v>6636</v>
      </c>
      <c r="B3522" s="65" t="s">
        <v>87</v>
      </c>
      <c r="C3522" s="65" t="s">
        <v>103</v>
      </c>
      <c r="D3522" s="65" t="s">
        <v>6637</v>
      </c>
    </row>
    <row r="3523" spans="1:4" ht="14.4" x14ac:dyDescent="0.25">
      <c r="A3523" s="65" t="s">
        <v>6638</v>
      </c>
      <c r="B3523" s="65" t="s">
        <v>87</v>
      </c>
      <c r="C3523" s="65" t="s">
        <v>103</v>
      </c>
      <c r="D3523" s="65" t="s">
        <v>6639</v>
      </c>
    </row>
    <row r="3524" spans="1:4" ht="14.4" x14ac:dyDescent="0.25">
      <c r="A3524" s="65" t="s">
        <v>6640</v>
      </c>
      <c r="B3524" s="65" t="s">
        <v>87</v>
      </c>
      <c r="C3524" s="65" t="s">
        <v>103</v>
      </c>
      <c r="D3524" s="65" t="s">
        <v>6641</v>
      </c>
    </row>
    <row r="3525" spans="1:4" ht="14.4" x14ac:dyDescent="0.25">
      <c r="A3525" s="65" t="s">
        <v>6642</v>
      </c>
      <c r="B3525" s="65" t="s">
        <v>87</v>
      </c>
      <c r="C3525" s="65" t="s">
        <v>103</v>
      </c>
      <c r="D3525" s="65" t="s">
        <v>6643</v>
      </c>
    </row>
    <row r="3526" spans="1:4" ht="14.4" x14ac:dyDescent="0.25">
      <c r="A3526" s="65" t="s">
        <v>6644</v>
      </c>
      <c r="B3526" s="65" t="s">
        <v>87</v>
      </c>
      <c r="C3526" s="65" t="s">
        <v>103</v>
      </c>
      <c r="D3526" s="65" t="s">
        <v>6645</v>
      </c>
    </row>
    <row r="3527" spans="1:4" ht="14.4" x14ac:dyDescent="0.25">
      <c r="A3527" s="65" t="s">
        <v>6646</v>
      </c>
      <c r="B3527" s="65" t="s">
        <v>87</v>
      </c>
      <c r="C3527" s="65" t="s">
        <v>103</v>
      </c>
      <c r="D3527" s="65" t="s">
        <v>6647</v>
      </c>
    </row>
    <row r="3528" spans="1:4" ht="14.4" x14ac:dyDescent="0.25">
      <c r="A3528" s="65" t="s">
        <v>6648</v>
      </c>
      <c r="B3528" s="65" t="s">
        <v>87</v>
      </c>
      <c r="C3528" s="65" t="s">
        <v>103</v>
      </c>
      <c r="D3528" s="65" t="s">
        <v>6649</v>
      </c>
    </row>
    <row r="3529" spans="1:4" ht="14.4" x14ac:dyDescent="0.25">
      <c r="A3529" s="65" t="s">
        <v>6650</v>
      </c>
      <c r="B3529" s="65" t="s">
        <v>87</v>
      </c>
      <c r="C3529" s="65" t="s">
        <v>103</v>
      </c>
      <c r="D3529" s="65" t="s">
        <v>6651</v>
      </c>
    </row>
    <row r="3530" spans="1:4" ht="14.4" x14ac:dyDescent="0.25">
      <c r="A3530" s="65" t="s">
        <v>6652</v>
      </c>
      <c r="B3530" s="65" t="s">
        <v>87</v>
      </c>
      <c r="C3530" s="65" t="s">
        <v>103</v>
      </c>
      <c r="D3530" s="65" t="s">
        <v>6653</v>
      </c>
    </row>
    <row r="3531" spans="1:4" ht="14.4" x14ac:dyDescent="0.25">
      <c r="A3531" s="65" t="s">
        <v>6654</v>
      </c>
      <c r="B3531" s="65" t="s">
        <v>87</v>
      </c>
      <c r="C3531" s="65" t="s">
        <v>103</v>
      </c>
      <c r="D3531" s="65" t="s">
        <v>6655</v>
      </c>
    </row>
    <row r="3532" spans="1:4" ht="14.4" x14ac:dyDescent="0.25">
      <c r="A3532" s="65" t="s">
        <v>6656</v>
      </c>
      <c r="B3532" s="65" t="s">
        <v>87</v>
      </c>
      <c r="C3532" s="65" t="s">
        <v>103</v>
      </c>
      <c r="D3532" s="65" t="s">
        <v>6657</v>
      </c>
    </row>
    <row r="3533" spans="1:4" ht="14.4" x14ac:dyDescent="0.25">
      <c r="A3533" s="65" t="s">
        <v>6658</v>
      </c>
      <c r="B3533" s="65" t="s">
        <v>87</v>
      </c>
      <c r="C3533" s="65" t="s">
        <v>103</v>
      </c>
      <c r="D3533" s="65" t="s">
        <v>6659</v>
      </c>
    </row>
    <row r="3534" spans="1:4" ht="14.4" x14ac:dyDescent="0.25">
      <c r="A3534" s="65" t="s">
        <v>6660</v>
      </c>
      <c r="B3534" s="65" t="s">
        <v>87</v>
      </c>
      <c r="C3534" s="65" t="s">
        <v>103</v>
      </c>
      <c r="D3534" s="65" t="s">
        <v>6661</v>
      </c>
    </row>
    <row r="3535" spans="1:4" ht="14.4" x14ac:dyDescent="0.25">
      <c r="A3535" s="65" t="s">
        <v>6662</v>
      </c>
      <c r="B3535" s="65" t="s">
        <v>87</v>
      </c>
      <c r="C3535" s="65" t="s">
        <v>103</v>
      </c>
      <c r="D3535" s="65" t="s">
        <v>6663</v>
      </c>
    </row>
    <row r="3536" spans="1:4" ht="14.4" x14ac:dyDescent="0.25">
      <c r="A3536" s="65" t="s">
        <v>6664</v>
      </c>
      <c r="B3536" s="65" t="s">
        <v>87</v>
      </c>
      <c r="C3536" s="65" t="s">
        <v>103</v>
      </c>
      <c r="D3536" s="65" t="s">
        <v>6665</v>
      </c>
    </row>
    <row r="3537" spans="1:4" ht="14.4" x14ac:dyDescent="0.25">
      <c r="A3537" s="65" t="s">
        <v>6666</v>
      </c>
      <c r="B3537" s="65" t="s">
        <v>87</v>
      </c>
      <c r="C3537" s="65" t="s">
        <v>103</v>
      </c>
      <c r="D3537" s="65" t="s">
        <v>6667</v>
      </c>
    </row>
    <row r="3538" spans="1:4" ht="14.4" x14ac:dyDescent="0.25">
      <c r="A3538" s="65" t="s">
        <v>6668</v>
      </c>
      <c r="B3538" s="65" t="s">
        <v>87</v>
      </c>
      <c r="C3538" s="65" t="s">
        <v>103</v>
      </c>
      <c r="D3538" s="65" t="s">
        <v>6669</v>
      </c>
    </row>
    <row r="3539" spans="1:4" ht="14.4" x14ac:dyDescent="0.25">
      <c r="A3539" s="65" t="s">
        <v>6670</v>
      </c>
      <c r="B3539" s="65" t="s">
        <v>87</v>
      </c>
      <c r="C3539" s="65" t="s">
        <v>103</v>
      </c>
      <c r="D3539" s="65" t="s">
        <v>6671</v>
      </c>
    </row>
    <row r="3540" spans="1:4" ht="14.4" x14ac:dyDescent="0.25">
      <c r="A3540" s="65" t="s">
        <v>6672</v>
      </c>
      <c r="B3540" s="65" t="s">
        <v>87</v>
      </c>
      <c r="C3540" s="65" t="s">
        <v>103</v>
      </c>
      <c r="D3540" s="65" t="s">
        <v>6673</v>
      </c>
    </row>
    <row r="3541" spans="1:4" ht="14.4" x14ac:dyDescent="0.25">
      <c r="A3541" s="65" t="s">
        <v>6674</v>
      </c>
      <c r="B3541" s="65" t="s">
        <v>87</v>
      </c>
      <c r="C3541" s="65" t="s">
        <v>103</v>
      </c>
      <c r="D3541" s="65" t="s">
        <v>6675</v>
      </c>
    </row>
    <row r="3542" spans="1:4" ht="14.4" x14ac:dyDescent="0.25">
      <c r="A3542" s="65" t="s">
        <v>6676</v>
      </c>
      <c r="B3542" s="65" t="s">
        <v>87</v>
      </c>
      <c r="C3542" s="65" t="s">
        <v>103</v>
      </c>
      <c r="D3542" s="65" t="s">
        <v>6677</v>
      </c>
    </row>
    <row r="3543" spans="1:4" ht="14.4" x14ac:dyDescent="0.25">
      <c r="A3543" s="65" t="s">
        <v>6678</v>
      </c>
      <c r="B3543" s="65" t="s">
        <v>87</v>
      </c>
      <c r="C3543" s="65" t="s">
        <v>103</v>
      </c>
      <c r="D3543" s="65" t="s">
        <v>6679</v>
      </c>
    </row>
    <row r="3544" spans="1:4" ht="14.4" x14ac:dyDescent="0.25">
      <c r="A3544" s="65" t="s">
        <v>6680</v>
      </c>
      <c r="B3544" s="65" t="s">
        <v>87</v>
      </c>
      <c r="C3544" s="65" t="s">
        <v>103</v>
      </c>
      <c r="D3544" s="65" t="s">
        <v>6681</v>
      </c>
    </row>
    <row r="3545" spans="1:4" ht="14.4" x14ac:dyDescent="0.25">
      <c r="A3545" s="65" t="s">
        <v>6682</v>
      </c>
      <c r="B3545" s="65" t="s">
        <v>87</v>
      </c>
      <c r="C3545" s="65" t="s">
        <v>103</v>
      </c>
      <c r="D3545" s="65" t="s">
        <v>6683</v>
      </c>
    </row>
    <row r="3546" spans="1:4" ht="14.4" x14ac:dyDescent="0.25">
      <c r="A3546" s="65" t="s">
        <v>6684</v>
      </c>
      <c r="B3546" s="65" t="s">
        <v>87</v>
      </c>
      <c r="C3546" s="65" t="s">
        <v>91</v>
      </c>
      <c r="D3546" s="65" t="s">
        <v>6685</v>
      </c>
    </row>
    <row r="3547" spans="1:4" ht="14.4" x14ac:dyDescent="0.25">
      <c r="A3547" s="65" t="s">
        <v>6686</v>
      </c>
      <c r="B3547" s="65" t="s">
        <v>87</v>
      </c>
      <c r="C3547" s="65" t="s">
        <v>103</v>
      </c>
      <c r="D3547" s="65" t="s">
        <v>6687</v>
      </c>
    </row>
    <row r="3548" spans="1:4" ht="14.4" x14ac:dyDescent="0.25">
      <c r="A3548" s="65" t="s">
        <v>6688</v>
      </c>
      <c r="B3548" s="65" t="s">
        <v>87</v>
      </c>
      <c r="C3548" s="65" t="s">
        <v>103</v>
      </c>
      <c r="D3548" s="65" t="s">
        <v>6689</v>
      </c>
    </row>
    <row r="3549" spans="1:4" ht="14.4" x14ac:dyDescent="0.25">
      <c r="A3549" s="65" t="s">
        <v>6690</v>
      </c>
      <c r="B3549" s="65" t="s">
        <v>87</v>
      </c>
      <c r="C3549" s="65" t="s">
        <v>103</v>
      </c>
      <c r="D3549" s="65" t="s">
        <v>6691</v>
      </c>
    </row>
    <row r="3550" spans="1:4" ht="14.4" x14ac:dyDescent="0.25">
      <c r="A3550" s="65" t="s">
        <v>6692</v>
      </c>
      <c r="B3550" s="65" t="s">
        <v>87</v>
      </c>
      <c r="C3550" s="65" t="s">
        <v>103</v>
      </c>
      <c r="D3550" s="65" t="s">
        <v>6693</v>
      </c>
    </row>
    <row r="3551" spans="1:4" ht="14.4" x14ac:dyDescent="0.25">
      <c r="A3551" s="65" t="s">
        <v>6694</v>
      </c>
      <c r="B3551" s="65" t="s">
        <v>87</v>
      </c>
      <c r="C3551" s="65" t="s">
        <v>103</v>
      </c>
      <c r="D3551" s="65" t="s">
        <v>6695</v>
      </c>
    </row>
    <row r="3552" spans="1:4" ht="14.4" x14ac:dyDescent="0.25">
      <c r="A3552" s="65" t="s">
        <v>6696</v>
      </c>
      <c r="B3552" s="65" t="s">
        <v>87</v>
      </c>
      <c r="C3552" s="65" t="s">
        <v>103</v>
      </c>
      <c r="D3552" s="65" t="s">
        <v>6697</v>
      </c>
    </row>
    <row r="3553" spans="1:4" ht="14.4" x14ac:dyDescent="0.25">
      <c r="A3553" s="65" t="s">
        <v>6698</v>
      </c>
      <c r="B3553" s="65" t="s">
        <v>87</v>
      </c>
      <c r="C3553" s="65" t="s">
        <v>103</v>
      </c>
      <c r="D3553" s="65" t="s">
        <v>6699</v>
      </c>
    </row>
    <row r="3554" spans="1:4" ht="14.4" x14ac:dyDescent="0.25">
      <c r="A3554" s="65" t="s">
        <v>6700</v>
      </c>
      <c r="B3554" s="65" t="s">
        <v>87</v>
      </c>
      <c r="C3554" s="65" t="s">
        <v>91</v>
      </c>
      <c r="D3554" s="65" t="s">
        <v>6701</v>
      </c>
    </row>
    <row r="3555" spans="1:4" ht="14.4" x14ac:dyDescent="0.25">
      <c r="A3555" s="65" t="s">
        <v>6702</v>
      </c>
      <c r="B3555" s="65" t="s">
        <v>87</v>
      </c>
      <c r="C3555" s="65" t="s">
        <v>91</v>
      </c>
      <c r="D3555" s="65" t="s">
        <v>6703</v>
      </c>
    </row>
    <row r="3556" spans="1:4" ht="14.4" x14ac:dyDescent="0.25">
      <c r="A3556" s="65" t="s">
        <v>6704</v>
      </c>
      <c r="B3556" s="65" t="s">
        <v>87</v>
      </c>
      <c r="C3556" s="65" t="s">
        <v>91</v>
      </c>
      <c r="D3556" s="65" t="s">
        <v>6705</v>
      </c>
    </row>
    <row r="3557" spans="1:4" ht="14.4" x14ac:dyDescent="0.25">
      <c r="A3557" s="65" t="s">
        <v>6706</v>
      </c>
      <c r="B3557" s="65" t="s">
        <v>87</v>
      </c>
      <c r="C3557" s="65" t="s">
        <v>91</v>
      </c>
      <c r="D3557" s="65" t="s">
        <v>6707</v>
      </c>
    </row>
    <row r="3558" spans="1:4" ht="14.4" x14ac:dyDescent="0.25">
      <c r="A3558" s="65" t="s">
        <v>6708</v>
      </c>
      <c r="B3558" s="65" t="s">
        <v>87</v>
      </c>
      <c r="C3558" s="65" t="s">
        <v>91</v>
      </c>
      <c r="D3558" s="65" t="s">
        <v>6709</v>
      </c>
    </row>
    <row r="3559" spans="1:4" ht="14.4" x14ac:dyDescent="0.25">
      <c r="A3559" s="65" t="s">
        <v>6710</v>
      </c>
      <c r="B3559" s="65" t="s">
        <v>87</v>
      </c>
      <c r="C3559" s="65" t="s">
        <v>91</v>
      </c>
      <c r="D3559" s="65" t="s">
        <v>6711</v>
      </c>
    </row>
    <row r="3560" spans="1:4" ht="14.4" x14ac:dyDescent="0.25">
      <c r="A3560" s="65" t="s">
        <v>6712</v>
      </c>
      <c r="B3560" s="65" t="s">
        <v>87</v>
      </c>
      <c r="C3560" s="65" t="s">
        <v>91</v>
      </c>
      <c r="D3560" s="65" t="s">
        <v>6713</v>
      </c>
    </row>
    <row r="3561" spans="1:4" ht="14.4" x14ac:dyDescent="0.25">
      <c r="A3561" s="65" t="s">
        <v>6714</v>
      </c>
      <c r="B3561" s="65" t="s">
        <v>87</v>
      </c>
      <c r="C3561" s="65" t="s">
        <v>91</v>
      </c>
      <c r="D3561" s="65" t="s">
        <v>6715</v>
      </c>
    </row>
    <row r="3562" spans="1:4" ht="14.4" x14ac:dyDescent="0.25">
      <c r="A3562" s="65" t="s">
        <v>6716</v>
      </c>
      <c r="B3562" s="65" t="s">
        <v>87</v>
      </c>
      <c r="C3562" s="65" t="s">
        <v>91</v>
      </c>
      <c r="D3562" s="65" t="s">
        <v>6717</v>
      </c>
    </row>
    <row r="3563" spans="1:4" ht="14.4" x14ac:dyDescent="0.25">
      <c r="A3563" s="65" t="s">
        <v>6718</v>
      </c>
      <c r="B3563" s="65" t="s">
        <v>87</v>
      </c>
      <c r="C3563" s="65" t="s">
        <v>1245</v>
      </c>
      <c r="D3563" s="65" t="s">
        <v>6719</v>
      </c>
    </row>
    <row r="3564" spans="1:4" ht="14.4" x14ac:dyDescent="0.25">
      <c r="A3564" s="65" t="s">
        <v>6720</v>
      </c>
      <c r="B3564" s="65" t="s">
        <v>87</v>
      </c>
      <c r="C3564" s="65" t="s">
        <v>91</v>
      </c>
      <c r="D3564" s="65" t="s">
        <v>6721</v>
      </c>
    </row>
    <row r="3565" spans="1:4" ht="14.4" x14ac:dyDescent="0.25">
      <c r="A3565" s="65" t="s">
        <v>6722</v>
      </c>
      <c r="B3565" s="65" t="s">
        <v>87</v>
      </c>
      <c r="C3565" s="65" t="s">
        <v>103</v>
      </c>
      <c r="D3565" s="65" t="s">
        <v>6723</v>
      </c>
    </row>
    <row r="3566" spans="1:4" ht="14.4" x14ac:dyDescent="0.25">
      <c r="A3566" s="65" t="s">
        <v>6724</v>
      </c>
      <c r="B3566" s="65" t="s">
        <v>87</v>
      </c>
      <c r="C3566" s="65" t="s">
        <v>103</v>
      </c>
      <c r="D3566" s="65" t="s">
        <v>6725</v>
      </c>
    </row>
    <row r="3567" spans="1:4" ht="14.4" x14ac:dyDescent="0.25">
      <c r="A3567" s="65" t="s">
        <v>6726</v>
      </c>
      <c r="B3567" s="65" t="s">
        <v>87</v>
      </c>
      <c r="C3567" s="65" t="s">
        <v>103</v>
      </c>
      <c r="D3567" s="65" t="s">
        <v>6727</v>
      </c>
    </row>
    <row r="3568" spans="1:4" ht="14.4" x14ac:dyDescent="0.25">
      <c r="A3568" s="65" t="s">
        <v>6728</v>
      </c>
      <c r="B3568" s="65" t="s">
        <v>87</v>
      </c>
      <c r="C3568" s="65" t="s">
        <v>103</v>
      </c>
      <c r="D3568" s="65" t="s">
        <v>6729</v>
      </c>
    </row>
    <row r="3569" spans="1:4" ht="14.4" x14ac:dyDescent="0.25">
      <c r="A3569" s="65" t="s">
        <v>6730</v>
      </c>
      <c r="B3569" s="65" t="s">
        <v>87</v>
      </c>
      <c r="C3569" s="65" t="s">
        <v>91</v>
      </c>
      <c r="D3569" s="65" t="s">
        <v>6731</v>
      </c>
    </row>
    <row r="3570" spans="1:4" ht="14.4" x14ac:dyDescent="0.25">
      <c r="A3570" s="65" t="s">
        <v>6732</v>
      </c>
      <c r="B3570" s="65" t="s">
        <v>87</v>
      </c>
      <c r="C3570" s="65" t="s">
        <v>91</v>
      </c>
      <c r="D3570" s="65" t="s">
        <v>6733</v>
      </c>
    </row>
    <row r="3571" spans="1:4" ht="14.4" x14ac:dyDescent="0.25">
      <c r="A3571" s="65" t="s">
        <v>6734</v>
      </c>
      <c r="B3571" s="65" t="s">
        <v>87</v>
      </c>
      <c r="C3571" s="65" t="s">
        <v>91</v>
      </c>
      <c r="D3571" s="65" t="s">
        <v>6735</v>
      </c>
    </row>
    <row r="3572" spans="1:4" ht="14.4" x14ac:dyDescent="0.25">
      <c r="A3572" s="65" t="s">
        <v>6736</v>
      </c>
      <c r="B3572" s="65" t="s">
        <v>87</v>
      </c>
      <c r="C3572" s="65" t="s">
        <v>91</v>
      </c>
      <c r="D3572" s="65" t="s">
        <v>6737</v>
      </c>
    </row>
    <row r="3573" spans="1:4" ht="14.4" x14ac:dyDescent="0.25">
      <c r="A3573" s="65" t="s">
        <v>6738</v>
      </c>
      <c r="B3573" s="65" t="s">
        <v>87</v>
      </c>
      <c r="C3573" s="65" t="s">
        <v>91</v>
      </c>
      <c r="D3573" s="65" t="s">
        <v>6739</v>
      </c>
    </row>
    <row r="3574" spans="1:4" ht="14.4" x14ac:dyDescent="0.25">
      <c r="A3574" s="65" t="s">
        <v>6740</v>
      </c>
      <c r="B3574" s="65" t="s">
        <v>87</v>
      </c>
      <c r="C3574" s="65" t="s">
        <v>91</v>
      </c>
      <c r="D3574" s="65" t="s">
        <v>6741</v>
      </c>
    </row>
    <row r="3575" spans="1:4" ht="14.4" x14ac:dyDescent="0.25">
      <c r="A3575" s="65" t="s">
        <v>6742</v>
      </c>
      <c r="B3575" s="65" t="s">
        <v>87</v>
      </c>
      <c r="C3575" s="65" t="s">
        <v>91</v>
      </c>
      <c r="D3575" s="65" t="s">
        <v>6743</v>
      </c>
    </row>
    <row r="3576" spans="1:4" ht="14.4" x14ac:dyDescent="0.25">
      <c r="A3576" s="65" t="s">
        <v>6744</v>
      </c>
      <c r="B3576" s="65" t="s">
        <v>87</v>
      </c>
      <c r="C3576" s="65" t="s">
        <v>91</v>
      </c>
      <c r="D3576" s="65" t="s">
        <v>6745</v>
      </c>
    </row>
    <row r="3577" spans="1:4" ht="14.4" x14ac:dyDescent="0.25">
      <c r="A3577" s="65" t="s">
        <v>6746</v>
      </c>
      <c r="B3577" s="65" t="s">
        <v>87</v>
      </c>
      <c r="C3577" s="65" t="s">
        <v>91</v>
      </c>
      <c r="D3577" s="65" t="s">
        <v>6747</v>
      </c>
    </row>
    <row r="3578" spans="1:4" ht="14.4" x14ac:dyDescent="0.25">
      <c r="A3578" s="65" t="s">
        <v>6748</v>
      </c>
      <c r="B3578" s="65" t="s">
        <v>87</v>
      </c>
      <c r="C3578" s="65" t="s">
        <v>91</v>
      </c>
      <c r="D3578" s="65" t="s">
        <v>6749</v>
      </c>
    </row>
    <row r="3579" spans="1:4" ht="14.4" x14ac:dyDescent="0.25">
      <c r="A3579" s="65" t="s">
        <v>6750</v>
      </c>
      <c r="B3579" s="65" t="s">
        <v>87</v>
      </c>
      <c r="C3579" s="65" t="s">
        <v>91</v>
      </c>
      <c r="D3579" s="65" t="s">
        <v>6751</v>
      </c>
    </row>
    <row r="3580" spans="1:4" ht="14.4" x14ac:dyDescent="0.25">
      <c r="A3580" s="65" t="s">
        <v>6752</v>
      </c>
      <c r="B3580" s="65" t="s">
        <v>87</v>
      </c>
      <c r="C3580" s="65" t="s">
        <v>91</v>
      </c>
      <c r="D3580" s="65" t="s">
        <v>6753</v>
      </c>
    </row>
    <row r="3581" spans="1:4" ht="14.4" x14ac:dyDescent="0.25">
      <c r="A3581" s="65" t="s">
        <v>6754</v>
      </c>
      <c r="B3581" s="65" t="s">
        <v>87</v>
      </c>
      <c r="C3581" s="65" t="s">
        <v>91</v>
      </c>
      <c r="D3581" s="65" t="s">
        <v>6755</v>
      </c>
    </row>
    <row r="3582" spans="1:4" ht="14.4" x14ac:dyDescent="0.25">
      <c r="A3582" s="65" t="s">
        <v>6756</v>
      </c>
      <c r="B3582" s="65" t="s">
        <v>87</v>
      </c>
      <c r="C3582" s="65" t="s">
        <v>91</v>
      </c>
      <c r="D3582" s="65" t="s">
        <v>6757</v>
      </c>
    </row>
    <row r="3583" spans="1:4" ht="14.4" x14ac:dyDescent="0.25">
      <c r="A3583" s="65" t="s">
        <v>6758</v>
      </c>
      <c r="B3583" s="65" t="s">
        <v>87</v>
      </c>
      <c r="C3583" s="65" t="s">
        <v>91</v>
      </c>
      <c r="D3583" s="65" t="s">
        <v>6759</v>
      </c>
    </row>
    <row r="3584" spans="1:4" ht="14.4" x14ac:dyDescent="0.25">
      <c r="A3584" s="65" t="s">
        <v>6760</v>
      </c>
      <c r="B3584" s="65" t="s">
        <v>87</v>
      </c>
      <c r="C3584" s="65" t="s">
        <v>91</v>
      </c>
      <c r="D3584" s="65" t="s">
        <v>6761</v>
      </c>
    </row>
    <row r="3585" spans="1:4" ht="14.4" x14ac:dyDescent="0.25">
      <c r="A3585" s="65" t="s">
        <v>6762</v>
      </c>
      <c r="B3585" s="65" t="s">
        <v>87</v>
      </c>
      <c r="C3585" s="65" t="s">
        <v>91</v>
      </c>
      <c r="D3585" s="65" t="s">
        <v>6763</v>
      </c>
    </row>
    <row r="3586" spans="1:4" ht="14.4" x14ac:dyDescent="0.25">
      <c r="A3586" s="65" t="s">
        <v>6764</v>
      </c>
      <c r="B3586" s="65" t="s">
        <v>87</v>
      </c>
      <c r="C3586" s="65" t="s">
        <v>91</v>
      </c>
      <c r="D3586" s="65" t="s">
        <v>6765</v>
      </c>
    </row>
    <row r="3587" spans="1:4" ht="14.4" x14ac:dyDescent="0.25">
      <c r="A3587" s="65" t="s">
        <v>6766</v>
      </c>
      <c r="B3587" s="65" t="s">
        <v>87</v>
      </c>
      <c r="C3587" s="65" t="s">
        <v>91</v>
      </c>
      <c r="D3587" s="65" t="s">
        <v>6767</v>
      </c>
    </row>
    <row r="3588" spans="1:4" ht="14.4" x14ac:dyDescent="0.25">
      <c r="A3588" s="65" t="s">
        <v>6768</v>
      </c>
      <c r="B3588" s="65" t="s">
        <v>87</v>
      </c>
      <c r="C3588" s="65" t="s">
        <v>91</v>
      </c>
      <c r="D3588" s="65" t="s">
        <v>6769</v>
      </c>
    </row>
    <row r="3589" spans="1:4" ht="14.4" x14ac:dyDescent="0.25">
      <c r="A3589" s="65" t="s">
        <v>6770</v>
      </c>
      <c r="B3589" s="65" t="s">
        <v>87</v>
      </c>
      <c r="C3589" s="65" t="s">
        <v>91</v>
      </c>
      <c r="D3589" s="65" t="s">
        <v>6771</v>
      </c>
    </row>
    <row r="3590" spans="1:4" ht="14.4" x14ac:dyDescent="0.25">
      <c r="A3590" s="65" t="s">
        <v>6772</v>
      </c>
      <c r="B3590" s="65" t="s">
        <v>87</v>
      </c>
      <c r="C3590" s="65" t="s">
        <v>91</v>
      </c>
      <c r="D3590" s="65" t="s">
        <v>6773</v>
      </c>
    </row>
    <row r="3591" spans="1:4" ht="14.4" x14ac:dyDescent="0.25">
      <c r="A3591" s="65" t="s">
        <v>6774</v>
      </c>
      <c r="B3591" s="65" t="s">
        <v>87</v>
      </c>
      <c r="C3591" s="65" t="s">
        <v>91</v>
      </c>
      <c r="D3591" s="65" t="s">
        <v>6775</v>
      </c>
    </row>
    <row r="3592" spans="1:4" ht="14.4" x14ac:dyDescent="0.25">
      <c r="A3592" s="65" t="s">
        <v>6776</v>
      </c>
      <c r="B3592" s="65" t="s">
        <v>87</v>
      </c>
      <c r="C3592" s="65" t="s">
        <v>91</v>
      </c>
      <c r="D3592" s="65" t="s">
        <v>6777</v>
      </c>
    </row>
    <row r="3593" spans="1:4" ht="14.4" x14ac:dyDescent="0.25">
      <c r="A3593" s="65" t="s">
        <v>6778</v>
      </c>
      <c r="B3593" s="65" t="s">
        <v>87</v>
      </c>
      <c r="C3593" s="65" t="s">
        <v>91</v>
      </c>
      <c r="D3593" s="65" t="s">
        <v>6779</v>
      </c>
    </row>
    <row r="3594" spans="1:4" ht="14.4" x14ac:dyDescent="0.25">
      <c r="A3594" s="65" t="s">
        <v>6780</v>
      </c>
      <c r="B3594" s="65" t="s">
        <v>87</v>
      </c>
      <c r="C3594" s="65" t="s">
        <v>91</v>
      </c>
      <c r="D3594" s="65" t="s">
        <v>6781</v>
      </c>
    </row>
    <row r="3595" spans="1:4" ht="14.4" x14ac:dyDescent="0.25">
      <c r="A3595" s="65" t="s">
        <v>6782</v>
      </c>
      <c r="B3595" s="65" t="s">
        <v>87</v>
      </c>
      <c r="C3595" s="65" t="s">
        <v>91</v>
      </c>
      <c r="D3595" s="65" t="s">
        <v>6783</v>
      </c>
    </row>
    <row r="3596" spans="1:4" ht="14.4" x14ac:dyDescent="0.25">
      <c r="A3596" s="65" t="s">
        <v>6784</v>
      </c>
      <c r="B3596" s="65" t="s">
        <v>87</v>
      </c>
      <c r="C3596" s="65" t="s">
        <v>91</v>
      </c>
      <c r="D3596" s="65" t="s">
        <v>6785</v>
      </c>
    </row>
    <row r="3597" spans="1:4" ht="14.4" x14ac:dyDescent="0.25">
      <c r="A3597" s="65" t="s">
        <v>6786</v>
      </c>
      <c r="B3597" s="65" t="s">
        <v>87</v>
      </c>
      <c r="C3597" s="65" t="s">
        <v>91</v>
      </c>
      <c r="D3597" s="65" t="s">
        <v>6787</v>
      </c>
    </row>
    <row r="3598" spans="1:4" ht="14.4" x14ac:dyDescent="0.25">
      <c r="A3598" s="65" t="s">
        <v>6788</v>
      </c>
      <c r="B3598" s="65" t="s">
        <v>87</v>
      </c>
      <c r="C3598" s="65" t="s">
        <v>91</v>
      </c>
      <c r="D3598" s="65" t="s">
        <v>6789</v>
      </c>
    </row>
    <row r="3599" spans="1:4" ht="14.4" x14ac:dyDescent="0.25">
      <c r="A3599" s="65" t="s">
        <v>6790</v>
      </c>
      <c r="B3599" s="65" t="s">
        <v>87</v>
      </c>
      <c r="C3599" s="65" t="s">
        <v>91</v>
      </c>
      <c r="D3599" s="65" t="s">
        <v>6791</v>
      </c>
    </row>
    <row r="3600" spans="1:4" ht="14.4" x14ac:dyDescent="0.25">
      <c r="A3600" s="65" t="s">
        <v>6792</v>
      </c>
      <c r="B3600" s="65" t="s">
        <v>87</v>
      </c>
      <c r="C3600" s="65" t="s">
        <v>91</v>
      </c>
      <c r="D3600" s="65" t="s">
        <v>6793</v>
      </c>
    </row>
    <row r="3601" spans="1:4" ht="14.4" x14ac:dyDescent="0.25">
      <c r="A3601" s="65" t="s">
        <v>6794</v>
      </c>
      <c r="B3601" s="65" t="s">
        <v>87</v>
      </c>
      <c r="C3601" s="65" t="s">
        <v>91</v>
      </c>
      <c r="D3601" s="65" t="s">
        <v>6795</v>
      </c>
    </row>
    <row r="3602" spans="1:4" ht="14.4" x14ac:dyDescent="0.25">
      <c r="A3602" s="65" t="s">
        <v>6796</v>
      </c>
      <c r="B3602" s="65" t="s">
        <v>87</v>
      </c>
      <c r="C3602" s="65" t="s">
        <v>5521</v>
      </c>
      <c r="D3602" s="65" t="s">
        <v>6797</v>
      </c>
    </row>
    <row r="3603" spans="1:4" ht="14.4" x14ac:dyDescent="0.25">
      <c r="A3603" s="65" t="s">
        <v>6798</v>
      </c>
      <c r="B3603" s="65" t="s">
        <v>87</v>
      </c>
      <c r="C3603" s="65" t="s">
        <v>91</v>
      </c>
      <c r="D3603" s="65" t="s">
        <v>6799</v>
      </c>
    </row>
    <row r="3604" spans="1:4" ht="14.4" x14ac:dyDescent="0.25">
      <c r="A3604" s="65" t="s">
        <v>6800</v>
      </c>
      <c r="B3604" s="65" t="s">
        <v>87</v>
      </c>
      <c r="C3604" s="65" t="s">
        <v>103</v>
      </c>
      <c r="D3604" s="65" t="s">
        <v>6801</v>
      </c>
    </row>
    <row r="3605" spans="1:4" ht="14.4" x14ac:dyDescent="0.25">
      <c r="A3605" s="65" t="s">
        <v>6802</v>
      </c>
      <c r="B3605" s="65" t="s">
        <v>87</v>
      </c>
      <c r="C3605" s="65" t="s">
        <v>103</v>
      </c>
      <c r="D3605" s="65" t="s">
        <v>6803</v>
      </c>
    </row>
    <row r="3606" spans="1:4" ht="14.4" x14ac:dyDescent="0.25">
      <c r="A3606" s="65" t="s">
        <v>6804</v>
      </c>
      <c r="B3606" s="65" t="s">
        <v>87</v>
      </c>
      <c r="C3606" s="65" t="s">
        <v>103</v>
      </c>
      <c r="D3606" s="65" t="s">
        <v>6805</v>
      </c>
    </row>
    <row r="3607" spans="1:4" ht="14.4" x14ac:dyDescent="0.25">
      <c r="A3607" s="65" t="s">
        <v>6806</v>
      </c>
      <c r="B3607" s="65" t="s">
        <v>87</v>
      </c>
      <c r="C3607" s="65" t="s">
        <v>91</v>
      </c>
      <c r="D3607" s="65" t="s">
        <v>6807</v>
      </c>
    </row>
    <row r="3608" spans="1:4" ht="14.4" x14ac:dyDescent="0.25">
      <c r="A3608" s="65" t="s">
        <v>6808</v>
      </c>
      <c r="B3608" s="65" t="s">
        <v>87</v>
      </c>
      <c r="C3608" s="65" t="s">
        <v>91</v>
      </c>
      <c r="D3608" s="65" t="s">
        <v>6809</v>
      </c>
    </row>
    <row r="3609" spans="1:4" ht="14.4" x14ac:dyDescent="0.25">
      <c r="A3609" s="65" t="s">
        <v>6810</v>
      </c>
      <c r="B3609" s="65" t="s">
        <v>87</v>
      </c>
      <c r="C3609" s="65" t="s">
        <v>91</v>
      </c>
      <c r="D3609" s="65" t="s">
        <v>6811</v>
      </c>
    </row>
    <row r="3610" spans="1:4" ht="14.4" x14ac:dyDescent="0.25">
      <c r="A3610" s="65" t="s">
        <v>6812</v>
      </c>
      <c r="B3610" s="65" t="s">
        <v>87</v>
      </c>
      <c r="C3610" s="65" t="s">
        <v>91</v>
      </c>
      <c r="D3610" s="65" t="s">
        <v>6813</v>
      </c>
    </row>
    <row r="3611" spans="1:4" ht="14.4" x14ac:dyDescent="0.25">
      <c r="A3611" s="65" t="s">
        <v>6814</v>
      </c>
      <c r="B3611" s="65" t="s">
        <v>87</v>
      </c>
      <c r="C3611" s="65" t="s">
        <v>103</v>
      </c>
      <c r="D3611" s="65" t="s">
        <v>6815</v>
      </c>
    </row>
    <row r="3612" spans="1:4" ht="14.4" x14ac:dyDescent="0.25">
      <c r="A3612" s="65" t="s">
        <v>6816</v>
      </c>
      <c r="B3612" s="65" t="s">
        <v>87</v>
      </c>
      <c r="C3612" s="65" t="s">
        <v>91</v>
      </c>
      <c r="D3612" s="65" t="s">
        <v>6817</v>
      </c>
    </row>
    <row r="3613" spans="1:4" ht="14.4" x14ac:dyDescent="0.25">
      <c r="A3613" s="65" t="s">
        <v>6818</v>
      </c>
      <c r="B3613" s="65" t="s">
        <v>87</v>
      </c>
      <c r="C3613" s="65" t="s">
        <v>103</v>
      </c>
      <c r="D3613" s="65" t="s">
        <v>6819</v>
      </c>
    </row>
    <row r="3614" spans="1:4" ht="14.4" x14ac:dyDescent="0.25">
      <c r="A3614" s="65" t="s">
        <v>6820</v>
      </c>
      <c r="B3614" s="65" t="s">
        <v>87</v>
      </c>
      <c r="C3614" s="65" t="s">
        <v>91</v>
      </c>
      <c r="D3614" s="65" t="s">
        <v>6821</v>
      </c>
    </row>
    <row r="3615" spans="1:4" ht="14.4" x14ac:dyDescent="0.25">
      <c r="A3615" s="65" t="s">
        <v>6822</v>
      </c>
      <c r="B3615" s="65" t="s">
        <v>87</v>
      </c>
      <c r="C3615" s="65" t="s">
        <v>103</v>
      </c>
      <c r="D3615" s="65" t="s">
        <v>6823</v>
      </c>
    </row>
    <row r="3616" spans="1:4" ht="14.4" x14ac:dyDescent="0.25">
      <c r="A3616" s="65" t="s">
        <v>6824</v>
      </c>
      <c r="B3616" s="65" t="s">
        <v>87</v>
      </c>
      <c r="C3616" s="65" t="s">
        <v>91</v>
      </c>
      <c r="D3616" s="65" t="s">
        <v>6825</v>
      </c>
    </row>
    <row r="3617" spans="1:4" ht="14.4" x14ac:dyDescent="0.25">
      <c r="A3617" s="65" t="s">
        <v>6826</v>
      </c>
      <c r="B3617" s="65" t="s">
        <v>87</v>
      </c>
      <c r="C3617" s="65" t="s">
        <v>103</v>
      </c>
      <c r="D3617" s="65" t="s">
        <v>6827</v>
      </c>
    </row>
    <row r="3618" spans="1:4" ht="14.4" x14ac:dyDescent="0.25">
      <c r="A3618" s="65" t="s">
        <v>6828</v>
      </c>
      <c r="B3618" s="65" t="s">
        <v>87</v>
      </c>
      <c r="C3618" s="65" t="s">
        <v>91</v>
      </c>
      <c r="D3618" s="65" t="s">
        <v>6829</v>
      </c>
    </row>
    <row r="3619" spans="1:4" ht="14.4" x14ac:dyDescent="0.25">
      <c r="A3619" s="65" t="s">
        <v>6830</v>
      </c>
      <c r="B3619" s="65" t="s">
        <v>87</v>
      </c>
      <c r="C3619" s="65" t="s">
        <v>103</v>
      </c>
      <c r="D3619" s="65" t="s">
        <v>6831</v>
      </c>
    </row>
    <row r="3620" spans="1:4" ht="14.4" x14ac:dyDescent="0.25">
      <c r="A3620" s="65" t="s">
        <v>6832</v>
      </c>
      <c r="B3620" s="65" t="s">
        <v>87</v>
      </c>
      <c r="C3620" s="65" t="s">
        <v>103</v>
      </c>
      <c r="D3620" s="65" t="s">
        <v>6833</v>
      </c>
    </row>
    <row r="3621" spans="1:4" ht="14.4" x14ac:dyDescent="0.25">
      <c r="A3621" s="65" t="s">
        <v>6834</v>
      </c>
      <c r="B3621" s="65" t="s">
        <v>87</v>
      </c>
      <c r="C3621" s="65" t="s">
        <v>103</v>
      </c>
      <c r="D3621" s="65" t="s">
        <v>6835</v>
      </c>
    </row>
    <row r="3622" spans="1:4" ht="14.4" x14ac:dyDescent="0.25">
      <c r="A3622" s="65" t="s">
        <v>6836</v>
      </c>
      <c r="B3622" s="65" t="s">
        <v>87</v>
      </c>
      <c r="C3622" s="65" t="s">
        <v>103</v>
      </c>
      <c r="D3622" s="65" t="s">
        <v>6837</v>
      </c>
    </row>
    <row r="3623" spans="1:4" ht="14.4" x14ac:dyDescent="0.25">
      <c r="A3623" s="65" t="s">
        <v>6838</v>
      </c>
      <c r="B3623" s="65" t="s">
        <v>87</v>
      </c>
      <c r="C3623" s="65" t="s">
        <v>103</v>
      </c>
      <c r="D3623" s="65" t="s">
        <v>6839</v>
      </c>
    </row>
    <row r="3624" spans="1:4" ht="14.4" x14ac:dyDescent="0.25">
      <c r="A3624" s="65" t="s">
        <v>6840</v>
      </c>
      <c r="B3624" s="65" t="s">
        <v>87</v>
      </c>
      <c r="C3624" s="65" t="s">
        <v>103</v>
      </c>
      <c r="D3624" s="65" t="s">
        <v>6841</v>
      </c>
    </row>
    <row r="3625" spans="1:4" ht="14.4" x14ac:dyDescent="0.25">
      <c r="A3625" s="65" t="s">
        <v>6842</v>
      </c>
      <c r="B3625" s="65" t="s">
        <v>87</v>
      </c>
      <c r="C3625" s="65" t="s">
        <v>91</v>
      </c>
      <c r="D3625" s="65" t="s">
        <v>6843</v>
      </c>
    </row>
    <row r="3626" spans="1:4" ht="14.4" x14ac:dyDescent="0.25">
      <c r="A3626" s="65" t="s">
        <v>6844</v>
      </c>
      <c r="B3626" s="65" t="s">
        <v>87</v>
      </c>
      <c r="C3626" s="65" t="s">
        <v>91</v>
      </c>
      <c r="D3626" s="65" t="s">
        <v>6845</v>
      </c>
    </row>
    <row r="3627" spans="1:4" ht="14.4" x14ac:dyDescent="0.25">
      <c r="A3627" s="65" t="s">
        <v>6846</v>
      </c>
      <c r="B3627" s="65" t="s">
        <v>87</v>
      </c>
      <c r="C3627" s="65" t="s">
        <v>91</v>
      </c>
      <c r="D3627" s="65" t="s">
        <v>6847</v>
      </c>
    </row>
    <row r="3628" spans="1:4" ht="14.4" x14ac:dyDescent="0.25">
      <c r="A3628" s="65" t="s">
        <v>6848</v>
      </c>
      <c r="B3628" s="65" t="s">
        <v>87</v>
      </c>
      <c r="C3628" s="65" t="s">
        <v>91</v>
      </c>
      <c r="D3628" s="65" t="s">
        <v>6849</v>
      </c>
    </row>
    <row r="3629" spans="1:4" ht="14.4" x14ac:dyDescent="0.25">
      <c r="A3629" s="65" t="s">
        <v>6850</v>
      </c>
      <c r="B3629" s="65" t="s">
        <v>87</v>
      </c>
      <c r="C3629" s="65" t="s">
        <v>91</v>
      </c>
      <c r="D3629" s="65" t="s">
        <v>6851</v>
      </c>
    </row>
    <row r="3630" spans="1:4" ht="14.4" x14ac:dyDescent="0.25">
      <c r="A3630" s="65" t="s">
        <v>6852</v>
      </c>
      <c r="B3630" s="65" t="s">
        <v>87</v>
      </c>
      <c r="C3630" s="65" t="s">
        <v>91</v>
      </c>
      <c r="D3630" s="65" t="s">
        <v>6853</v>
      </c>
    </row>
    <row r="3631" spans="1:4" ht="14.4" x14ac:dyDescent="0.25">
      <c r="A3631" s="65" t="s">
        <v>6854</v>
      </c>
      <c r="B3631" s="65" t="s">
        <v>87</v>
      </c>
      <c r="C3631" s="65" t="s">
        <v>91</v>
      </c>
      <c r="D3631" s="65" t="s">
        <v>6855</v>
      </c>
    </row>
    <row r="3632" spans="1:4" ht="14.4" x14ac:dyDescent="0.25">
      <c r="A3632" s="65" t="s">
        <v>6856</v>
      </c>
      <c r="B3632" s="65" t="s">
        <v>87</v>
      </c>
      <c r="C3632" s="65" t="s">
        <v>91</v>
      </c>
      <c r="D3632" s="65" t="s">
        <v>6857</v>
      </c>
    </row>
    <row r="3633" spans="1:4" ht="14.4" x14ac:dyDescent="0.25">
      <c r="A3633" s="65" t="s">
        <v>6858</v>
      </c>
      <c r="B3633" s="65" t="s">
        <v>87</v>
      </c>
      <c r="C3633" s="65" t="s">
        <v>91</v>
      </c>
      <c r="D3633" s="65" t="s">
        <v>6859</v>
      </c>
    </row>
    <row r="3634" spans="1:4" ht="14.4" x14ac:dyDescent="0.25">
      <c r="A3634" s="65" t="s">
        <v>6860</v>
      </c>
      <c r="B3634" s="65" t="s">
        <v>87</v>
      </c>
      <c r="C3634" s="65" t="s">
        <v>91</v>
      </c>
      <c r="D3634" s="65" t="s">
        <v>6861</v>
      </c>
    </row>
    <row r="3635" spans="1:4" ht="14.4" x14ac:dyDescent="0.25">
      <c r="A3635" s="65" t="s">
        <v>6862</v>
      </c>
      <c r="B3635" s="65" t="s">
        <v>87</v>
      </c>
      <c r="C3635" s="65" t="s">
        <v>91</v>
      </c>
      <c r="D3635" s="65" t="s">
        <v>6863</v>
      </c>
    </row>
    <row r="3636" spans="1:4" ht="14.4" x14ac:dyDescent="0.25">
      <c r="A3636" s="65" t="s">
        <v>6864</v>
      </c>
      <c r="B3636" s="65" t="s">
        <v>87</v>
      </c>
      <c r="C3636" s="65" t="s">
        <v>91</v>
      </c>
      <c r="D3636" s="65" t="s">
        <v>6865</v>
      </c>
    </row>
    <row r="3637" spans="1:4" ht="14.4" x14ac:dyDescent="0.25">
      <c r="A3637" s="65" t="s">
        <v>6866</v>
      </c>
      <c r="B3637" s="65" t="s">
        <v>87</v>
      </c>
      <c r="C3637" s="65" t="s">
        <v>91</v>
      </c>
      <c r="D3637" s="65" t="s">
        <v>6867</v>
      </c>
    </row>
    <row r="3638" spans="1:4" ht="14.4" x14ac:dyDescent="0.25">
      <c r="A3638" s="65" t="s">
        <v>6868</v>
      </c>
      <c r="B3638" s="65" t="s">
        <v>87</v>
      </c>
      <c r="C3638" s="65" t="s">
        <v>91</v>
      </c>
      <c r="D3638" s="65" t="s">
        <v>6869</v>
      </c>
    </row>
    <row r="3639" spans="1:4" ht="14.4" x14ac:dyDescent="0.25">
      <c r="A3639" s="65" t="s">
        <v>6870</v>
      </c>
      <c r="B3639" s="65" t="s">
        <v>87</v>
      </c>
      <c r="C3639" s="65" t="s">
        <v>91</v>
      </c>
      <c r="D3639" s="65" t="s">
        <v>6871</v>
      </c>
    </row>
    <row r="3640" spans="1:4" ht="14.4" x14ac:dyDescent="0.25">
      <c r="A3640" s="65" t="s">
        <v>6872</v>
      </c>
      <c r="B3640" s="65" t="s">
        <v>87</v>
      </c>
      <c r="C3640" s="65" t="s">
        <v>91</v>
      </c>
      <c r="D3640" s="65" t="s">
        <v>6873</v>
      </c>
    </row>
    <row r="3641" spans="1:4" ht="14.4" x14ac:dyDescent="0.25">
      <c r="A3641" s="65" t="s">
        <v>6874</v>
      </c>
      <c r="B3641" s="65" t="s">
        <v>87</v>
      </c>
      <c r="C3641" s="65" t="s">
        <v>91</v>
      </c>
      <c r="D3641" s="65" t="s">
        <v>6875</v>
      </c>
    </row>
    <row r="3642" spans="1:4" ht="14.4" x14ac:dyDescent="0.25">
      <c r="A3642" s="65" t="s">
        <v>6876</v>
      </c>
      <c r="B3642" s="65" t="s">
        <v>87</v>
      </c>
      <c r="C3642" s="65" t="s">
        <v>91</v>
      </c>
      <c r="D3642" s="65" t="s">
        <v>6877</v>
      </c>
    </row>
    <row r="3643" spans="1:4" ht="14.4" x14ac:dyDescent="0.25">
      <c r="A3643" s="65" t="s">
        <v>6878</v>
      </c>
      <c r="B3643" s="65" t="s">
        <v>87</v>
      </c>
      <c r="C3643" s="65" t="s">
        <v>91</v>
      </c>
      <c r="D3643" s="65" t="s">
        <v>6879</v>
      </c>
    </row>
    <row r="3644" spans="1:4" ht="14.4" x14ac:dyDescent="0.25">
      <c r="A3644" s="65" t="s">
        <v>6880</v>
      </c>
      <c r="B3644" s="65" t="s">
        <v>87</v>
      </c>
      <c r="C3644" s="65" t="s">
        <v>103</v>
      </c>
      <c r="D3644" s="65" t="s">
        <v>6881</v>
      </c>
    </row>
    <row r="3645" spans="1:4" ht="14.4" x14ac:dyDescent="0.25">
      <c r="A3645" s="65" t="s">
        <v>6882</v>
      </c>
      <c r="B3645" s="65" t="s">
        <v>87</v>
      </c>
      <c r="C3645" s="65" t="s">
        <v>103</v>
      </c>
      <c r="D3645" s="65" t="s">
        <v>6883</v>
      </c>
    </row>
    <row r="3646" spans="1:4" ht="14.4" x14ac:dyDescent="0.25">
      <c r="A3646" s="65" t="s">
        <v>6884</v>
      </c>
      <c r="B3646" s="65" t="s">
        <v>87</v>
      </c>
      <c r="C3646" s="65" t="s">
        <v>103</v>
      </c>
      <c r="D3646" s="65" t="s">
        <v>6885</v>
      </c>
    </row>
    <row r="3647" spans="1:4" ht="14.4" x14ac:dyDescent="0.25">
      <c r="A3647" s="65" t="s">
        <v>6886</v>
      </c>
      <c r="B3647" s="65" t="s">
        <v>87</v>
      </c>
      <c r="C3647" s="65" t="s">
        <v>103</v>
      </c>
      <c r="D3647" s="65" t="s">
        <v>6887</v>
      </c>
    </row>
    <row r="3648" spans="1:4" ht="14.4" x14ac:dyDescent="0.25">
      <c r="A3648" s="65" t="s">
        <v>6888</v>
      </c>
      <c r="B3648" s="65" t="s">
        <v>87</v>
      </c>
      <c r="C3648" s="65" t="s">
        <v>103</v>
      </c>
      <c r="D3648" s="65" t="s">
        <v>6889</v>
      </c>
    </row>
    <row r="3649" spans="1:4" ht="14.4" x14ac:dyDescent="0.25">
      <c r="A3649" s="65" t="s">
        <v>6890</v>
      </c>
      <c r="B3649" s="65" t="s">
        <v>87</v>
      </c>
      <c r="C3649" s="65" t="s">
        <v>91</v>
      </c>
      <c r="D3649" s="65" t="s">
        <v>6891</v>
      </c>
    </row>
    <row r="3650" spans="1:4" ht="14.4" x14ac:dyDescent="0.25">
      <c r="A3650" s="65" t="s">
        <v>6892</v>
      </c>
      <c r="B3650" s="65" t="s">
        <v>87</v>
      </c>
      <c r="C3650" s="65" t="s">
        <v>103</v>
      </c>
      <c r="D3650" s="65" t="s">
        <v>6893</v>
      </c>
    </row>
    <row r="3651" spans="1:4" ht="14.4" x14ac:dyDescent="0.25">
      <c r="A3651" s="65" t="s">
        <v>6894</v>
      </c>
      <c r="B3651" s="65" t="s">
        <v>87</v>
      </c>
      <c r="C3651" s="65" t="s">
        <v>103</v>
      </c>
      <c r="D3651" s="65" t="s">
        <v>6895</v>
      </c>
    </row>
    <row r="3652" spans="1:4" ht="14.4" x14ac:dyDescent="0.25">
      <c r="A3652" s="65" t="s">
        <v>6896</v>
      </c>
      <c r="B3652" s="65" t="s">
        <v>87</v>
      </c>
      <c r="C3652" s="65" t="s">
        <v>103</v>
      </c>
      <c r="D3652" s="65" t="s">
        <v>6897</v>
      </c>
    </row>
    <row r="3653" spans="1:4" ht="14.4" x14ac:dyDescent="0.25">
      <c r="A3653" s="65" t="s">
        <v>6898</v>
      </c>
      <c r="B3653" s="65" t="s">
        <v>87</v>
      </c>
      <c r="C3653" s="65" t="s">
        <v>103</v>
      </c>
      <c r="D3653" s="65" t="s">
        <v>6899</v>
      </c>
    </row>
    <row r="3654" spans="1:4" ht="14.4" x14ac:dyDescent="0.25">
      <c r="A3654" s="65" t="s">
        <v>6900</v>
      </c>
      <c r="B3654" s="65" t="s">
        <v>87</v>
      </c>
      <c r="C3654" s="65" t="s">
        <v>103</v>
      </c>
      <c r="D3654" s="65" t="s">
        <v>6901</v>
      </c>
    </row>
    <row r="3655" spans="1:4" ht="14.4" x14ac:dyDescent="0.25">
      <c r="A3655" s="65" t="s">
        <v>6902</v>
      </c>
      <c r="B3655" s="65" t="s">
        <v>87</v>
      </c>
      <c r="C3655" s="65" t="s">
        <v>91</v>
      </c>
      <c r="D3655" s="65" t="s">
        <v>6903</v>
      </c>
    </row>
    <row r="3656" spans="1:4" ht="14.4" x14ac:dyDescent="0.25">
      <c r="A3656" s="65" t="s">
        <v>6904</v>
      </c>
      <c r="B3656" s="65" t="s">
        <v>87</v>
      </c>
      <c r="C3656" s="65" t="s">
        <v>91</v>
      </c>
      <c r="D3656" s="65" t="s">
        <v>6905</v>
      </c>
    </row>
    <row r="3657" spans="1:4" ht="14.4" x14ac:dyDescent="0.25">
      <c r="A3657" s="65" t="s">
        <v>6906</v>
      </c>
      <c r="B3657" s="65" t="s">
        <v>87</v>
      </c>
      <c r="C3657" s="65" t="s">
        <v>91</v>
      </c>
      <c r="D3657" s="65" t="s">
        <v>6907</v>
      </c>
    </row>
    <row r="3658" spans="1:4" ht="14.4" x14ac:dyDescent="0.25">
      <c r="A3658" s="65" t="s">
        <v>6908</v>
      </c>
      <c r="B3658" s="65" t="s">
        <v>87</v>
      </c>
      <c r="C3658" s="65" t="s">
        <v>91</v>
      </c>
      <c r="D3658" s="65" t="s">
        <v>6909</v>
      </c>
    </row>
    <row r="3659" spans="1:4" ht="14.4" x14ac:dyDescent="0.25">
      <c r="A3659" s="65" t="s">
        <v>6910</v>
      </c>
      <c r="B3659" s="65" t="s">
        <v>87</v>
      </c>
      <c r="C3659" s="65" t="s">
        <v>91</v>
      </c>
      <c r="D3659" s="65" t="s">
        <v>6911</v>
      </c>
    </row>
    <row r="3660" spans="1:4" ht="14.4" x14ac:dyDescent="0.25">
      <c r="A3660" s="65" t="s">
        <v>6912</v>
      </c>
      <c r="B3660" s="65" t="s">
        <v>87</v>
      </c>
      <c r="C3660" s="65" t="s">
        <v>91</v>
      </c>
      <c r="D3660" s="65" t="s">
        <v>6913</v>
      </c>
    </row>
    <row r="3661" spans="1:4" ht="14.4" x14ac:dyDescent="0.25">
      <c r="A3661" s="65" t="s">
        <v>6914</v>
      </c>
      <c r="B3661" s="65" t="s">
        <v>87</v>
      </c>
      <c r="C3661" s="65" t="s">
        <v>91</v>
      </c>
      <c r="D3661" s="65" t="s">
        <v>6915</v>
      </c>
    </row>
    <row r="3662" spans="1:4" ht="14.4" x14ac:dyDescent="0.25">
      <c r="A3662" s="65" t="s">
        <v>6916</v>
      </c>
      <c r="B3662" s="65" t="s">
        <v>87</v>
      </c>
      <c r="C3662" s="65" t="s">
        <v>103</v>
      </c>
      <c r="D3662" s="65" t="s">
        <v>6917</v>
      </c>
    </row>
    <row r="3663" spans="1:4" ht="14.4" x14ac:dyDescent="0.25">
      <c r="A3663" s="65" t="s">
        <v>6918</v>
      </c>
      <c r="B3663" s="65" t="s">
        <v>87</v>
      </c>
      <c r="C3663" s="65" t="s">
        <v>103</v>
      </c>
      <c r="D3663" s="65" t="s">
        <v>6919</v>
      </c>
    </row>
    <row r="3664" spans="1:4" ht="14.4" x14ac:dyDescent="0.25">
      <c r="A3664" s="65" t="s">
        <v>6920</v>
      </c>
      <c r="B3664" s="65" t="s">
        <v>87</v>
      </c>
      <c r="C3664" s="65" t="s">
        <v>103</v>
      </c>
      <c r="D3664" s="65" t="s">
        <v>6921</v>
      </c>
    </row>
    <row r="3665" spans="1:4" ht="14.4" x14ac:dyDescent="0.25">
      <c r="A3665" s="65" t="s">
        <v>6922</v>
      </c>
      <c r="B3665" s="65" t="s">
        <v>87</v>
      </c>
      <c r="C3665" s="65" t="s">
        <v>103</v>
      </c>
      <c r="D3665" s="65" t="s">
        <v>6923</v>
      </c>
    </row>
    <row r="3666" spans="1:4" ht="14.4" x14ac:dyDescent="0.25">
      <c r="A3666" s="65" t="s">
        <v>6924</v>
      </c>
      <c r="B3666" s="65" t="s">
        <v>87</v>
      </c>
      <c r="C3666" s="65" t="s">
        <v>103</v>
      </c>
      <c r="D3666" s="65" t="s">
        <v>6925</v>
      </c>
    </row>
    <row r="3667" spans="1:4" ht="14.4" x14ac:dyDescent="0.25">
      <c r="A3667" s="65" t="s">
        <v>6926</v>
      </c>
      <c r="B3667" s="65" t="s">
        <v>87</v>
      </c>
      <c r="C3667" s="65" t="s">
        <v>103</v>
      </c>
      <c r="D3667" s="65" t="s">
        <v>6927</v>
      </c>
    </row>
    <row r="3668" spans="1:4" ht="14.4" x14ac:dyDescent="0.25">
      <c r="A3668" s="65" t="s">
        <v>6928</v>
      </c>
      <c r="B3668" s="65" t="s">
        <v>87</v>
      </c>
      <c r="C3668" s="65" t="s">
        <v>103</v>
      </c>
      <c r="D3668" s="65" t="s">
        <v>6929</v>
      </c>
    </row>
    <row r="3669" spans="1:4" ht="14.4" x14ac:dyDescent="0.25">
      <c r="A3669" s="65" t="s">
        <v>6930</v>
      </c>
      <c r="B3669" s="65" t="s">
        <v>87</v>
      </c>
      <c r="C3669" s="65" t="s">
        <v>103</v>
      </c>
      <c r="D3669" s="65" t="s">
        <v>6931</v>
      </c>
    </row>
    <row r="3670" spans="1:4" ht="14.4" x14ac:dyDescent="0.25">
      <c r="A3670" s="65" t="s">
        <v>6932</v>
      </c>
      <c r="B3670" s="65" t="s">
        <v>87</v>
      </c>
      <c r="C3670" s="65" t="s">
        <v>103</v>
      </c>
      <c r="D3670" s="65" t="s">
        <v>6933</v>
      </c>
    </row>
    <row r="3671" spans="1:4" ht="14.4" x14ac:dyDescent="0.25">
      <c r="A3671" s="65" t="s">
        <v>6934</v>
      </c>
      <c r="B3671" s="65" t="s">
        <v>87</v>
      </c>
      <c r="C3671" s="65" t="s">
        <v>103</v>
      </c>
      <c r="D3671" s="65" t="s">
        <v>6935</v>
      </c>
    </row>
    <row r="3672" spans="1:4" ht="14.4" x14ac:dyDescent="0.25">
      <c r="A3672" s="65" t="s">
        <v>6936</v>
      </c>
      <c r="B3672" s="65" t="s">
        <v>87</v>
      </c>
      <c r="C3672" s="65" t="s">
        <v>103</v>
      </c>
      <c r="D3672" s="65" t="s">
        <v>6937</v>
      </c>
    </row>
    <row r="3673" spans="1:4" ht="14.4" x14ac:dyDescent="0.25">
      <c r="A3673" s="65" t="s">
        <v>6938</v>
      </c>
      <c r="B3673" s="65" t="s">
        <v>87</v>
      </c>
      <c r="C3673" s="65" t="s">
        <v>91</v>
      </c>
      <c r="D3673" s="65" t="s">
        <v>6939</v>
      </c>
    </row>
    <row r="3674" spans="1:4" ht="14.4" x14ac:dyDescent="0.25">
      <c r="A3674" s="65" t="s">
        <v>6940</v>
      </c>
      <c r="B3674" s="65" t="s">
        <v>87</v>
      </c>
      <c r="C3674" s="65" t="s">
        <v>91</v>
      </c>
      <c r="D3674" s="65" t="s">
        <v>6941</v>
      </c>
    </row>
    <row r="3675" spans="1:4" ht="14.4" x14ac:dyDescent="0.25">
      <c r="A3675" s="65" t="s">
        <v>6942</v>
      </c>
      <c r="B3675" s="65" t="s">
        <v>87</v>
      </c>
      <c r="C3675" s="65" t="s">
        <v>91</v>
      </c>
      <c r="D3675" s="65" t="s">
        <v>6943</v>
      </c>
    </row>
    <row r="3676" spans="1:4" ht="14.4" x14ac:dyDescent="0.25">
      <c r="A3676" s="65" t="s">
        <v>6944</v>
      </c>
      <c r="B3676" s="65" t="s">
        <v>87</v>
      </c>
      <c r="C3676" s="65" t="s">
        <v>91</v>
      </c>
      <c r="D3676" s="65" t="s">
        <v>6945</v>
      </c>
    </row>
    <row r="3677" spans="1:4" ht="14.4" x14ac:dyDescent="0.25">
      <c r="A3677" s="65" t="s">
        <v>6946</v>
      </c>
      <c r="B3677" s="65" t="s">
        <v>87</v>
      </c>
      <c r="C3677" s="65" t="s">
        <v>91</v>
      </c>
      <c r="D3677" s="65" t="s">
        <v>6947</v>
      </c>
    </row>
    <row r="3678" spans="1:4" ht="14.4" x14ac:dyDescent="0.25">
      <c r="A3678" s="65" t="s">
        <v>6948</v>
      </c>
      <c r="B3678" s="65" t="s">
        <v>87</v>
      </c>
      <c r="C3678" s="65" t="s">
        <v>91</v>
      </c>
      <c r="D3678" s="65" t="s">
        <v>6949</v>
      </c>
    </row>
    <row r="3679" spans="1:4" ht="14.4" x14ac:dyDescent="0.25">
      <c r="A3679" s="65" t="s">
        <v>6950</v>
      </c>
      <c r="B3679" s="65" t="s">
        <v>87</v>
      </c>
      <c r="C3679" s="65" t="s">
        <v>91</v>
      </c>
      <c r="D3679" s="65" t="s">
        <v>6951</v>
      </c>
    </row>
    <row r="3680" spans="1:4" ht="14.4" x14ac:dyDescent="0.25">
      <c r="A3680" s="65" t="s">
        <v>6952</v>
      </c>
      <c r="B3680" s="65" t="s">
        <v>87</v>
      </c>
      <c r="C3680" s="65" t="s">
        <v>91</v>
      </c>
      <c r="D3680" s="65" t="s">
        <v>6953</v>
      </c>
    </row>
    <row r="3681" spans="1:4" ht="14.4" x14ac:dyDescent="0.25">
      <c r="A3681" s="65" t="s">
        <v>6954</v>
      </c>
      <c r="B3681" s="65" t="s">
        <v>87</v>
      </c>
      <c r="C3681" s="65" t="s">
        <v>91</v>
      </c>
      <c r="D3681" s="65" t="s">
        <v>6955</v>
      </c>
    </row>
    <row r="3682" spans="1:4" ht="14.4" x14ac:dyDescent="0.25">
      <c r="A3682" s="65" t="s">
        <v>6956</v>
      </c>
      <c r="B3682" s="65" t="s">
        <v>87</v>
      </c>
      <c r="C3682" s="65" t="s">
        <v>91</v>
      </c>
      <c r="D3682" s="65" t="s">
        <v>6957</v>
      </c>
    </row>
    <row r="3683" spans="1:4" ht="14.4" x14ac:dyDescent="0.25">
      <c r="A3683" s="65" t="s">
        <v>6958</v>
      </c>
      <c r="B3683" s="65" t="s">
        <v>87</v>
      </c>
      <c r="C3683" s="65" t="s">
        <v>91</v>
      </c>
      <c r="D3683" s="65" t="s">
        <v>6959</v>
      </c>
    </row>
    <row r="3684" spans="1:4" ht="14.4" x14ac:dyDescent="0.25">
      <c r="A3684" s="65" t="s">
        <v>6960</v>
      </c>
      <c r="B3684" s="65" t="s">
        <v>87</v>
      </c>
      <c r="C3684" s="65" t="s">
        <v>91</v>
      </c>
      <c r="D3684" s="65" t="s">
        <v>6961</v>
      </c>
    </row>
    <row r="3685" spans="1:4" ht="14.4" x14ac:dyDescent="0.25">
      <c r="A3685" s="65" t="s">
        <v>6962</v>
      </c>
      <c r="B3685" s="65" t="s">
        <v>87</v>
      </c>
      <c r="C3685" s="65" t="s">
        <v>91</v>
      </c>
      <c r="D3685" s="65" t="s">
        <v>6963</v>
      </c>
    </row>
    <row r="3686" spans="1:4" ht="14.4" x14ac:dyDescent="0.25">
      <c r="A3686" s="65" t="s">
        <v>6964</v>
      </c>
      <c r="B3686" s="65" t="s">
        <v>87</v>
      </c>
      <c r="C3686" s="65" t="s">
        <v>91</v>
      </c>
      <c r="D3686" s="65" t="s">
        <v>6965</v>
      </c>
    </row>
    <row r="3687" spans="1:4" ht="14.4" x14ac:dyDescent="0.25">
      <c r="A3687" s="65" t="s">
        <v>6966</v>
      </c>
      <c r="B3687" s="65" t="s">
        <v>87</v>
      </c>
      <c r="C3687" s="65" t="s">
        <v>91</v>
      </c>
      <c r="D3687" s="65" t="s">
        <v>6967</v>
      </c>
    </row>
    <row r="3688" spans="1:4" ht="14.4" x14ac:dyDescent="0.25">
      <c r="A3688" s="65" t="s">
        <v>6968</v>
      </c>
      <c r="B3688" s="65" t="s">
        <v>87</v>
      </c>
      <c r="C3688" s="65" t="s">
        <v>91</v>
      </c>
      <c r="D3688" s="65" t="s">
        <v>6969</v>
      </c>
    </row>
    <row r="3689" spans="1:4" ht="14.4" x14ac:dyDescent="0.25">
      <c r="A3689" s="65" t="s">
        <v>6970</v>
      </c>
      <c r="B3689" s="65" t="s">
        <v>87</v>
      </c>
      <c r="C3689" s="65" t="s">
        <v>91</v>
      </c>
      <c r="D3689" s="65" t="s">
        <v>6971</v>
      </c>
    </row>
    <row r="3690" spans="1:4" ht="14.4" x14ac:dyDescent="0.25">
      <c r="A3690" s="65" t="s">
        <v>6972</v>
      </c>
      <c r="B3690" s="65" t="s">
        <v>87</v>
      </c>
      <c r="C3690" s="65" t="s">
        <v>91</v>
      </c>
      <c r="D3690" s="65" t="s">
        <v>6973</v>
      </c>
    </row>
    <row r="3691" spans="1:4" ht="14.4" x14ac:dyDescent="0.25">
      <c r="A3691" s="65" t="s">
        <v>6974</v>
      </c>
      <c r="B3691" s="65" t="s">
        <v>87</v>
      </c>
      <c r="C3691" s="65" t="s">
        <v>91</v>
      </c>
      <c r="D3691" s="65" t="s">
        <v>6975</v>
      </c>
    </row>
    <row r="3692" spans="1:4" ht="14.4" x14ac:dyDescent="0.25">
      <c r="A3692" s="65" t="s">
        <v>6976</v>
      </c>
      <c r="B3692" s="65" t="s">
        <v>87</v>
      </c>
      <c r="C3692" s="65" t="s">
        <v>91</v>
      </c>
      <c r="D3692" s="65" t="s">
        <v>6977</v>
      </c>
    </row>
    <row r="3693" spans="1:4" ht="14.4" x14ac:dyDescent="0.25">
      <c r="A3693" s="65" t="s">
        <v>6978</v>
      </c>
      <c r="B3693" s="65" t="s">
        <v>87</v>
      </c>
      <c r="C3693" s="65" t="s">
        <v>91</v>
      </c>
      <c r="D3693" s="65" t="s">
        <v>6979</v>
      </c>
    </row>
    <row r="3694" spans="1:4" ht="14.4" x14ac:dyDescent="0.25">
      <c r="A3694" s="65" t="s">
        <v>6980</v>
      </c>
      <c r="B3694" s="65" t="s">
        <v>87</v>
      </c>
      <c r="C3694" s="65" t="s">
        <v>91</v>
      </c>
      <c r="D3694" s="65" t="s">
        <v>6981</v>
      </c>
    </row>
    <row r="3695" spans="1:4" ht="14.4" x14ac:dyDescent="0.25">
      <c r="A3695" s="65" t="s">
        <v>6982</v>
      </c>
      <c r="B3695" s="65" t="s">
        <v>87</v>
      </c>
      <c r="C3695" s="65" t="s">
        <v>91</v>
      </c>
      <c r="D3695" s="65" t="s">
        <v>6983</v>
      </c>
    </row>
    <row r="3696" spans="1:4" ht="14.4" x14ac:dyDescent="0.25">
      <c r="A3696" s="65" t="s">
        <v>6984</v>
      </c>
      <c r="B3696" s="65" t="s">
        <v>87</v>
      </c>
      <c r="C3696" s="65" t="s">
        <v>91</v>
      </c>
      <c r="D3696" s="65" t="s">
        <v>6985</v>
      </c>
    </row>
    <row r="3697" spans="1:4" ht="14.4" x14ac:dyDescent="0.25">
      <c r="A3697" s="65" t="s">
        <v>6986</v>
      </c>
      <c r="B3697" s="65" t="s">
        <v>87</v>
      </c>
      <c r="C3697" s="65" t="s">
        <v>91</v>
      </c>
      <c r="D3697" s="65" t="s">
        <v>6987</v>
      </c>
    </row>
    <row r="3698" spans="1:4" ht="14.4" x14ac:dyDescent="0.25">
      <c r="A3698" s="65" t="s">
        <v>6988</v>
      </c>
      <c r="B3698" s="65" t="s">
        <v>87</v>
      </c>
      <c r="C3698" s="65" t="s">
        <v>91</v>
      </c>
      <c r="D3698" s="65" t="s">
        <v>6989</v>
      </c>
    </row>
    <row r="3699" spans="1:4" ht="14.4" x14ac:dyDescent="0.25">
      <c r="A3699" s="65" t="s">
        <v>6990</v>
      </c>
      <c r="B3699" s="65" t="s">
        <v>87</v>
      </c>
      <c r="C3699" s="65" t="s">
        <v>91</v>
      </c>
      <c r="D3699" s="65" t="s">
        <v>6991</v>
      </c>
    </row>
    <row r="3700" spans="1:4" ht="14.4" x14ac:dyDescent="0.25">
      <c r="A3700" s="65" t="s">
        <v>6992</v>
      </c>
      <c r="B3700" s="65" t="s">
        <v>87</v>
      </c>
      <c r="C3700" s="65" t="s">
        <v>91</v>
      </c>
      <c r="D3700" s="65" t="s">
        <v>6993</v>
      </c>
    </row>
    <row r="3701" spans="1:4" ht="14.4" x14ac:dyDescent="0.25">
      <c r="A3701" s="65" t="s">
        <v>6994</v>
      </c>
      <c r="B3701" s="65" t="s">
        <v>87</v>
      </c>
      <c r="C3701" s="65" t="s">
        <v>91</v>
      </c>
      <c r="D3701" s="65" t="s">
        <v>6995</v>
      </c>
    </row>
    <row r="3702" spans="1:4" ht="14.4" x14ac:dyDescent="0.25">
      <c r="A3702" s="65" t="s">
        <v>6996</v>
      </c>
      <c r="B3702" s="65" t="s">
        <v>87</v>
      </c>
      <c r="C3702" s="65" t="s">
        <v>91</v>
      </c>
      <c r="D3702" s="65" t="s">
        <v>6997</v>
      </c>
    </row>
    <row r="3703" spans="1:4" ht="14.4" x14ac:dyDescent="0.25">
      <c r="A3703" s="65" t="s">
        <v>6998</v>
      </c>
      <c r="B3703" s="65" t="s">
        <v>87</v>
      </c>
      <c r="C3703" s="65" t="s">
        <v>91</v>
      </c>
      <c r="D3703" s="65" t="s">
        <v>6999</v>
      </c>
    </row>
    <row r="3704" spans="1:4" ht="14.4" x14ac:dyDescent="0.25">
      <c r="A3704" s="65" t="s">
        <v>7000</v>
      </c>
      <c r="B3704" s="65" t="s">
        <v>87</v>
      </c>
      <c r="C3704" s="65" t="s">
        <v>91</v>
      </c>
      <c r="D3704" s="65" t="s">
        <v>7001</v>
      </c>
    </row>
    <row r="3705" spans="1:4" ht="14.4" x14ac:dyDescent="0.25">
      <c r="A3705" s="65" t="s">
        <v>7002</v>
      </c>
      <c r="B3705" s="65" t="s">
        <v>87</v>
      </c>
      <c r="C3705" s="65" t="s">
        <v>91</v>
      </c>
      <c r="D3705" s="65" t="s">
        <v>7003</v>
      </c>
    </row>
    <row r="3706" spans="1:4" ht="14.4" x14ac:dyDescent="0.25">
      <c r="A3706" s="65" t="s">
        <v>7004</v>
      </c>
      <c r="B3706" s="65" t="s">
        <v>87</v>
      </c>
      <c r="C3706" s="65" t="s">
        <v>91</v>
      </c>
      <c r="D3706" s="65" t="s">
        <v>7005</v>
      </c>
    </row>
    <row r="3707" spans="1:4" ht="14.4" x14ac:dyDescent="0.25">
      <c r="A3707" s="65" t="s">
        <v>7006</v>
      </c>
      <c r="B3707" s="65" t="s">
        <v>87</v>
      </c>
      <c r="C3707" s="65" t="s">
        <v>91</v>
      </c>
      <c r="D3707" s="65" t="s">
        <v>7007</v>
      </c>
    </row>
    <row r="3708" spans="1:4" ht="14.4" x14ac:dyDescent="0.25">
      <c r="A3708" s="65" t="s">
        <v>7008</v>
      </c>
      <c r="B3708" s="65" t="s">
        <v>87</v>
      </c>
      <c r="C3708" s="65" t="s">
        <v>91</v>
      </c>
      <c r="D3708" s="65" t="s">
        <v>7009</v>
      </c>
    </row>
    <row r="3709" spans="1:4" ht="14.4" x14ac:dyDescent="0.25">
      <c r="A3709" s="65" t="s">
        <v>7010</v>
      </c>
      <c r="B3709" s="65" t="s">
        <v>87</v>
      </c>
      <c r="C3709" s="65" t="s">
        <v>91</v>
      </c>
      <c r="D3709" s="65" t="s">
        <v>7011</v>
      </c>
    </row>
    <row r="3710" spans="1:4" ht="14.4" x14ac:dyDescent="0.25">
      <c r="A3710" s="65" t="s">
        <v>7012</v>
      </c>
      <c r="B3710" s="65" t="s">
        <v>87</v>
      </c>
      <c r="C3710" s="65" t="s">
        <v>91</v>
      </c>
      <c r="D3710" s="65" t="s">
        <v>7013</v>
      </c>
    </row>
    <row r="3711" spans="1:4" ht="14.4" x14ac:dyDescent="0.25">
      <c r="A3711" s="65" t="s">
        <v>7014</v>
      </c>
      <c r="B3711" s="65" t="s">
        <v>87</v>
      </c>
      <c r="C3711" s="65" t="s">
        <v>91</v>
      </c>
      <c r="D3711" s="65" t="s">
        <v>7015</v>
      </c>
    </row>
    <row r="3712" spans="1:4" ht="14.4" x14ac:dyDescent="0.25">
      <c r="A3712" s="65" t="s">
        <v>7016</v>
      </c>
      <c r="B3712" s="65" t="s">
        <v>87</v>
      </c>
      <c r="C3712" s="65" t="s">
        <v>91</v>
      </c>
      <c r="D3712" s="65" t="s">
        <v>7017</v>
      </c>
    </row>
    <row r="3713" spans="1:4" ht="14.4" x14ac:dyDescent="0.25">
      <c r="A3713" s="65" t="s">
        <v>7018</v>
      </c>
      <c r="B3713" s="65" t="s">
        <v>87</v>
      </c>
      <c r="C3713" s="65" t="s">
        <v>91</v>
      </c>
      <c r="D3713" s="65" t="s">
        <v>7019</v>
      </c>
    </row>
    <row r="3714" spans="1:4" ht="14.4" x14ac:dyDescent="0.25">
      <c r="A3714" s="65" t="s">
        <v>7020</v>
      </c>
      <c r="B3714" s="65" t="s">
        <v>87</v>
      </c>
      <c r="C3714" s="65" t="s">
        <v>91</v>
      </c>
      <c r="D3714" s="65" t="s">
        <v>7021</v>
      </c>
    </row>
    <row r="3715" spans="1:4" ht="14.4" x14ac:dyDescent="0.25">
      <c r="A3715" s="65" t="s">
        <v>7022</v>
      </c>
      <c r="B3715" s="65" t="s">
        <v>87</v>
      </c>
      <c r="C3715" s="65" t="s">
        <v>158</v>
      </c>
      <c r="D3715" s="65" t="s">
        <v>7023</v>
      </c>
    </row>
    <row r="3716" spans="1:4" ht="14.4" x14ac:dyDescent="0.25">
      <c r="A3716" s="65" t="s">
        <v>7024</v>
      </c>
      <c r="B3716" s="65" t="s">
        <v>87</v>
      </c>
      <c r="C3716" s="65" t="s">
        <v>103</v>
      </c>
      <c r="D3716" s="65" t="s">
        <v>7025</v>
      </c>
    </row>
    <row r="3717" spans="1:4" ht="14.4" x14ac:dyDescent="0.25">
      <c r="A3717" s="65" t="s">
        <v>7026</v>
      </c>
      <c r="B3717" s="65" t="s">
        <v>87</v>
      </c>
      <c r="C3717" s="65" t="s">
        <v>103</v>
      </c>
      <c r="D3717" s="65" t="s">
        <v>7027</v>
      </c>
    </row>
    <row r="3718" spans="1:4" ht="14.4" x14ac:dyDescent="0.25">
      <c r="A3718" s="65" t="s">
        <v>7028</v>
      </c>
      <c r="B3718" s="65" t="s">
        <v>87</v>
      </c>
      <c r="C3718" s="65" t="s">
        <v>103</v>
      </c>
      <c r="D3718" s="65" t="s">
        <v>2979</v>
      </c>
    </row>
    <row r="3719" spans="1:4" ht="14.4" x14ac:dyDescent="0.25">
      <c r="A3719" s="65" t="s">
        <v>7029</v>
      </c>
      <c r="B3719" s="65" t="s">
        <v>87</v>
      </c>
      <c r="C3719" s="65" t="s">
        <v>103</v>
      </c>
      <c r="D3719" s="65" t="s">
        <v>7030</v>
      </c>
    </row>
    <row r="3720" spans="1:4" ht="14.4" x14ac:dyDescent="0.25">
      <c r="A3720" s="65" t="s">
        <v>7031</v>
      </c>
      <c r="B3720" s="65" t="s">
        <v>87</v>
      </c>
      <c r="C3720" s="65" t="s">
        <v>103</v>
      </c>
      <c r="D3720" s="65" t="s">
        <v>7032</v>
      </c>
    </row>
    <row r="3721" spans="1:4" ht="14.4" x14ac:dyDescent="0.25">
      <c r="A3721" s="65" t="s">
        <v>7033</v>
      </c>
      <c r="B3721" s="65" t="s">
        <v>87</v>
      </c>
      <c r="C3721" s="65" t="s">
        <v>103</v>
      </c>
      <c r="D3721" s="65" t="s">
        <v>7034</v>
      </c>
    </row>
    <row r="3722" spans="1:4" ht="14.4" x14ac:dyDescent="0.25">
      <c r="A3722" s="65" t="s">
        <v>7035</v>
      </c>
      <c r="B3722" s="65" t="s">
        <v>87</v>
      </c>
      <c r="C3722" s="65" t="s">
        <v>95</v>
      </c>
      <c r="D3722" s="65" t="s">
        <v>7036</v>
      </c>
    </row>
    <row r="3723" spans="1:4" ht="14.4" x14ac:dyDescent="0.25">
      <c r="A3723" s="65" t="s">
        <v>7037</v>
      </c>
      <c r="B3723" s="65" t="s">
        <v>87</v>
      </c>
      <c r="C3723" s="65" t="s">
        <v>95</v>
      </c>
      <c r="D3723" s="65" t="s">
        <v>7038</v>
      </c>
    </row>
    <row r="3724" spans="1:4" ht="14.4" x14ac:dyDescent="0.25">
      <c r="A3724" s="65" t="s">
        <v>7039</v>
      </c>
      <c r="B3724" s="65" t="s">
        <v>87</v>
      </c>
      <c r="C3724" s="65" t="s">
        <v>95</v>
      </c>
      <c r="D3724" s="65" t="s">
        <v>7040</v>
      </c>
    </row>
    <row r="3725" spans="1:4" ht="14.4" x14ac:dyDescent="0.25">
      <c r="A3725" s="65" t="s">
        <v>7041</v>
      </c>
      <c r="B3725" s="65" t="s">
        <v>87</v>
      </c>
      <c r="C3725" s="65" t="s">
        <v>95</v>
      </c>
      <c r="D3725" s="65" t="s">
        <v>7042</v>
      </c>
    </row>
    <row r="3726" spans="1:4" ht="14.4" x14ac:dyDescent="0.25">
      <c r="A3726" s="65" t="s">
        <v>7043</v>
      </c>
      <c r="B3726" s="65" t="s">
        <v>87</v>
      </c>
      <c r="C3726" s="65" t="s">
        <v>91</v>
      </c>
      <c r="D3726" s="65" t="s">
        <v>7044</v>
      </c>
    </row>
    <row r="3727" spans="1:4" ht="14.4" x14ac:dyDescent="0.25">
      <c r="A3727" s="65" t="s">
        <v>7045</v>
      </c>
      <c r="B3727" s="65" t="s">
        <v>87</v>
      </c>
      <c r="C3727" s="65" t="s">
        <v>91</v>
      </c>
      <c r="D3727" s="65" t="s">
        <v>7046</v>
      </c>
    </row>
    <row r="3728" spans="1:4" ht="14.4" x14ac:dyDescent="0.25">
      <c r="A3728" s="65" t="s">
        <v>7047</v>
      </c>
      <c r="B3728" s="65" t="s">
        <v>87</v>
      </c>
      <c r="C3728" s="65" t="s">
        <v>91</v>
      </c>
      <c r="D3728" s="65" t="s">
        <v>7048</v>
      </c>
    </row>
    <row r="3729" spans="1:4" ht="14.4" x14ac:dyDescent="0.25">
      <c r="A3729" s="65" t="s">
        <v>7049</v>
      </c>
      <c r="B3729" s="65" t="s">
        <v>87</v>
      </c>
      <c r="C3729" s="65" t="s">
        <v>91</v>
      </c>
      <c r="D3729" s="65" t="s">
        <v>7050</v>
      </c>
    </row>
    <row r="3730" spans="1:4" ht="14.4" x14ac:dyDescent="0.25">
      <c r="A3730" s="65" t="s">
        <v>7051</v>
      </c>
      <c r="B3730" s="65" t="s">
        <v>87</v>
      </c>
      <c r="C3730" s="65" t="s">
        <v>91</v>
      </c>
      <c r="D3730" s="65" t="s">
        <v>7052</v>
      </c>
    </row>
    <row r="3731" spans="1:4" ht="14.4" x14ac:dyDescent="0.25">
      <c r="A3731" s="65" t="s">
        <v>7053</v>
      </c>
      <c r="B3731" s="65" t="s">
        <v>87</v>
      </c>
      <c r="C3731" s="65" t="s">
        <v>91</v>
      </c>
      <c r="D3731" s="65" t="s">
        <v>7054</v>
      </c>
    </row>
    <row r="3732" spans="1:4" ht="14.4" x14ac:dyDescent="0.25">
      <c r="A3732" s="65" t="s">
        <v>7055</v>
      </c>
      <c r="B3732" s="65" t="s">
        <v>87</v>
      </c>
      <c r="C3732" s="65" t="s">
        <v>91</v>
      </c>
      <c r="D3732" s="65" t="s">
        <v>7056</v>
      </c>
    </row>
    <row r="3733" spans="1:4" ht="14.4" x14ac:dyDescent="0.25">
      <c r="A3733" s="65" t="s">
        <v>7057</v>
      </c>
      <c r="B3733" s="65" t="s">
        <v>87</v>
      </c>
      <c r="C3733" s="65" t="s">
        <v>91</v>
      </c>
      <c r="D3733" s="65" t="s">
        <v>7058</v>
      </c>
    </row>
    <row r="3734" spans="1:4" ht="14.4" x14ac:dyDescent="0.25">
      <c r="A3734" s="65" t="s">
        <v>7059</v>
      </c>
      <c r="B3734" s="65" t="s">
        <v>87</v>
      </c>
      <c r="C3734" s="65" t="s">
        <v>91</v>
      </c>
      <c r="D3734" s="65" t="s">
        <v>7060</v>
      </c>
    </row>
    <row r="3735" spans="1:4" ht="14.4" x14ac:dyDescent="0.25">
      <c r="A3735" s="65" t="s">
        <v>7061</v>
      </c>
      <c r="B3735" s="65" t="s">
        <v>87</v>
      </c>
      <c r="C3735" s="65" t="s">
        <v>91</v>
      </c>
      <c r="D3735" s="65" t="s">
        <v>7062</v>
      </c>
    </row>
    <row r="3736" spans="1:4" ht="14.4" x14ac:dyDescent="0.25">
      <c r="A3736" s="65" t="s">
        <v>7063</v>
      </c>
      <c r="B3736" s="65" t="s">
        <v>87</v>
      </c>
      <c r="C3736" s="65" t="s">
        <v>91</v>
      </c>
      <c r="D3736" s="65" t="s">
        <v>7064</v>
      </c>
    </row>
    <row r="3737" spans="1:4" ht="14.4" x14ac:dyDescent="0.25">
      <c r="A3737" s="65" t="s">
        <v>7065</v>
      </c>
      <c r="B3737" s="65" t="s">
        <v>87</v>
      </c>
      <c r="C3737" s="65" t="s">
        <v>91</v>
      </c>
      <c r="D3737" s="65" t="s">
        <v>7066</v>
      </c>
    </row>
    <row r="3738" spans="1:4" ht="14.4" x14ac:dyDescent="0.25">
      <c r="A3738" s="65" t="s">
        <v>7067</v>
      </c>
      <c r="B3738" s="65" t="s">
        <v>87</v>
      </c>
      <c r="C3738" s="65" t="s">
        <v>91</v>
      </c>
      <c r="D3738" s="65" t="s">
        <v>7068</v>
      </c>
    </row>
    <row r="3739" spans="1:4" ht="14.4" x14ac:dyDescent="0.25">
      <c r="A3739" s="65" t="s">
        <v>7069</v>
      </c>
      <c r="B3739" s="65" t="s">
        <v>87</v>
      </c>
      <c r="C3739" s="65" t="s">
        <v>91</v>
      </c>
      <c r="D3739" s="65" t="s">
        <v>7070</v>
      </c>
    </row>
    <row r="3740" spans="1:4" ht="14.4" x14ac:dyDescent="0.25">
      <c r="A3740" s="65" t="s">
        <v>7071</v>
      </c>
      <c r="B3740" s="65" t="s">
        <v>87</v>
      </c>
      <c r="C3740" s="65" t="s">
        <v>91</v>
      </c>
      <c r="D3740" s="65" t="s">
        <v>7072</v>
      </c>
    </row>
    <row r="3741" spans="1:4" ht="14.4" x14ac:dyDescent="0.25">
      <c r="A3741" s="65" t="s">
        <v>7073</v>
      </c>
      <c r="B3741" s="65" t="s">
        <v>87</v>
      </c>
      <c r="C3741" s="65" t="s">
        <v>91</v>
      </c>
      <c r="D3741" s="65" t="s">
        <v>7074</v>
      </c>
    </row>
    <row r="3742" spans="1:4" ht="14.4" x14ac:dyDescent="0.25">
      <c r="A3742" s="65" t="s">
        <v>7075</v>
      </c>
      <c r="B3742" s="65" t="s">
        <v>87</v>
      </c>
      <c r="C3742" s="65" t="s">
        <v>91</v>
      </c>
      <c r="D3742" s="65" t="s">
        <v>7076</v>
      </c>
    </row>
    <row r="3743" spans="1:4" ht="14.4" x14ac:dyDescent="0.25">
      <c r="A3743" s="65" t="s">
        <v>7077</v>
      </c>
      <c r="B3743" s="65" t="s">
        <v>87</v>
      </c>
      <c r="C3743" s="65" t="s">
        <v>91</v>
      </c>
      <c r="D3743" s="65" t="s">
        <v>7078</v>
      </c>
    </row>
    <row r="3744" spans="1:4" ht="14.4" x14ac:dyDescent="0.25">
      <c r="A3744" s="65" t="s">
        <v>7079</v>
      </c>
      <c r="B3744" s="65" t="s">
        <v>87</v>
      </c>
      <c r="C3744" s="65" t="s">
        <v>91</v>
      </c>
      <c r="D3744" s="65" t="s">
        <v>7080</v>
      </c>
    </row>
    <row r="3745" spans="1:4" ht="14.4" x14ac:dyDescent="0.25">
      <c r="A3745" s="65" t="s">
        <v>7081</v>
      </c>
      <c r="B3745" s="65" t="s">
        <v>87</v>
      </c>
      <c r="C3745" s="65" t="s">
        <v>91</v>
      </c>
      <c r="D3745" s="65" t="s">
        <v>7082</v>
      </c>
    </row>
    <row r="3746" spans="1:4" ht="14.4" x14ac:dyDescent="0.25">
      <c r="A3746" s="65" t="s">
        <v>7083</v>
      </c>
      <c r="B3746" s="65" t="s">
        <v>87</v>
      </c>
      <c r="C3746" s="65" t="s">
        <v>91</v>
      </c>
      <c r="D3746" s="65" t="s">
        <v>7084</v>
      </c>
    </row>
    <row r="3747" spans="1:4" ht="14.4" x14ac:dyDescent="0.25">
      <c r="A3747" s="65" t="s">
        <v>7085</v>
      </c>
      <c r="B3747" s="65" t="s">
        <v>87</v>
      </c>
      <c r="C3747" s="65" t="s">
        <v>91</v>
      </c>
      <c r="D3747" s="65" t="s">
        <v>7086</v>
      </c>
    </row>
    <row r="3748" spans="1:4" ht="14.4" x14ac:dyDescent="0.25">
      <c r="A3748" s="65" t="s">
        <v>7087</v>
      </c>
      <c r="B3748" s="65" t="s">
        <v>87</v>
      </c>
      <c r="C3748" s="65" t="s">
        <v>91</v>
      </c>
      <c r="D3748" s="65" t="s">
        <v>7088</v>
      </c>
    </row>
    <row r="3749" spans="1:4" ht="14.4" x14ac:dyDescent="0.25">
      <c r="A3749" s="65" t="s">
        <v>7089</v>
      </c>
      <c r="B3749" s="65" t="s">
        <v>87</v>
      </c>
      <c r="C3749" s="65" t="s">
        <v>91</v>
      </c>
      <c r="D3749" s="65" t="s">
        <v>7090</v>
      </c>
    </row>
    <row r="3750" spans="1:4" ht="14.4" x14ac:dyDescent="0.25">
      <c r="A3750" s="65" t="s">
        <v>7091</v>
      </c>
      <c r="B3750" s="65" t="s">
        <v>87</v>
      </c>
      <c r="C3750" s="65" t="s">
        <v>91</v>
      </c>
      <c r="D3750" s="65" t="s">
        <v>7092</v>
      </c>
    </row>
    <row r="3751" spans="1:4" ht="14.4" x14ac:dyDescent="0.25">
      <c r="A3751" s="65" t="s">
        <v>7093</v>
      </c>
      <c r="B3751" s="65" t="s">
        <v>87</v>
      </c>
      <c r="C3751" s="65" t="s">
        <v>91</v>
      </c>
      <c r="D3751" s="65" t="s">
        <v>7094</v>
      </c>
    </row>
    <row r="3752" spans="1:4" ht="14.4" x14ac:dyDescent="0.25">
      <c r="A3752" s="65" t="s">
        <v>7095</v>
      </c>
      <c r="B3752" s="65" t="s">
        <v>87</v>
      </c>
      <c r="C3752" s="65" t="s">
        <v>91</v>
      </c>
      <c r="D3752" s="65" t="s">
        <v>7096</v>
      </c>
    </row>
    <row r="3753" spans="1:4" ht="14.4" x14ac:dyDescent="0.25">
      <c r="A3753" s="65" t="s">
        <v>7097</v>
      </c>
      <c r="B3753" s="65" t="s">
        <v>87</v>
      </c>
      <c r="C3753" s="65" t="s">
        <v>91</v>
      </c>
      <c r="D3753" s="65" t="s">
        <v>7098</v>
      </c>
    </row>
    <row r="3754" spans="1:4" ht="14.4" x14ac:dyDescent="0.25">
      <c r="A3754" s="65" t="s">
        <v>7099</v>
      </c>
      <c r="B3754" s="65" t="s">
        <v>87</v>
      </c>
      <c r="C3754" s="65" t="s">
        <v>91</v>
      </c>
      <c r="D3754" s="65" t="s">
        <v>7100</v>
      </c>
    </row>
    <row r="3755" spans="1:4" ht="14.4" x14ac:dyDescent="0.25">
      <c r="A3755" s="65" t="s">
        <v>7101</v>
      </c>
      <c r="B3755" s="65" t="s">
        <v>87</v>
      </c>
      <c r="C3755" s="65" t="s">
        <v>91</v>
      </c>
      <c r="D3755" s="65" t="s">
        <v>7102</v>
      </c>
    </row>
    <row r="3756" spans="1:4" ht="14.4" x14ac:dyDescent="0.25">
      <c r="A3756" s="65" t="s">
        <v>7103</v>
      </c>
      <c r="B3756" s="65" t="s">
        <v>87</v>
      </c>
      <c r="C3756" s="65" t="s">
        <v>95</v>
      </c>
      <c r="D3756" s="65" t="s">
        <v>7104</v>
      </c>
    </row>
    <row r="3757" spans="1:4" ht="14.4" x14ac:dyDescent="0.25">
      <c r="A3757" s="65" t="s">
        <v>7105</v>
      </c>
      <c r="B3757" s="65" t="s">
        <v>87</v>
      </c>
      <c r="C3757" s="65" t="s">
        <v>95</v>
      </c>
      <c r="D3757" s="65" t="s">
        <v>7106</v>
      </c>
    </row>
    <row r="3758" spans="1:4" ht="14.4" x14ac:dyDescent="0.25">
      <c r="A3758" s="65" t="s">
        <v>7107</v>
      </c>
      <c r="B3758" s="65" t="s">
        <v>87</v>
      </c>
      <c r="C3758" s="65" t="s">
        <v>91</v>
      </c>
      <c r="D3758" s="65" t="s">
        <v>7108</v>
      </c>
    </row>
    <row r="3759" spans="1:4" ht="14.4" x14ac:dyDescent="0.25">
      <c r="A3759" s="65" t="s">
        <v>7109</v>
      </c>
      <c r="B3759" s="65" t="s">
        <v>87</v>
      </c>
      <c r="C3759" s="65" t="s">
        <v>95</v>
      </c>
      <c r="D3759" s="65" t="s">
        <v>7110</v>
      </c>
    </row>
    <row r="3760" spans="1:4" ht="14.4" x14ac:dyDescent="0.25">
      <c r="A3760" s="65" t="s">
        <v>7111</v>
      </c>
      <c r="B3760" s="65" t="s">
        <v>87</v>
      </c>
      <c r="C3760" s="65" t="s">
        <v>95</v>
      </c>
      <c r="D3760" s="65" t="s">
        <v>7112</v>
      </c>
    </row>
    <row r="3761" spans="1:4" ht="14.4" x14ac:dyDescent="0.25">
      <c r="A3761" s="65" t="s">
        <v>7113</v>
      </c>
      <c r="B3761" s="65" t="s">
        <v>87</v>
      </c>
      <c r="C3761" s="65" t="s">
        <v>91</v>
      </c>
      <c r="D3761" s="65" t="s">
        <v>7114</v>
      </c>
    </row>
    <row r="3762" spans="1:4" ht="14.4" x14ac:dyDescent="0.25">
      <c r="A3762" s="65" t="s">
        <v>7115</v>
      </c>
      <c r="B3762" s="65" t="s">
        <v>87</v>
      </c>
      <c r="C3762" s="65" t="s">
        <v>91</v>
      </c>
      <c r="D3762" s="65" t="s">
        <v>7116</v>
      </c>
    </row>
    <row r="3763" spans="1:4" ht="14.4" x14ac:dyDescent="0.25">
      <c r="A3763" s="65" t="s">
        <v>7117</v>
      </c>
      <c r="B3763" s="65" t="s">
        <v>7118</v>
      </c>
      <c r="C3763" s="65" t="s">
        <v>103</v>
      </c>
      <c r="D3763" s="65" t="s">
        <v>7119</v>
      </c>
    </row>
    <row r="3764" spans="1:4" ht="14.4" x14ac:dyDescent="0.25">
      <c r="A3764" s="65" t="s">
        <v>7120</v>
      </c>
      <c r="B3764" s="65" t="s">
        <v>87</v>
      </c>
      <c r="C3764" s="65" t="s">
        <v>95</v>
      </c>
      <c r="D3764" s="65" t="s">
        <v>7121</v>
      </c>
    </row>
    <row r="3765" spans="1:4" ht="14.4" x14ac:dyDescent="0.25">
      <c r="A3765" s="65" t="s">
        <v>7122</v>
      </c>
      <c r="B3765" s="65" t="s">
        <v>87</v>
      </c>
      <c r="C3765" s="65" t="s">
        <v>95</v>
      </c>
      <c r="D3765" s="65" t="s">
        <v>7123</v>
      </c>
    </row>
    <row r="3766" spans="1:4" ht="14.4" x14ac:dyDescent="0.25">
      <c r="A3766" s="65" t="s">
        <v>7124</v>
      </c>
      <c r="B3766" s="65" t="s">
        <v>87</v>
      </c>
      <c r="C3766" s="65" t="s">
        <v>95</v>
      </c>
      <c r="D3766" s="65" t="s">
        <v>7125</v>
      </c>
    </row>
    <row r="3767" spans="1:4" ht="14.4" x14ac:dyDescent="0.25">
      <c r="A3767" s="65" t="s">
        <v>7126</v>
      </c>
      <c r="B3767" s="65" t="s">
        <v>87</v>
      </c>
      <c r="C3767" s="65" t="s">
        <v>95</v>
      </c>
      <c r="D3767" s="65" t="s">
        <v>7127</v>
      </c>
    </row>
    <row r="3768" spans="1:4" ht="14.4" x14ac:dyDescent="0.25">
      <c r="A3768" s="65" t="s">
        <v>7128</v>
      </c>
      <c r="B3768" s="65" t="s">
        <v>87</v>
      </c>
      <c r="C3768" s="65" t="s">
        <v>95</v>
      </c>
      <c r="D3768" s="65" t="s">
        <v>7129</v>
      </c>
    </row>
    <row r="3769" spans="1:4" ht="14.4" x14ac:dyDescent="0.25">
      <c r="A3769" s="65" t="s">
        <v>7130</v>
      </c>
      <c r="B3769" s="65" t="s">
        <v>87</v>
      </c>
      <c r="C3769" s="65" t="s">
        <v>95</v>
      </c>
      <c r="D3769" s="65" t="s">
        <v>7131</v>
      </c>
    </row>
    <row r="3770" spans="1:4" ht="14.4" x14ac:dyDescent="0.25">
      <c r="A3770" s="65" t="s">
        <v>7132</v>
      </c>
      <c r="B3770" s="65" t="s">
        <v>87</v>
      </c>
      <c r="C3770" s="65" t="s">
        <v>95</v>
      </c>
      <c r="D3770" s="65" t="s">
        <v>7133</v>
      </c>
    </row>
    <row r="3771" spans="1:4" ht="14.4" x14ac:dyDescent="0.25">
      <c r="A3771" s="65" t="s">
        <v>7134</v>
      </c>
      <c r="B3771" s="65" t="s">
        <v>87</v>
      </c>
      <c r="C3771" s="65" t="s">
        <v>91</v>
      </c>
      <c r="D3771" s="65" t="s">
        <v>7135</v>
      </c>
    </row>
    <row r="3772" spans="1:4" ht="14.4" x14ac:dyDescent="0.25">
      <c r="A3772" s="65" t="s">
        <v>7136</v>
      </c>
      <c r="B3772" s="65" t="s">
        <v>87</v>
      </c>
      <c r="C3772" s="65" t="s">
        <v>91</v>
      </c>
      <c r="D3772" s="65" t="s">
        <v>7137</v>
      </c>
    </row>
    <row r="3773" spans="1:4" ht="14.4" x14ac:dyDescent="0.25">
      <c r="A3773" s="65" t="s">
        <v>7138</v>
      </c>
      <c r="B3773" s="65" t="s">
        <v>87</v>
      </c>
      <c r="C3773" s="65" t="s">
        <v>95</v>
      </c>
      <c r="D3773" s="65" t="s">
        <v>7139</v>
      </c>
    </row>
    <row r="3774" spans="1:4" ht="14.4" x14ac:dyDescent="0.25">
      <c r="A3774" s="65" t="s">
        <v>7140</v>
      </c>
      <c r="B3774" s="65" t="s">
        <v>87</v>
      </c>
      <c r="C3774" s="65" t="s">
        <v>95</v>
      </c>
      <c r="D3774" s="65" t="s">
        <v>7141</v>
      </c>
    </row>
    <row r="3775" spans="1:4" ht="14.4" x14ac:dyDescent="0.25">
      <c r="A3775" s="65" t="s">
        <v>7142</v>
      </c>
      <c r="B3775" s="65" t="s">
        <v>87</v>
      </c>
      <c r="C3775" s="65" t="s">
        <v>95</v>
      </c>
      <c r="D3775" s="65" t="s">
        <v>7143</v>
      </c>
    </row>
    <row r="3776" spans="1:4" ht="14.4" x14ac:dyDescent="0.25">
      <c r="A3776" s="65" t="s">
        <v>7144</v>
      </c>
      <c r="B3776" s="65" t="s">
        <v>87</v>
      </c>
      <c r="C3776" s="65" t="s">
        <v>91</v>
      </c>
      <c r="D3776" s="65" t="s">
        <v>7145</v>
      </c>
    </row>
    <row r="3777" spans="1:4" ht="14.4" x14ac:dyDescent="0.25">
      <c r="A3777" s="65" t="s">
        <v>7146</v>
      </c>
      <c r="B3777" s="65" t="s">
        <v>87</v>
      </c>
      <c r="C3777" s="65" t="s">
        <v>95</v>
      </c>
      <c r="D3777" s="65" t="s">
        <v>7147</v>
      </c>
    </row>
    <row r="3778" spans="1:4" ht="14.4" x14ac:dyDescent="0.25">
      <c r="A3778" s="65" t="s">
        <v>7148</v>
      </c>
      <c r="B3778" s="65" t="s">
        <v>87</v>
      </c>
      <c r="C3778" s="65" t="s">
        <v>6484</v>
      </c>
      <c r="D3778" s="65" t="s">
        <v>7149</v>
      </c>
    </row>
    <row r="3779" spans="1:4" ht="14.4" x14ac:dyDescent="0.25">
      <c r="A3779" s="65" t="s">
        <v>7150</v>
      </c>
      <c r="B3779" s="65" t="s">
        <v>87</v>
      </c>
      <c r="C3779" s="65" t="s">
        <v>6484</v>
      </c>
      <c r="D3779" s="65" t="s">
        <v>7151</v>
      </c>
    </row>
    <row r="3780" spans="1:4" ht="14.4" x14ac:dyDescent="0.25">
      <c r="A3780" s="65" t="s">
        <v>7152</v>
      </c>
      <c r="B3780" s="65" t="s">
        <v>87</v>
      </c>
      <c r="C3780" s="65" t="s">
        <v>6484</v>
      </c>
      <c r="D3780" s="65" t="s">
        <v>7153</v>
      </c>
    </row>
    <row r="3781" spans="1:4" ht="14.4" x14ac:dyDescent="0.25">
      <c r="A3781" s="65" t="s">
        <v>7154</v>
      </c>
      <c r="B3781" s="65" t="s">
        <v>87</v>
      </c>
      <c r="C3781" s="65" t="s">
        <v>6484</v>
      </c>
      <c r="D3781" s="65" t="s">
        <v>7155</v>
      </c>
    </row>
    <row r="3782" spans="1:4" ht="14.4" x14ac:dyDescent="0.25">
      <c r="A3782" s="65" t="s">
        <v>7156</v>
      </c>
      <c r="B3782" s="65" t="s">
        <v>87</v>
      </c>
      <c r="C3782" s="65" t="s">
        <v>103</v>
      </c>
      <c r="D3782" s="65" t="s">
        <v>7157</v>
      </c>
    </row>
    <row r="3783" spans="1:4" ht="14.4" x14ac:dyDescent="0.25">
      <c r="A3783" s="65" t="s">
        <v>7158</v>
      </c>
      <c r="B3783" s="65" t="s">
        <v>87</v>
      </c>
      <c r="C3783" s="65" t="s">
        <v>7159</v>
      </c>
      <c r="D3783" s="65" t="s">
        <v>7160</v>
      </c>
    </row>
    <row r="3784" spans="1:4" ht="14.4" x14ac:dyDescent="0.25">
      <c r="A3784" s="65" t="s">
        <v>7161</v>
      </c>
      <c r="B3784" s="65" t="s">
        <v>1211</v>
      </c>
      <c r="C3784" s="65" t="s">
        <v>95</v>
      </c>
      <c r="D3784" s="65" t="s">
        <v>7162</v>
      </c>
    </row>
    <row r="3785" spans="1:4" ht="14.4" x14ac:dyDescent="0.25">
      <c r="A3785" s="65" t="s">
        <v>7163</v>
      </c>
      <c r="B3785" s="65" t="s">
        <v>87</v>
      </c>
      <c r="C3785" s="65" t="s">
        <v>1490</v>
      </c>
      <c r="D3785" s="65" t="s">
        <v>7164</v>
      </c>
    </row>
    <row r="3786" spans="1:4" ht="14.4" x14ac:dyDescent="0.25">
      <c r="A3786" s="65" t="s">
        <v>7165</v>
      </c>
      <c r="B3786" s="65" t="s">
        <v>87</v>
      </c>
      <c r="C3786" s="65" t="s">
        <v>1490</v>
      </c>
      <c r="D3786" s="65" t="s">
        <v>7166</v>
      </c>
    </row>
    <row r="3787" spans="1:4" ht="14.4" x14ac:dyDescent="0.25">
      <c r="A3787" s="65" t="s">
        <v>7167</v>
      </c>
      <c r="B3787" s="65" t="s">
        <v>87</v>
      </c>
      <c r="C3787" s="65" t="s">
        <v>95</v>
      </c>
      <c r="D3787" s="65" t="s">
        <v>7168</v>
      </c>
    </row>
    <row r="3788" spans="1:4" ht="14.4" x14ac:dyDescent="0.25">
      <c r="A3788" s="65" t="s">
        <v>7169</v>
      </c>
      <c r="B3788" s="65" t="s">
        <v>87</v>
      </c>
      <c r="C3788" s="65" t="s">
        <v>95</v>
      </c>
      <c r="D3788" s="65" t="s">
        <v>7170</v>
      </c>
    </row>
    <row r="3789" spans="1:4" ht="14.4" x14ac:dyDescent="0.25">
      <c r="A3789" s="65" t="s">
        <v>7171</v>
      </c>
      <c r="B3789" s="65" t="s">
        <v>87</v>
      </c>
      <c r="C3789" s="65" t="s">
        <v>95</v>
      </c>
      <c r="D3789" s="65" t="s">
        <v>7172</v>
      </c>
    </row>
    <row r="3790" spans="1:4" ht="14.4" x14ac:dyDescent="0.25">
      <c r="A3790" s="65" t="s">
        <v>7173</v>
      </c>
      <c r="B3790" s="65" t="s">
        <v>87</v>
      </c>
      <c r="C3790" s="65" t="s">
        <v>95</v>
      </c>
      <c r="D3790" s="65" t="s">
        <v>7174</v>
      </c>
    </row>
    <row r="3791" spans="1:4" ht="14.4" x14ac:dyDescent="0.25">
      <c r="A3791" s="65" t="s">
        <v>7175</v>
      </c>
      <c r="B3791" s="65" t="s">
        <v>87</v>
      </c>
      <c r="C3791" s="65" t="s">
        <v>95</v>
      </c>
      <c r="D3791" s="65" t="s">
        <v>7176</v>
      </c>
    </row>
    <row r="3792" spans="1:4" ht="14.4" x14ac:dyDescent="0.25">
      <c r="A3792" s="65" t="s">
        <v>7177</v>
      </c>
      <c r="B3792" s="65" t="s">
        <v>7178</v>
      </c>
      <c r="C3792" s="65" t="s">
        <v>95</v>
      </c>
      <c r="D3792" s="65" t="s">
        <v>7179</v>
      </c>
    </row>
    <row r="3793" spans="1:4" ht="14.4" x14ac:dyDescent="0.25">
      <c r="A3793" s="65" t="s">
        <v>7180</v>
      </c>
      <c r="B3793" s="65" t="s">
        <v>87</v>
      </c>
      <c r="C3793" s="65" t="s">
        <v>95</v>
      </c>
      <c r="D3793" s="65" t="s">
        <v>7181</v>
      </c>
    </row>
    <row r="3794" spans="1:4" ht="14.4" x14ac:dyDescent="0.25">
      <c r="A3794" s="65" t="s">
        <v>7182</v>
      </c>
      <c r="B3794" s="65" t="s">
        <v>87</v>
      </c>
      <c r="C3794" s="65" t="s">
        <v>95</v>
      </c>
      <c r="D3794" s="65" t="s">
        <v>7183</v>
      </c>
    </row>
    <row r="3795" spans="1:4" ht="14.4" x14ac:dyDescent="0.25">
      <c r="A3795" s="65" t="s">
        <v>7184</v>
      </c>
      <c r="B3795" s="65" t="s">
        <v>87</v>
      </c>
      <c r="C3795" s="65" t="s">
        <v>95</v>
      </c>
      <c r="D3795" s="65" t="s">
        <v>7185</v>
      </c>
    </row>
    <row r="3796" spans="1:4" ht="14.4" x14ac:dyDescent="0.25">
      <c r="A3796" s="65" t="s">
        <v>7186</v>
      </c>
      <c r="B3796" s="65" t="s">
        <v>87</v>
      </c>
      <c r="C3796" s="65" t="s">
        <v>95</v>
      </c>
      <c r="D3796" s="65" t="s">
        <v>7187</v>
      </c>
    </row>
    <row r="3797" spans="1:4" ht="14.4" x14ac:dyDescent="0.25">
      <c r="A3797" s="65" t="s">
        <v>7188</v>
      </c>
      <c r="B3797" s="65" t="s">
        <v>87</v>
      </c>
      <c r="C3797" s="65" t="s">
        <v>95</v>
      </c>
      <c r="D3797" s="65" t="s">
        <v>7189</v>
      </c>
    </row>
    <row r="3798" spans="1:4" ht="14.4" x14ac:dyDescent="0.25">
      <c r="A3798" s="65" t="s">
        <v>7190</v>
      </c>
      <c r="B3798" s="65" t="s">
        <v>87</v>
      </c>
      <c r="C3798" s="65" t="s">
        <v>95</v>
      </c>
      <c r="D3798" s="65" t="s">
        <v>7191</v>
      </c>
    </row>
    <row r="3799" spans="1:4" ht="14.4" x14ac:dyDescent="0.25">
      <c r="A3799" s="65" t="s">
        <v>7192</v>
      </c>
      <c r="B3799" s="65" t="s">
        <v>87</v>
      </c>
      <c r="C3799" s="65" t="s">
        <v>95</v>
      </c>
      <c r="D3799" s="65" t="s">
        <v>7193</v>
      </c>
    </row>
    <row r="3800" spans="1:4" ht="14.4" x14ac:dyDescent="0.25">
      <c r="A3800" s="65" t="s">
        <v>7194</v>
      </c>
      <c r="B3800" s="65" t="s">
        <v>7195</v>
      </c>
      <c r="C3800" s="65" t="s">
        <v>95</v>
      </c>
      <c r="D3800" s="65" t="s">
        <v>7196</v>
      </c>
    </row>
    <row r="3801" spans="1:4" ht="14.4" x14ac:dyDescent="0.25">
      <c r="A3801" s="65" t="s">
        <v>7197</v>
      </c>
      <c r="B3801" s="65" t="s">
        <v>4104</v>
      </c>
      <c r="C3801" s="65" t="s">
        <v>91</v>
      </c>
      <c r="D3801" s="65" t="s">
        <v>7198</v>
      </c>
    </row>
    <row r="3802" spans="1:4" ht="14.4" x14ac:dyDescent="0.25">
      <c r="A3802" s="65" t="s">
        <v>7199</v>
      </c>
      <c r="B3802" s="65" t="s">
        <v>87</v>
      </c>
      <c r="C3802" s="65" t="s">
        <v>230</v>
      </c>
      <c r="D3802" s="65" t="s">
        <v>7200</v>
      </c>
    </row>
    <row r="3803" spans="1:4" ht="14.4" x14ac:dyDescent="0.25">
      <c r="A3803" s="65" t="s">
        <v>7201</v>
      </c>
      <c r="B3803" s="65" t="s">
        <v>87</v>
      </c>
      <c r="C3803" s="65" t="s">
        <v>1245</v>
      </c>
      <c r="D3803" s="65" t="s">
        <v>7202</v>
      </c>
    </row>
    <row r="3804" spans="1:4" ht="14.4" x14ac:dyDescent="0.25">
      <c r="A3804" s="65" t="s">
        <v>7203</v>
      </c>
      <c r="B3804" s="65" t="s">
        <v>4088</v>
      </c>
      <c r="C3804" s="65" t="s">
        <v>103</v>
      </c>
      <c r="D3804" s="65" t="s">
        <v>7204</v>
      </c>
    </row>
    <row r="3805" spans="1:4" ht="14.4" x14ac:dyDescent="0.25">
      <c r="A3805" s="65" t="s">
        <v>7205</v>
      </c>
      <c r="B3805" s="65" t="s">
        <v>87</v>
      </c>
      <c r="C3805" s="65" t="s">
        <v>95</v>
      </c>
      <c r="D3805" s="65" t="s">
        <v>3722</v>
      </c>
    </row>
    <row r="3806" spans="1:4" ht="14.4" x14ac:dyDescent="0.25">
      <c r="A3806" s="65" t="s">
        <v>7206</v>
      </c>
      <c r="B3806" s="65" t="s">
        <v>87</v>
      </c>
      <c r="C3806" s="65" t="s">
        <v>95</v>
      </c>
      <c r="D3806" s="65" t="s">
        <v>7207</v>
      </c>
    </row>
    <row r="3807" spans="1:4" ht="14.4" x14ac:dyDescent="0.25">
      <c r="A3807" s="65" t="s">
        <v>7208</v>
      </c>
      <c r="B3807" s="65" t="s">
        <v>87</v>
      </c>
      <c r="C3807" s="65" t="s">
        <v>158</v>
      </c>
      <c r="D3807" s="65" t="s">
        <v>7209</v>
      </c>
    </row>
    <row r="3808" spans="1:4" ht="14.4" x14ac:dyDescent="0.25">
      <c r="A3808" s="65" t="s">
        <v>7210</v>
      </c>
      <c r="B3808" s="65" t="s">
        <v>87</v>
      </c>
      <c r="C3808" s="65" t="s">
        <v>95</v>
      </c>
      <c r="D3808" s="65" t="s">
        <v>7211</v>
      </c>
    </row>
    <row r="3809" spans="1:4" ht="14.4" x14ac:dyDescent="0.25">
      <c r="A3809" s="65" t="s">
        <v>7212</v>
      </c>
      <c r="B3809" s="65" t="s">
        <v>2623</v>
      </c>
      <c r="C3809" s="65" t="s">
        <v>91</v>
      </c>
      <c r="D3809" s="65" t="s">
        <v>7213</v>
      </c>
    </row>
    <row r="3810" spans="1:4" ht="14.4" x14ac:dyDescent="0.25">
      <c r="A3810" s="65" t="s">
        <v>7214</v>
      </c>
      <c r="B3810" s="65" t="s">
        <v>87</v>
      </c>
      <c r="C3810" s="65" t="s">
        <v>678</v>
      </c>
      <c r="D3810" s="65" t="s">
        <v>7215</v>
      </c>
    </row>
    <row r="3811" spans="1:4" ht="14.4" x14ac:dyDescent="0.25">
      <c r="A3811" s="65" t="s">
        <v>7216</v>
      </c>
      <c r="B3811" s="65" t="s">
        <v>87</v>
      </c>
      <c r="C3811" s="65" t="s">
        <v>95</v>
      </c>
      <c r="D3811" s="65" t="s">
        <v>7217</v>
      </c>
    </row>
    <row r="3812" spans="1:4" ht="14.4" x14ac:dyDescent="0.25">
      <c r="A3812" s="65" t="s">
        <v>7218</v>
      </c>
      <c r="B3812" s="65" t="s">
        <v>840</v>
      </c>
      <c r="C3812" s="65" t="s">
        <v>678</v>
      </c>
      <c r="D3812" s="65" t="s">
        <v>7219</v>
      </c>
    </row>
    <row r="3813" spans="1:4" ht="14.4" x14ac:dyDescent="0.25">
      <c r="A3813" s="65" t="s">
        <v>7220</v>
      </c>
      <c r="B3813" s="65" t="s">
        <v>1378</v>
      </c>
      <c r="C3813" s="65" t="s">
        <v>95</v>
      </c>
      <c r="D3813" s="65" t="s">
        <v>7221</v>
      </c>
    </row>
    <row r="3814" spans="1:4" ht="14.4" x14ac:dyDescent="0.25">
      <c r="A3814" s="65" t="s">
        <v>7222</v>
      </c>
      <c r="B3814" s="65" t="s">
        <v>1100</v>
      </c>
      <c r="C3814" s="65" t="s">
        <v>678</v>
      </c>
      <c r="D3814" s="65" t="s">
        <v>7223</v>
      </c>
    </row>
    <row r="3815" spans="1:4" ht="14.4" x14ac:dyDescent="0.25">
      <c r="A3815" s="65" t="s">
        <v>7224</v>
      </c>
      <c r="B3815" s="65" t="s">
        <v>87</v>
      </c>
      <c r="C3815" s="65" t="s">
        <v>95</v>
      </c>
      <c r="D3815" s="65" t="s">
        <v>7225</v>
      </c>
    </row>
    <row r="3816" spans="1:4" ht="14.4" x14ac:dyDescent="0.25">
      <c r="A3816" s="65" t="s">
        <v>7226</v>
      </c>
      <c r="B3816" s="65" t="s">
        <v>1143</v>
      </c>
      <c r="C3816" s="65" t="s">
        <v>158</v>
      </c>
      <c r="D3816" s="65" t="s">
        <v>7227</v>
      </c>
    </row>
    <row r="3817" spans="1:4" ht="14.4" x14ac:dyDescent="0.25">
      <c r="A3817" s="65" t="s">
        <v>7228</v>
      </c>
      <c r="B3817" s="65" t="s">
        <v>87</v>
      </c>
      <c r="C3817" s="65" t="s">
        <v>103</v>
      </c>
      <c r="D3817" s="65" t="s">
        <v>7229</v>
      </c>
    </row>
    <row r="3818" spans="1:4" ht="14.4" x14ac:dyDescent="0.25">
      <c r="A3818" s="65" t="s">
        <v>7230</v>
      </c>
      <c r="B3818" s="65" t="s">
        <v>87</v>
      </c>
      <c r="C3818" s="65" t="s">
        <v>95</v>
      </c>
      <c r="D3818" s="65" t="s">
        <v>7231</v>
      </c>
    </row>
    <row r="3819" spans="1:4" ht="14.4" x14ac:dyDescent="0.25">
      <c r="A3819" s="65" t="s">
        <v>7232</v>
      </c>
      <c r="B3819" s="65" t="s">
        <v>87</v>
      </c>
      <c r="C3819" s="65" t="s">
        <v>95</v>
      </c>
      <c r="D3819" s="65" t="s">
        <v>7233</v>
      </c>
    </row>
    <row r="3820" spans="1:4" ht="14.4" x14ac:dyDescent="0.25">
      <c r="A3820" s="65" t="s">
        <v>7234</v>
      </c>
      <c r="B3820" s="65" t="s">
        <v>1493</v>
      </c>
      <c r="C3820" s="65" t="s">
        <v>103</v>
      </c>
      <c r="D3820" s="65" t="s">
        <v>7235</v>
      </c>
    </row>
    <row r="3821" spans="1:4" ht="14.4" x14ac:dyDescent="0.25">
      <c r="A3821" s="65" t="s">
        <v>7236</v>
      </c>
      <c r="B3821" s="65" t="s">
        <v>4856</v>
      </c>
      <c r="C3821" s="65" t="s">
        <v>103</v>
      </c>
      <c r="D3821" s="65" t="s">
        <v>7237</v>
      </c>
    </row>
    <row r="3822" spans="1:4" ht="14.4" x14ac:dyDescent="0.25">
      <c r="A3822" s="65" t="s">
        <v>7238</v>
      </c>
      <c r="B3822" s="65" t="s">
        <v>4856</v>
      </c>
      <c r="C3822" s="65" t="s">
        <v>103</v>
      </c>
      <c r="D3822" s="65" t="s">
        <v>7239</v>
      </c>
    </row>
    <row r="3823" spans="1:4" ht="14.4" x14ac:dyDescent="0.25">
      <c r="A3823" s="65" t="s">
        <v>7240</v>
      </c>
      <c r="B3823" s="65" t="s">
        <v>87</v>
      </c>
      <c r="C3823" s="65" t="s">
        <v>103</v>
      </c>
      <c r="D3823" s="65" t="s">
        <v>3936</v>
      </c>
    </row>
    <row r="3824" spans="1:4" ht="14.4" x14ac:dyDescent="0.25">
      <c r="A3824" s="65" t="s">
        <v>7241</v>
      </c>
      <c r="B3824" s="65" t="s">
        <v>87</v>
      </c>
      <c r="C3824" s="65" t="s">
        <v>95</v>
      </c>
      <c r="D3824" s="65" t="s">
        <v>7242</v>
      </c>
    </row>
    <row r="3825" spans="1:4" ht="14.4" x14ac:dyDescent="0.25">
      <c r="A3825" s="65" t="s">
        <v>7243</v>
      </c>
      <c r="B3825" s="65" t="s">
        <v>87</v>
      </c>
      <c r="C3825" s="65" t="s">
        <v>95</v>
      </c>
      <c r="D3825" s="65" t="s">
        <v>7244</v>
      </c>
    </row>
    <row r="3826" spans="1:4" ht="14.4" x14ac:dyDescent="0.25">
      <c r="A3826" s="65" t="s">
        <v>7245</v>
      </c>
      <c r="B3826" s="65" t="s">
        <v>87</v>
      </c>
      <c r="C3826" s="65" t="s">
        <v>91</v>
      </c>
      <c r="D3826" s="65" t="s">
        <v>7246</v>
      </c>
    </row>
    <row r="3827" spans="1:4" ht="14.4" x14ac:dyDescent="0.25">
      <c r="A3827" s="65" t="s">
        <v>7247</v>
      </c>
      <c r="B3827" s="65" t="s">
        <v>4805</v>
      </c>
      <c r="C3827" s="65" t="s">
        <v>103</v>
      </c>
      <c r="D3827" s="65" t="s">
        <v>7248</v>
      </c>
    </row>
    <row r="3828" spans="1:4" ht="14.4" x14ac:dyDescent="0.25">
      <c r="A3828" s="65" t="s">
        <v>7249</v>
      </c>
      <c r="B3828" s="65" t="s">
        <v>4805</v>
      </c>
      <c r="C3828" s="65" t="s">
        <v>103</v>
      </c>
      <c r="D3828" s="65" t="s">
        <v>7250</v>
      </c>
    </row>
    <row r="3829" spans="1:4" ht="14.4" x14ac:dyDescent="0.25">
      <c r="A3829" s="65" t="s">
        <v>7251</v>
      </c>
      <c r="B3829" s="65" t="s">
        <v>87</v>
      </c>
      <c r="C3829" s="65" t="s">
        <v>158</v>
      </c>
      <c r="D3829" s="65" t="s">
        <v>7252</v>
      </c>
    </row>
    <row r="3830" spans="1:4" ht="14.4" x14ac:dyDescent="0.25">
      <c r="A3830" s="65" t="s">
        <v>7253</v>
      </c>
      <c r="B3830" s="65" t="s">
        <v>87</v>
      </c>
      <c r="C3830" s="65" t="s">
        <v>95</v>
      </c>
      <c r="D3830" s="65" t="s">
        <v>7254</v>
      </c>
    </row>
    <row r="3831" spans="1:4" ht="14.4" x14ac:dyDescent="0.25">
      <c r="A3831" s="65" t="s">
        <v>7255</v>
      </c>
      <c r="B3831" s="65" t="s">
        <v>87</v>
      </c>
      <c r="C3831" s="65" t="s">
        <v>95</v>
      </c>
      <c r="D3831" s="65" t="s">
        <v>7256</v>
      </c>
    </row>
    <row r="3832" spans="1:4" ht="14.4" x14ac:dyDescent="0.25">
      <c r="A3832" s="65" t="s">
        <v>7257</v>
      </c>
      <c r="B3832" s="65" t="s">
        <v>87</v>
      </c>
      <c r="C3832" s="65" t="s">
        <v>95</v>
      </c>
      <c r="D3832" s="65" t="s">
        <v>7258</v>
      </c>
    </row>
    <row r="3833" spans="1:4" ht="14.4" x14ac:dyDescent="0.25">
      <c r="A3833" s="65" t="s">
        <v>7259</v>
      </c>
      <c r="B3833" s="65" t="s">
        <v>87</v>
      </c>
      <c r="C3833" s="65" t="s">
        <v>91</v>
      </c>
      <c r="D3833" s="65" t="s">
        <v>7260</v>
      </c>
    </row>
    <row r="3834" spans="1:4" ht="14.4" x14ac:dyDescent="0.25">
      <c r="A3834" s="65" t="s">
        <v>7261</v>
      </c>
      <c r="B3834" s="65" t="s">
        <v>87</v>
      </c>
      <c r="C3834" s="65" t="s">
        <v>103</v>
      </c>
      <c r="D3834" s="65" t="s">
        <v>7262</v>
      </c>
    </row>
    <row r="3835" spans="1:4" ht="14.4" x14ac:dyDescent="0.25">
      <c r="A3835" s="65" t="s">
        <v>7263</v>
      </c>
      <c r="B3835" s="65" t="s">
        <v>87</v>
      </c>
      <c r="C3835" s="65" t="s">
        <v>95</v>
      </c>
      <c r="D3835" s="65" t="s">
        <v>7264</v>
      </c>
    </row>
    <row r="3836" spans="1:4" ht="14.4" x14ac:dyDescent="0.25">
      <c r="A3836" s="65" t="s">
        <v>7265</v>
      </c>
      <c r="B3836" s="65" t="s">
        <v>87</v>
      </c>
      <c r="C3836" s="65" t="s">
        <v>95</v>
      </c>
      <c r="D3836" s="65" t="s">
        <v>7266</v>
      </c>
    </row>
    <row r="3837" spans="1:4" ht="14.4" x14ac:dyDescent="0.25">
      <c r="A3837" s="65" t="s">
        <v>7267</v>
      </c>
      <c r="B3837" s="65" t="s">
        <v>87</v>
      </c>
      <c r="C3837" s="65" t="s">
        <v>158</v>
      </c>
      <c r="D3837" s="65" t="s">
        <v>7268</v>
      </c>
    </row>
    <row r="3838" spans="1:4" ht="14.4" x14ac:dyDescent="0.25">
      <c r="A3838" s="65" t="s">
        <v>7269</v>
      </c>
      <c r="B3838" s="65" t="s">
        <v>2869</v>
      </c>
      <c r="C3838" s="65" t="s">
        <v>103</v>
      </c>
      <c r="D3838" s="65" t="s">
        <v>7270</v>
      </c>
    </row>
    <row r="3839" spans="1:4" ht="14.4" x14ac:dyDescent="0.25">
      <c r="A3839" s="65" t="s">
        <v>7271</v>
      </c>
      <c r="B3839" s="65" t="s">
        <v>2869</v>
      </c>
      <c r="C3839" s="65" t="s">
        <v>103</v>
      </c>
      <c r="D3839" s="65" t="s">
        <v>7272</v>
      </c>
    </row>
    <row r="3840" spans="1:4" ht="14.4" x14ac:dyDescent="0.25">
      <c r="A3840" s="65" t="s">
        <v>7273</v>
      </c>
      <c r="B3840" s="65" t="s">
        <v>2869</v>
      </c>
      <c r="C3840" s="65" t="s">
        <v>103</v>
      </c>
      <c r="D3840" s="65" t="s">
        <v>7274</v>
      </c>
    </row>
    <row r="3841" spans="1:4" ht="14.4" x14ac:dyDescent="0.25">
      <c r="A3841" s="65" t="s">
        <v>7275</v>
      </c>
      <c r="B3841" s="65" t="s">
        <v>2869</v>
      </c>
      <c r="C3841" s="65" t="s">
        <v>103</v>
      </c>
      <c r="D3841" s="65" t="s">
        <v>7276</v>
      </c>
    </row>
    <row r="3842" spans="1:4" ht="14.4" x14ac:dyDescent="0.25">
      <c r="A3842" s="65" t="s">
        <v>7277</v>
      </c>
      <c r="B3842" s="65" t="s">
        <v>87</v>
      </c>
      <c r="C3842" s="65" t="s">
        <v>95</v>
      </c>
      <c r="D3842" s="65" t="s">
        <v>7278</v>
      </c>
    </row>
    <row r="3843" spans="1:4" ht="14.4" x14ac:dyDescent="0.25">
      <c r="A3843" s="65" t="s">
        <v>7279</v>
      </c>
      <c r="B3843" s="65" t="s">
        <v>87</v>
      </c>
      <c r="C3843" s="65" t="s">
        <v>158</v>
      </c>
      <c r="D3843" s="65" t="s">
        <v>7280</v>
      </c>
    </row>
    <row r="3844" spans="1:4" ht="14.4" x14ac:dyDescent="0.25">
      <c r="A3844" s="65" t="s">
        <v>7281</v>
      </c>
      <c r="B3844" s="65" t="s">
        <v>87</v>
      </c>
      <c r="C3844" s="65" t="s">
        <v>95</v>
      </c>
      <c r="D3844" s="65" t="s">
        <v>7282</v>
      </c>
    </row>
    <row r="3845" spans="1:4" ht="14.4" x14ac:dyDescent="0.25">
      <c r="A3845" s="65" t="s">
        <v>7283</v>
      </c>
      <c r="B3845" s="65" t="s">
        <v>87</v>
      </c>
      <c r="C3845" s="65" t="s">
        <v>95</v>
      </c>
      <c r="D3845" s="65" t="s">
        <v>7284</v>
      </c>
    </row>
    <row r="3846" spans="1:4" ht="14.4" x14ac:dyDescent="0.25">
      <c r="A3846" s="65" t="s">
        <v>7285</v>
      </c>
      <c r="B3846" s="65" t="s">
        <v>87</v>
      </c>
      <c r="C3846" s="65" t="s">
        <v>95</v>
      </c>
      <c r="D3846" s="65" t="s">
        <v>7286</v>
      </c>
    </row>
    <row r="3847" spans="1:4" ht="14.4" x14ac:dyDescent="0.25">
      <c r="A3847" s="65" t="s">
        <v>7287</v>
      </c>
      <c r="B3847" s="65" t="s">
        <v>87</v>
      </c>
      <c r="C3847" s="65" t="s">
        <v>95</v>
      </c>
      <c r="D3847" s="65" t="s">
        <v>7288</v>
      </c>
    </row>
    <row r="3848" spans="1:4" ht="14.4" x14ac:dyDescent="0.25">
      <c r="A3848" s="65" t="s">
        <v>7289</v>
      </c>
      <c r="B3848" s="65" t="s">
        <v>3388</v>
      </c>
      <c r="C3848" s="65" t="s">
        <v>95</v>
      </c>
      <c r="D3848" s="65" t="s">
        <v>7290</v>
      </c>
    </row>
    <row r="3849" spans="1:4" ht="14.4" x14ac:dyDescent="0.25">
      <c r="A3849" s="65" t="s">
        <v>7291</v>
      </c>
      <c r="B3849" s="65" t="s">
        <v>87</v>
      </c>
      <c r="C3849" s="65" t="s">
        <v>103</v>
      </c>
      <c r="D3849" s="65" t="s">
        <v>7292</v>
      </c>
    </row>
    <row r="3850" spans="1:4" ht="14.4" x14ac:dyDescent="0.25">
      <c r="A3850" s="65" t="s">
        <v>7293</v>
      </c>
      <c r="B3850" s="65" t="s">
        <v>87</v>
      </c>
      <c r="C3850" s="65" t="s">
        <v>95</v>
      </c>
      <c r="D3850" s="65" t="s">
        <v>7294</v>
      </c>
    </row>
    <row r="3851" spans="1:4" ht="14.4" x14ac:dyDescent="0.25">
      <c r="A3851" s="65" t="s">
        <v>7295</v>
      </c>
      <c r="B3851" s="65" t="s">
        <v>87</v>
      </c>
      <c r="C3851" s="65" t="s">
        <v>95</v>
      </c>
      <c r="D3851" s="65" t="s">
        <v>7296</v>
      </c>
    </row>
    <row r="3852" spans="1:4" ht="14.4" x14ac:dyDescent="0.25">
      <c r="A3852" s="65" t="s">
        <v>7297</v>
      </c>
      <c r="B3852" s="65" t="s">
        <v>87</v>
      </c>
      <c r="C3852" s="65" t="s">
        <v>95</v>
      </c>
      <c r="D3852" s="65" t="s">
        <v>7298</v>
      </c>
    </row>
    <row r="3853" spans="1:4" ht="14.4" x14ac:dyDescent="0.25">
      <c r="A3853" s="65" t="s">
        <v>7299</v>
      </c>
      <c r="B3853" s="65" t="s">
        <v>87</v>
      </c>
      <c r="C3853" s="65" t="s">
        <v>103</v>
      </c>
      <c r="D3853" s="65" t="s">
        <v>7300</v>
      </c>
    </row>
    <row r="3854" spans="1:4" ht="14.4" x14ac:dyDescent="0.25">
      <c r="A3854" s="65" t="s">
        <v>7301</v>
      </c>
      <c r="B3854" s="65" t="s">
        <v>87</v>
      </c>
      <c r="C3854" s="65" t="s">
        <v>95</v>
      </c>
      <c r="D3854" s="65" t="s">
        <v>7302</v>
      </c>
    </row>
    <row r="3855" spans="1:4" ht="14.4" x14ac:dyDescent="0.25">
      <c r="A3855" s="65" t="s">
        <v>7303</v>
      </c>
      <c r="B3855" s="65" t="s">
        <v>87</v>
      </c>
      <c r="C3855" s="65" t="s">
        <v>103</v>
      </c>
      <c r="D3855" s="65" t="s">
        <v>7304</v>
      </c>
    </row>
    <row r="3856" spans="1:4" ht="14.4" x14ac:dyDescent="0.25">
      <c r="A3856" s="65" t="s">
        <v>7305</v>
      </c>
      <c r="B3856" s="65" t="s">
        <v>4169</v>
      </c>
      <c r="C3856" s="65" t="s">
        <v>91</v>
      </c>
      <c r="D3856" s="65" t="s">
        <v>7306</v>
      </c>
    </row>
    <row r="3857" spans="1:4" ht="14.4" x14ac:dyDescent="0.25">
      <c r="A3857" s="65" t="s">
        <v>7307</v>
      </c>
      <c r="B3857" s="65" t="s">
        <v>87</v>
      </c>
      <c r="C3857" s="65" t="s">
        <v>91</v>
      </c>
      <c r="D3857" s="65" t="s">
        <v>5507</v>
      </c>
    </row>
    <row r="3858" spans="1:4" ht="14.4" x14ac:dyDescent="0.25">
      <c r="A3858" s="65" t="s">
        <v>7308</v>
      </c>
      <c r="B3858" s="65" t="s">
        <v>87</v>
      </c>
      <c r="C3858" s="65" t="s">
        <v>91</v>
      </c>
      <c r="D3858" s="65" t="s">
        <v>7309</v>
      </c>
    </row>
    <row r="3859" spans="1:4" ht="14.4" x14ac:dyDescent="0.25">
      <c r="A3859" s="65" t="s">
        <v>7310</v>
      </c>
      <c r="B3859" s="65" t="s">
        <v>87</v>
      </c>
      <c r="C3859" s="65" t="s">
        <v>95</v>
      </c>
      <c r="D3859" s="65" t="s">
        <v>7311</v>
      </c>
    </row>
    <row r="3860" spans="1:4" ht="14.4" x14ac:dyDescent="0.25">
      <c r="A3860" s="65" t="s">
        <v>7312</v>
      </c>
      <c r="B3860" s="65" t="s">
        <v>87</v>
      </c>
      <c r="C3860" s="65" t="s">
        <v>91</v>
      </c>
      <c r="D3860" s="65" t="s">
        <v>7313</v>
      </c>
    </row>
    <row r="3861" spans="1:4" ht="14.4" x14ac:dyDescent="0.25">
      <c r="A3861" s="65" t="s">
        <v>7314</v>
      </c>
      <c r="B3861" s="65" t="s">
        <v>1100</v>
      </c>
      <c r="C3861" s="65" t="s">
        <v>678</v>
      </c>
      <c r="D3861" s="65" t="s">
        <v>7315</v>
      </c>
    </row>
    <row r="3862" spans="1:4" ht="14.4" x14ac:dyDescent="0.25">
      <c r="A3862" s="65" t="s">
        <v>7316</v>
      </c>
      <c r="B3862" s="65" t="s">
        <v>2623</v>
      </c>
      <c r="C3862" s="65" t="s">
        <v>91</v>
      </c>
      <c r="D3862" s="65" t="s">
        <v>7317</v>
      </c>
    </row>
    <row r="3863" spans="1:4" ht="14.4" x14ac:dyDescent="0.25">
      <c r="A3863" s="65" t="s">
        <v>7318</v>
      </c>
      <c r="B3863" s="65" t="s">
        <v>87</v>
      </c>
      <c r="C3863" s="65" t="s">
        <v>95</v>
      </c>
      <c r="D3863" s="65" t="s">
        <v>7319</v>
      </c>
    </row>
    <row r="3864" spans="1:4" ht="14.4" x14ac:dyDescent="0.25">
      <c r="A3864" s="65" t="s">
        <v>7320</v>
      </c>
      <c r="B3864" s="65" t="s">
        <v>87</v>
      </c>
      <c r="C3864" s="65" t="s">
        <v>91</v>
      </c>
      <c r="D3864" s="65" t="s">
        <v>7321</v>
      </c>
    </row>
    <row r="3865" spans="1:4" ht="14.4" x14ac:dyDescent="0.25">
      <c r="A3865" s="65" t="s">
        <v>7322</v>
      </c>
      <c r="B3865" s="65" t="s">
        <v>87</v>
      </c>
      <c r="C3865" s="65" t="s">
        <v>95</v>
      </c>
      <c r="D3865" s="65" t="s">
        <v>7323</v>
      </c>
    </row>
    <row r="3866" spans="1:4" ht="14.4" x14ac:dyDescent="0.25">
      <c r="A3866" s="65" t="s">
        <v>7324</v>
      </c>
      <c r="B3866" s="65" t="s">
        <v>87</v>
      </c>
      <c r="C3866" s="65" t="s">
        <v>91</v>
      </c>
      <c r="D3866" s="65" t="s">
        <v>7325</v>
      </c>
    </row>
    <row r="3867" spans="1:4" ht="14.4" x14ac:dyDescent="0.25">
      <c r="A3867" s="65" t="s">
        <v>7326</v>
      </c>
      <c r="B3867" s="65" t="s">
        <v>179</v>
      </c>
      <c r="C3867" s="65" t="s">
        <v>103</v>
      </c>
      <c r="D3867" s="65" t="s">
        <v>7327</v>
      </c>
    </row>
    <row r="3868" spans="1:4" ht="14.4" x14ac:dyDescent="0.25">
      <c r="A3868" s="65" t="s">
        <v>7328</v>
      </c>
      <c r="B3868" s="65" t="s">
        <v>179</v>
      </c>
      <c r="C3868" s="65" t="s">
        <v>91</v>
      </c>
      <c r="D3868" s="65" t="s">
        <v>7329</v>
      </c>
    </row>
    <row r="3869" spans="1:4" ht="14.4" x14ac:dyDescent="0.25">
      <c r="A3869" s="65" t="s">
        <v>7330</v>
      </c>
      <c r="B3869" s="65" t="s">
        <v>87</v>
      </c>
      <c r="C3869" s="65" t="s">
        <v>95</v>
      </c>
      <c r="D3869" s="65" t="s">
        <v>7331</v>
      </c>
    </row>
    <row r="3870" spans="1:4" ht="14.4" x14ac:dyDescent="0.25">
      <c r="A3870" s="65" t="s">
        <v>7332</v>
      </c>
      <c r="B3870" s="65" t="s">
        <v>7333</v>
      </c>
      <c r="C3870" s="65" t="s">
        <v>103</v>
      </c>
      <c r="D3870" s="65" t="s">
        <v>7334</v>
      </c>
    </row>
    <row r="3871" spans="1:4" ht="14.4" x14ac:dyDescent="0.25">
      <c r="A3871" s="65" t="s">
        <v>7335</v>
      </c>
      <c r="B3871" s="65" t="s">
        <v>87</v>
      </c>
      <c r="C3871" s="65" t="s">
        <v>95</v>
      </c>
      <c r="D3871" s="65" t="s">
        <v>7336</v>
      </c>
    </row>
    <row r="3872" spans="1:4" ht="14.4" x14ac:dyDescent="0.25">
      <c r="A3872" s="65" t="s">
        <v>7337</v>
      </c>
      <c r="B3872" s="65" t="s">
        <v>87</v>
      </c>
      <c r="C3872" s="65" t="s">
        <v>95</v>
      </c>
      <c r="D3872" s="65" t="s">
        <v>7338</v>
      </c>
    </row>
    <row r="3873" spans="1:4" ht="14.4" x14ac:dyDescent="0.25">
      <c r="A3873" s="65" t="s">
        <v>7339</v>
      </c>
      <c r="B3873" s="65" t="s">
        <v>87</v>
      </c>
      <c r="C3873" s="65" t="s">
        <v>91</v>
      </c>
      <c r="D3873" s="65" t="s">
        <v>7340</v>
      </c>
    </row>
    <row r="3874" spans="1:4" ht="14.4" x14ac:dyDescent="0.25">
      <c r="A3874" s="65" t="s">
        <v>7341</v>
      </c>
      <c r="B3874" s="65" t="s">
        <v>179</v>
      </c>
      <c r="C3874" s="65" t="s">
        <v>91</v>
      </c>
      <c r="D3874" s="65" t="s">
        <v>7342</v>
      </c>
    </row>
    <row r="3875" spans="1:4" ht="14.4" x14ac:dyDescent="0.25">
      <c r="A3875" s="65" t="s">
        <v>7343</v>
      </c>
      <c r="B3875" s="65" t="s">
        <v>3793</v>
      </c>
      <c r="C3875" s="65" t="s">
        <v>91</v>
      </c>
      <c r="D3875" s="65" t="s">
        <v>7344</v>
      </c>
    </row>
    <row r="3876" spans="1:4" ht="14.4" x14ac:dyDescent="0.25">
      <c r="A3876" s="65" t="s">
        <v>7345</v>
      </c>
      <c r="B3876" s="65" t="s">
        <v>3793</v>
      </c>
      <c r="C3876" s="65" t="s">
        <v>91</v>
      </c>
      <c r="D3876" s="65" t="s">
        <v>7346</v>
      </c>
    </row>
    <row r="3877" spans="1:4" ht="14.4" x14ac:dyDescent="0.25">
      <c r="A3877" s="65" t="s">
        <v>7347</v>
      </c>
      <c r="B3877" s="65" t="s">
        <v>87</v>
      </c>
      <c r="C3877" s="65" t="s">
        <v>95</v>
      </c>
      <c r="D3877" s="65" t="s">
        <v>7348</v>
      </c>
    </row>
    <row r="3878" spans="1:4" ht="14.4" x14ac:dyDescent="0.25">
      <c r="A3878" s="65" t="s">
        <v>7349</v>
      </c>
      <c r="B3878" s="65" t="s">
        <v>3393</v>
      </c>
      <c r="C3878" s="65" t="s">
        <v>95</v>
      </c>
      <c r="D3878" s="65" t="s">
        <v>7350</v>
      </c>
    </row>
    <row r="3879" spans="1:4" ht="14.4" x14ac:dyDescent="0.25">
      <c r="A3879" s="65" t="s">
        <v>7351</v>
      </c>
      <c r="B3879" s="65" t="s">
        <v>1475</v>
      </c>
      <c r="C3879" s="65" t="s">
        <v>91</v>
      </c>
      <c r="D3879" s="65" t="s">
        <v>7352</v>
      </c>
    </row>
    <row r="3880" spans="1:4" ht="14.4" x14ac:dyDescent="0.25">
      <c r="A3880" s="65" t="s">
        <v>7353</v>
      </c>
      <c r="B3880" s="65" t="s">
        <v>87</v>
      </c>
      <c r="C3880" s="65" t="s">
        <v>95</v>
      </c>
      <c r="D3880" s="65" t="s">
        <v>7354</v>
      </c>
    </row>
    <row r="3881" spans="1:4" ht="14.4" x14ac:dyDescent="0.25">
      <c r="A3881" s="65" t="s">
        <v>7355</v>
      </c>
      <c r="B3881" s="65" t="s">
        <v>5066</v>
      </c>
      <c r="C3881" s="65" t="s">
        <v>95</v>
      </c>
      <c r="D3881" s="65" t="s">
        <v>7356</v>
      </c>
    </row>
    <row r="3882" spans="1:4" ht="14.4" x14ac:dyDescent="0.25">
      <c r="A3882" s="65" t="s">
        <v>7357</v>
      </c>
      <c r="B3882" s="65" t="s">
        <v>87</v>
      </c>
      <c r="C3882" s="65" t="s">
        <v>91</v>
      </c>
      <c r="D3882" s="65" t="s">
        <v>7358</v>
      </c>
    </row>
    <row r="3883" spans="1:4" ht="14.4" x14ac:dyDescent="0.25">
      <c r="A3883" s="65" t="s">
        <v>7359</v>
      </c>
      <c r="B3883" s="65" t="s">
        <v>87</v>
      </c>
      <c r="C3883" s="65" t="s">
        <v>91</v>
      </c>
      <c r="D3883" s="65" t="s">
        <v>7360</v>
      </c>
    </row>
    <row r="3884" spans="1:4" ht="14.4" x14ac:dyDescent="0.25">
      <c r="A3884" s="65" t="s">
        <v>7361</v>
      </c>
      <c r="B3884" s="65" t="s">
        <v>87</v>
      </c>
      <c r="C3884" s="65" t="s">
        <v>91</v>
      </c>
      <c r="D3884" s="65" t="s">
        <v>7362</v>
      </c>
    </row>
    <row r="3885" spans="1:4" ht="14.4" x14ac:dyDescent="0.25">
      <c r="A3885" s="65" t="s">
        <v>7363</v>
      </c>
      <c r="B3885" s="65" t="s">
        <v>3793</v>
      </c>
      <c r="C3885" s="65" t="s">
        <v>91</v>
      </c>
      <c r="D3885" s="65" t="s">
        <v>7364</v>
      </c>
    </row>
    <row r="3886" spans="1:4" ht="14.4" x14ac:dyDescent="0.25">
      <c r="A3886" s="65" t="s">
        <v>7365</v>
      </c>
      <c r="B3886" s="65" t="s">
        <v>3793</v>
      </c>
      <c r="C3886" s="65" t="s">
        <v>91</v>
      </c>
      <c r="D3886" s="65" t="s">
        <v>7366</v>
      </c>
    </row>
    <row r="3887" spans="1:4" ht="14.4" x14ac:dyDescent="0.25">
      <c r="A3887" s="65" t="s">
        <v>7367</v>
      </c>
      <c r="B3887" s="65" t="s">
        <v>3793</v>
      </c>
      <c r="C3887" s="65" t="s">
        <v>91</v>
      </c>
      <c r="D3887" s="65" t="s">
        <v>7368</v>
      </c>
    </row>
    <row r="3888" spans="1:4" ht="14.4" x14ac:dyDescent="0.25">
      <c r="A3888" s="65" t="s">
        <v>7369</v>
      </c>
      <c r="B3888" s="65" t="s">
        <v>3793</v>
      </c>
      <c r="C3888" s="65" t="s">
        <v>91</v>
      </c>
      <c r="D3888" s="65" t="s">
        <v>7370</v>
      </c>
    </row>
    <row r="3889" spans="1:4" ht="14.4" x14ac:dyDescent="0.25">
      <c r="A3889" s="65" t="s">
        <v>7371</v>
      </c>
      <c r="B3889" s="65" t="s">
        <v>3793</v>
      </c>
      <c r="C3889" s="65" t="s">
        <v>91</v>
      </c>
      <c r="D3889" s="65" t="s">
        <v>7372</v>
      </c>
    </row>
    <row r="3890" spans="1:4" ht="14.4" x14ac:dyDescent="0.25">
      <c r="A3890" s="65" t="s">
        <v>7373</v>
      </c>
      <c r="B3890" s="65" t="s">
        <v>702</v>
      </c>
      <c r="C3890" s="65" t="s">
        <v>230</v>
      </c>
      <c r="D3890" s="65" t="s">
        <v>7374</v>
      </c>
    </row>
    <row r="3891" spans="1:4" ht="14.4" x14ac:dyDescent="0.25">
      <c r="A3891" s="65" t="s">
        <v>7375</v>
      </c>
      <c r="B3891" s="65" t="s">
        <v>6179</v>
      </c>
      <c r="C3891" s="65" t="s">
        <v>678</v>
      </c>
      <c r="D3891" s="65" t="s">
        <v>7376</v>
      </c>
    </row>
    <row r="3892" spans="1:4" ht="14.4" x14ac:dyDescent="0.25">
      <c r="A3892" s="65" t="s">
        <v>7377</v>
      </c>
      <c r="B3892" s="65" t="s">
        <v>3111</v>
      </c>
      <c r="C3892" s="65" t="s">
        <v>158</v>
      </c>
      <c r="D3892" s="65" t="s">
        <v>7378</v>
      </c>
    </row>
    <row r="3893" spans="1:4" ht="14.4" x14ac:dyDescent="0.25">
      <c r="A3893" s="65" t="s">
        <v>7379</v>
      </c>
      <c r="B3893" s="65" t="s">
        <v>87</v>
      </c>
      <c r="C3893" s="65" t="s">
        <v>95</v>
      </c>
      <c r="D3893" s="65" t="s">
        <v>7380</v>
      </c>
    </row>
    <row r="3894" spans="1:4" ht="14.4" x14ac:dyDescent="0.25">
      <c r="A3894" s="65" t="s">
        <v>7381</v>
      </c>
      <c r="B3894" s="65" t="s">
        <v>179</v>
      </c>
      <c r="C3894" s="65" t="s">
        <v>95</v>
      </c>
      <c r="D3894" s="65" t="s">
        <v>7382</v>
      </c>
    </row>
    <row r="3895" spans="1:4" ht="14.4" x14ac:dyDescent="0.25">
      <c r="A3895" s="65" t="s">
        <v>7383</v>
      </c>
      <c r="B3895" s="65" t="s">
        <v>87</v>
      </c>
      <c r="C3895" s="65" t="s">
        <v>95</v>
      </c>
      <c r="D3895" s="65" t="s">
        <v>7384</v>
      </c>
    </row>
    <row r="3896" spans="1:4" ht="14.4" x14ac:dyDescent="0.25">
      <c r="A3896" s="65" t="s">
        <v>7385</v>
      </c>
      <c r="B3896" s="65" t="s">
        <v>87</v>
      </c>
      <c r="C3896" s="65" t="s">
        <v>95</v>
      </c>
      <c r="D3896" s="65" t="s">
        <v>7386</v>
      </c>
    </row>
    <row r="3897" spans="1:4" ht="14.4" x14ac:dyDescent="0.25">
      <c r="A3897" s="65" t="s">
        <v>7387</v>
      </c>
      <c r="B3897" s="65" t="s">
        <v>87</v>
      </c>
      <c r="C3897" s="65" t="s">
        <v>95</v>
      </c>
      <c r="D3897" s="65" t="s">
        <v>7388</v>
      </c>
    </row>
    <row r="3898" spans="1:4" ht="14.4" x14ac:dyDescent="0.25">
      <c r="A3898" s="65" t="s">
        <v>7389</v>
      </c>
      <c r="B3898" s="65" t="s">
        <v>1211</v>
      </c>
      <c r="C3898" s="65" t="s">
        <v>678</v>
      </c>
      <c r="D3898" s="65" t="s">
        <v>7390</v>
      </c>
    </row>
    <row r="3899" spans="1:4" ht="14.4" x14ac:dyDescent="0.25">
      <c r="A3899" s="65" t="s">
        <v>7391</v>
      </c>
      <c r="B3899" s="65" t="s">
        <v>87</v>
      </c>
      <c r="C3899" s="65" t="s">
        <v>95</v>
      </c>
      <c r="D3899" s="65" t="s">
        <v>7392</v>
      </c>
    </row>
    <row r="3900" spans="1:4" ht="14.4" x14ac:dyDescent="0.25">
      <c r="A3900" s="65" t="s">
        <v>7393</v>
      </c>
      <c r="B3900" s="65" t="s">
        <v>87</v>
      </c>
      <c r="C3900" s="65" t="s">
        <v>91</v>
      </c>
      <c r="D3900" s="65" t="s">
        <v>7394</v>
      </c>
    </row>
    <row r="3901" spans="1:4" ht="14.4" x14ac:dyDescent="0.25">
      <c r="A3901" s="65" t="s">
        <v>7395</v>
      </c>
      <c r="B3901" s="65" t="s">
        <v>87</v>
      </c>
      <c r="C3901" s="65" t="s">
        <v>91</v>
      </c>
      <c r="D3901" s="65" t="s">
        <v>7396</v>
      </c>
    </row>
    <row r="3902" spans="1:4" ht="14.4" x14ac:dyDescent="0.25">
      <c r="A3902" s="65" t="s">
        <v>7397</v>
      </c>
      <c r="B3902" s="65" t="s">
        <v>87</v>
      </c>
      <c r="C3902" s="65" t="s">
        <v>95</v>
      </c>
      <c r="D3902" s="65" t="s">
        <v>7398</v>
      </c>
    </row>
    <row r="3903" spans="1:4" ht="14.4" x14ac:dyDescent="0.25">
      <c r="A3903" s="65" t="s">
        <v>7399</v>
      </c>
      <c r="B3903" s="65" t="s">
        <v>3793</v>
      </c>
      <c r="C3903" s="65" t="s">
        <v>91</v>
      </c>
      <c r="D3903" s="65" t="s">
        <v>7400</v>
      </c>
    </row>
    <row r="3904" spans="1:4" ht="14.4" x14ac:dyDescent="0.25">
      <c r="A3904" s="65" t="s">
        <v>7401</v>
      </c>
      <c r="B3904" s="65" t="s">
        <v>7402</v>
      </c>
      <c r="C3904" s="65" t="s">
        <v>158</v>
      </c>
      <c r="D3904" s="65" t="s">
        <v>7403</v>
      </c>
    </row>
    <row r="3905" spans="1:4" ht="14.4" x14ac:dyDescent="0.25">
      <c r="A3905" s="65" t="s">
        <v>7404</v>
      </c>
      <c r="B3905" s="65" t="s">
        <v>87</v>
      </c>
      <c r="C3905" s="65" t="s">
        <v>95</v>
      </c>
      <c r="D3905" s="65" t="s">
        <v>7405</v>
      </c>
    </row>
    <row r="3906" spans="1:4" ht="14.4" x14ac:dyDescent="0.25">
      <c r="A3906" s="65" t="s">
        <v>7406</v>
      </c>
      <c r="B3906" s="65" t="s">
        <v>87</v>
      </c>
      <c r="C3906" s="65" t="s">
        <v>95</v>
      </c>
      <c r="D3906" s="65" t="s">
        <v>7407</v>
      </c>
    </row>
    <row r="3907" spans="1:4" ht="14.4" x14ac:dyDescent="0.25">
      <c r="A3907" s="65" t="s">
        <v>7408</v>
      </c>
      <c r="B3907" s="65" t="s">
        <v>6076</v>
      </c>
      <c r="C3907" s="65" t="s">
        <v>678</v>
      </c>
      <c r="D3907" s="65" t="s">
        <v>7409</v>
      </c>
    </row>
    <row r="3908" spans="1:4" ht="14.4" x14ac:dyDescent="0.25">
      <c r="A3908" s="65" t="s">
        <v>7410</v>
      </c>
      <c r="B3908" s="65" t="s">
        <v>1100</v>
      </c>
      <c r="C3908" s="65" t="s">
        <v>678</v>
      </c>
      <c r="D3908" s="65" t="s">
        <v>7411</v>
      </c>
    </row>
    <row r="3909" spans="1:4" ht="14.4" x14ac:dyDescent="0.25">
      <c r="A3909" s="65" t="s">
        <v>7412</v>
      </c>
      <c r="B3909" s="65" t="s">
        <v>5176</v>
      </c>
      <c r="C3909" s="65" t="s">
        <v>1447</v>
      </c>
      <c r="D3909" s="65" t="s">
        <v>7413</v>
      </c>
    </row>
    <row r="3910" spans="1:4" ht="14.4" x14ac:dyDescent="0.25">
      <c r="A3910" s="65" t="s">
        <v>7414</v>
      </c>
      <c r="B3910" s="65" t="s">
        <v>87</v>
      </c>
      <c r="C3910" s="65" t="s">
        <v>91</v>
      </c>
      <c r="D3910" s="65" t="s">
        <v>7415</v>
      </c>
    </row>
    <row r="3911" spans="1:4" ht="14.4" x14ac:dyDescent="0.25">
      <c r="A3911" s="65" t="s">
        <v>7416</v>
      </c>
      <c r="B3911" s="65" t="s">
        <v>87</v>
      </c>
      <c r="C3911" s="65" t="s">
        <v>95</v>
      </c>
      <c r="D3911" s="65" t="s">
        <v>6372</v>
      </c>
    </row>
    <row r="3912" spans="1:4" ht="14.4" x14ac:dyDescent="0.25">
      <c r="A3912" s="65" t="s">
        <v>7417</v>
      </c>
      <c r="B3912" s="65" t="s">
        <v>87</v>
      </c>
      <c r="C3912" s="65" t="s">
        <v>103</v>
      </c>
      <c r="D3912" s="65" t="s">
        <v>7418</v>
      </c>
    </row>
    <row r="3913" spans="1:4" ht="14.4" x14ac:dyDescent="0.25">
      <c r="A3913" s="65" t="s">
        <v>7419</v>
      </c>
      <c r="B3913" s="65" t="s">
        <v>87</v>
      </c>
      <c r="C3913" s="65" t="s">
        <v>91</v>
      </c>
      <c r="D3913" s="65" t="s">
        <v>7420</v>
      </c>
    </row>
    <row r="3914" spans="1:4" ht="14.4" x14ac:dyDescent="0.25">
      <c r="A3914" s="65" t="s">
        <v>7421</v>
      </c>
      <c r="B3914" s="65" t="s">
        <v>4169</v>
      </c>
      <c r="C3914" s="65" t="s">
        <v>91</v>
      </c>
      <c r="D3914" s="65" t="s">
        <v>7422</v>
      </c>
    </row>
    <row r="3915" spans="1:4" ht="14.4" x14ac:dyDescent="0.25">
      <c r="A3915" s="65" t="s">
        <v>7423</v>
      </c>
      <c r="B3915" s="65" t="s">
        <v>2799</v>
      </c>
      <c r="C3915" s="65" t="s">
        <v>103</v>
      </c>
      <c r="D3915" s="65" t="s">
        <v>7424</v>
      </c>
    </row>
    <row r="3916" spans="1:4" ht="14.4" x14ac:dyDescent="0.25">
      <c r="A3916" s="65" t="s">
        <v>7425</v>
      </c>
      <c r="B3916" s="65" t="s">
        <v>87</v>
      </c>
      <c r="C3916" s="65" t="s">
        <v>95</v>
      </c>
      <c r="D3916" s="65" t="s">
        <v>7426</v>
      </c>
    </row>
    <row r="3917" spans="1:4" ht="14.4" x14ac:dyDescent="0.25">
      <c r="A3917" s="65" t="s">
        <v>7427</v>
      </c>
      <c r="B3917" s="65" t="s">
        <v>87</v>
      </c>
      <c r="C3917" s="65" t="s">
        <v>95</v>
      </c>
      <c r="D3917" s="65" t="s">
        <v>7428</v>
      </c>
    </row>
    <row r="3918" spans="1:4" ht="14.4" x14ac:dyDescent="0.25">
      <c r="A3918" s="65" t="s">
        <v>7429</v>
      </c>
      <c r="B3918" s="65" t="s">
        <v>3836</v>
      </c>
      <c r="C3918" s="65" t="s">
        <v>91</v>
      </c>
      <c r="D3918" s="65" t="s">
        <v>7430</v>
      </c>
    </row>
    <row r="3919" spans="1:4" ht="14.4" x14ac:dyDescent="0.25">
      <c r="A3919" s="65" t="s">
        <v>7431</v>
      </c>
      <c r="B3919" s="65" t="s">
        <v>7432</v>
      </c>
      <c r="C3919" s="65" t="s">
        <v>158</v>
      </c>
      <c r="D3919" s="65" t="s">
        <v>7433</v>
      </c>
    </row>
    <row r="3920" spans="1:4" ht="14.4" x14ac:dyDescent="0.25">
      <c r="A3920" s="65" t="s">
        <v>7434</v>
      </c>
      <c r="B3920" s="65" t="s">
        <v>3793</v>
      </c>
      <c r="C3920" s="65" t="s">
        <v>91</v>
      </c>
      <c r="D3920" s="65" t="s">
        <v>7435</v>
      </c>
    </row>
    <row r="3921" spans="1:4" ht="14.4" x14ac:dyDescent="0.25">
      <c r="A3921" s="65" t="s">
        <v>7436</v>
      </c>
      <c r="B3921" s="65" t="s">
        <v>87</v>
      </c>
      <c r="C3921" s="65" t="s">
        <v>91</v>
      </c>
      <c r="D3921" s="65" t="s">
        <v>7437</v>
      </c>
    </row>
    <row r="3922" spans="1:4" ht="14.4" x14ac:dyDescent="0.25">
      <c r="A3922" s="65" t="s">
        <v>7438</v>
      </c>
      <c r="B3922" s="65" t="s">
        <v>6179</v>
      </c>
      <c r="C3922" s="65" t="s">
        <v>230</v>
      </c>
      <c r="D3922" s="65" t="s">
        <v>7439</v>
      </c>
    </row>
    <row r="3923" spans="1:4" ht="14.4" x14ac:dyDescent="0.25">
      <c r="A3923" s="65" t="s">
        <v>7440</v>
      </c>
      <c r="B3923" s="65" t="s">
        <v>87</v>
      </c>
      <c r="C3923" s="65" t="s">
        <v>95</v>
      </c>
      <c r="D3923" s="65" t="s">
        <v>7441</v>
      </c>
    </row>
    <row r="3924" spans="1:4" ht="14.4" x14ac:dyDescent="0.25">
      <c r="A3924" s="65" t="s">
        <v>7442</v>
      </c>
      <c r="B3924" s="65" t="s">
        <v>1475</v>
      </c>
      <c r="C3924" s="65" t="s">
        <v>1447</v>
      </c>
      <c r="D3924" s="65" t="s">
        <v>7443</v>
      </c>
    </row>
    <row r="3925" spans="1:4" ht="14.4" x14ac:dyDescent="0.25">
      <c r="A3925" s="65" t="s">
        <v>7444</v>
      </c>
      <c r="B3925" s="65" t="s">
        <v>1475</v>
      </c>
      <c r="C3925" s="65" t="s">
        <v>1447</v>
      </c>
      <c r="D3925" s="65" t="s">
        <v>7445</v>
      </c>
    </row>
    <row r="3926" spans="1:4" ht="14.4" x14ac:dyDescent="0.25">
      <c r="A3926" s="65" t="s">
        <v>7446</v>
      </c>
      <c r="B3926" s="65" t="s">
        <v>87</v>
      </c>
      <c r="C3926" s="65" t="s">
        <v>95</v>
      </c>
      <c r="D3926" s="65" t="s">
        <v>7447</v>
      </c>
    </row>
    <row r="3927" spans="1:4" ht="14.4" x14ac:dyDescent="0.25">
      <c r="A3927" s="65" t="s">
        <v>7448</v>
      </c>
      <c r="B3927" s="65" t="s">
        <v>2623</v>
      </c>
      <c r="C3927" s="65" t="s">
        <v>91</v>
      </c>
      <c r="D3927" s="65" t="s">
        <v>7449</v>
      </c>
    </row>
    <row r="3928" spans="1:4" ht="14.4" x14ac:dyDescent="0.25">
      <c r="A3928" s="65" t="s">
        <v>7450</v>
      </c>
      <c r="B3928" s="65" t="s">
        <v>179</v>
      </c>
      <c r="C3928" s="65" t="s">
        <v>91</v>
      </c>
      <c r="D3928" s="65" t="s">
        <v>7451</v>
      </c>
    </row>
    <row r="3929" spans="1:4" ht="14.4" x14ac:dyDescent="0.25">
      <c r="A3929" s="65" t="s">
        <v>7452</v>
      </c>
      <c r="B3929" s="65" t="s">
        <v>681</v>
      </c>
      <c r="C3929" s="65" t="s">
        <v>230</v>
      </c>
      <c r="D3929" s="65" t="s">
        <v>7453</v>
      </c>
    </row>
    <row r="3930" spans="1:4" ht="14.4" x14ac:dyDescent="0.25">
      <c r="A3930" s="65" t="s">
        <v>7454</v>
      </c>
      <c r="B3930" s="65" t="s">
        <v>3836</v>
      </c>
      <c r="C3930" s="65" t="s">
        <v>103</v>
      </c>
      <c r="D3930" s="65" t="s">
        <v>7455</v>
      </c>
    </row>
    <row r="3931" spans="1:4" ht="14.4" x14ac:dyDescent="0.25">
      <c r="A3931" s="65" t="s">
        <v>7456</v>
      </c>
      <c r="B3931" s="65" t="s">
        <v>957</v>
      </c>
      <c r="C3931" s="65" t="s">
        <v>158</v>
      </c>
      <c r="D3931" s="65" t="s">
        <v>7457</v>
      </c>
    </row>
    <row r="3932" spans="1:4" ht="14.4" x14ac:dyDescent="0.25">
      <c r="A3932" s="65" t="s">
        <v>7458</v>
      </c>
      <c r="B3932" s="65" t="s">
        <v>87</v>
      </c>
      <c r="C3932" s="65" t="s">
        <v>158</v>
      </c>
      <c r="D3932" s="65" t="s">
        <v>7459</v>
      </c>
    </row>
    <row r="3933" spans="1:4" ht="14.4" x14ac:dyDescent="0.25">
      <c r="A3933" s="65" t="s">
        <v>7460</v>
      </c>
      <c r="B3933" s="65" t="s">
        <v>87</v>
      </c>
      <c r="C3933" s="65" t="s">
        <v>91</v>
      </c>
      <c r="D3933" s="65" t="s">
        <v>7461</v>
      </c>
    </row>
    <row r="3934" spans="1:4" ht="14.4" x14ac:dyDescent="0.25">
      <c r="A3934" s="65" t="s">
        <v>7462</v>
      </c>
      <c r="B3934" s="65" t="s">
        <v>87</v>
      </c>
      <c r="C3934" s="65" t="s">
        <v>91</v>
      </c>
      <c r="D3934" s="65" t="s">
        <v>7463</v>
      </c>
    </row>
    <row r="3935" spans="1:4" ht="14.4" x14ac:dyDescent="0.25">
      <c r="A3935" s="65" t="s">
        <v>7464</v>
      </c>
      <c r="B3935" s="65" t="s">
        <v>87</v>
      </c>
      <c r="C3935" s="65" t="s">
        <v>95</v>
      </c>
      <c r="D3935" s="65" t="s">
        <v>7465</v>
      </c>
    </row>
    <row r="3936" spans="1:4" ht="14.4" x14ac:dyDescent="0.25">
      <c r="A3936" s="65" t="s">
        <v>7466</v>
      </c>
      <c r="B3936" s="65" t="s">
        <v>179</v>
      </c>
      <c r="C3936" s="65" t="s">
        <v>230</v>
      </c>
      <c r="D3936" s="65" t="s">
        <v>7467</v>
      </c>
    </row>
    <row r="3937" spans="1:4" ht="14.4" x14ac:dyDescent="0.25">
      <c r="A3937" s="65" t="s">
        <v>7468</v>
      </c>
      <c r="B3937" s="65" t="s">
        <v>179</v>
      </c>
      <c r="C3937" s="65" t="s">
        <v>91</v>
      </c>
      <c r="D3937" s="65" t="s">
        <v>7469</v>
      </c>
    </row>
    <row r="3938" spans="1:4" ht="14.4" x14ac:dyDescent="0.25">
      <c r="A3938" s="65" t="s">
        <v>7470</v>
      </c>
      <c r="B3938" s="65" t="s">
        <v>179</v>
      </c>
      <c r="C3938" s="65" t="s">
        <v>91</v>
      </c>
      <c r="D3938" s="65" t="s">
        <v>7471</v>
      </c>
    </row>
    <row r="3939" spans="1:4" ht="14.4" x14ac:dyDescent="0.25">
      <c r="A3939" s="65" t="s">
        <v>7472</v>
      </c>
      <c r="B3939" s="65" t="s">
        <v>179</v>
      </c>
      <c r="C3939" s="65" t="s">
        <v>91</v>
      </c>
      <c r="D3939" s="65" t="s">
        <v>7473</v>
      </c>
    </row>
    <row r="3940" spans="1:4" ht="14.4" x14ac:dyDescent="0.25">
      <c r="A3940" s="65" t="s">
        <v>7474</v>
      </c>
      <c r="B3940" s="65" t="s">
        <v>2623</v>
      </c>
      <c r="C3940" s="65" t="s">
        <v>91</v>
      </c>
      <c r="D3940" s="65" t="s">
        <v>7475</v>
      </c>
    </row>
    <row r="3941" spans="1:4" ht="14.4" x14ac:dyDescent="0.25">
      <c r="A3941" s="65" t="s">
        <v>7476</v>
      </c>
      <c r="B3941" s="65" t="s">
        <v>87</v>
      </c>
      <c r="C3941" s="65" t="s">
        <v>95</v>
      </c>
      <c r="D3941" s="65" t="s">
        <v>7477</v>
      </c>
    </row>
    <row r="3942" spans="1:4" ht="14.4" x14ac:dyDescent="0.25">
      <c r="A3942" s="65" t="s">
        <v>7478</v>
      </c>
      <c r="B3942" s="65" t="s">
        <v>87</v>
      </c>
      <c r="C3942" s="65" t="s">
        <v>91</v>
      </c>
      <c r="D3942" s="65" t="s">
        <v>7479</v>
      </c>
    </row>
    <row r="3943" spans="1:4" ht="14.4" x14ac:dyDescent="0.25">
      <c r="A3943" s="65" t="s">
        <v>7480</v>
      </c>
      <c r="B3943" s="65" t="s">
        <v>87</v>
      </c>
      <c r="C3943" s="65" t="s">
        <v>91</v>
      </c>
      <c r="D3943" s="65" t="s">
        <v>7481</v>
      </c>
    </row>
    <row r="3944" spans="1:4" ht="14.4" x14ac:dyDescent="0.25">
      <c r="A3944" s="65" t="s">
        <v>7482</v>
      </c>
      <c r="B3944" s="65" t="s">
        <v>4169</v>
      </c>
      <c r="C3944" s="65" t="s">
        <v>91</v>
      </c>
      <c r="D3944" s="65" t="s">
        <v>7483</v>
      </c>
    </row>
    <row r="3945" spans="1:4" ht="14.4" x14ac:dyDescent="0.25">
      <c r="A3945" s="65" t="s">
        <v>7484</v>
      </c>
      <c r="B3945" s="65" t="s">
        <v>87</v>
      </c>
      <c r="C3945" s="65" t="s">
        <v>91</v>
      </c>
      <c r="D3945" s="65" t="s">
        <v>7485</v>
      </c>
    </row>
    <row r="3946" spans="1:4" ht="14.4" x14ac:dyDescent="0.25">
      <c r="A3946" s="65" t="s">
        <v>7486</v>
      </c>
      <c r="B3946" s="65" t="s">
        <v>87</v>
      </c>
      <c r="C3946" s="65" t="s">
        <v>95</v>
      </c>
      <c r="D3946" s="65" t="s">
        <v>7487</v>
      </c>
    </row>
    <row r="3947" spans="1:4" ht="14.4" x14ac:dyDescent="0.25">
      <c r="A3947" s="65" t="s">
        <v>7488</v>
      </c>
      <c r="B3947" s="65" t="s">
        <v>3482</v>
      </c>
      <c r="C3947" s="65" t="s">
        <v>91</v>
      </c>
      <c r="D3947" s="65" t="s">
        <v>7489</v>
      </c>
    </row>
    <row r="3948" spans="1:4" ht="14.4" x14ac:dyDescent="0.25">
      <c r="A3948" s="65" t="s">
        <v>7490</v>
      </c>
      <c r="B3948" s="65" t="s">
        <v>87</v>
      </c>
      <c r="C3948" s="65" t="s">
        <v>91</v>
      </c>
      <c r="D3948" s="65" t="s">
        <v>7491</v>
      </c>
    </row>
    <row r="3949" spans="1:4" ht="14.4" x14ac:dyDescent="0.25">
      <c r="A3949" s="65" t="s">
        <v>7492</v>
      </c>
      <c r="B3949" s="65" t="s">
        <v>87</v>
      </c>
      <c r="C3949" s="65" t="s">
        <v>91</v>
      </c>
      <c r="D3949" s="65" t="s">
        <v>7493</v>
      </c>
    </row>
    <row r="3950" spans="1:4" ht="14.4" x14ac:dyDescent="0.25">
      <c r="A3950" s="65" t="s">
        <v>7494</v>
      </c>
      <c r="B3950" s="65" t="s">
        <v>3726</v>
      </c>
      <c r="C3950" s="65" t="s">
        <v>91</v>
      </c>
      <c r="D3950" s="65" t="s">
        <v>7495</v>
      </c>
    </row>
    <row r="3951" spans="1:4" ht="14.4" x14ac:dyDescent="0.25">
      <c r="A3951" s="65" t="s">
        <v>7496</v>
      </c>
      <c r="B3951" s="65" t="s">
        <v>3793</v>
      </c>
      <c r="C3951" s="65" t="s">
        <v>95</v>
      </c>
      <c r="D3951" s="65" t="s">
        <v>7497</v>
      </c>
    </row>
    <row r="3952" spans="1:4" ht="14.4" x14ac:dyDescent="0.25">
      <c r="A3952" s="65" t="s">
        <v>7498</v>
      </c>
      <c r="B3952" s="65" t="s">
        <v>179</v>
      </c>
      <c r="C3952" s="65" t="s">
        <v>158</v>
      </c>
      <c r="D3952" s="65" t="s">
        <v>7499</v>
      </c>
    </row>
    <row r="3953" spans="1:4" ht="14.4" x14ac:dyDescent="0.25">
      <c r="A3953" s="65" t="s">
        <v>7500</v>
      </c>
      <c r="B3953" s="65" t="s">
        <v>87</v>
      </c>
      <c r="C3953" s="65" t="s">
        <v>95</v>
      </c>
      <c r="D3953" s="65" t="s">
        <v>7501</v>
      </c>
    </row>
    <row r="3954" spans="1:4" ht="14.4" x14ac:dyDescent="0.25">
      <c r="A3954" s="65" t="s">
        <v>7502</v>
      </c>
      <c r="B3954" s="65" t="s">
        <v>1475</v>
      </c>
      <c r="C3954" s="65" t="s">
        <v>1490</v>
      </c>
      <c r="D3954" s="65" t="s">
        <v>7503</v>
      </c>
    </row>
    <row r="3955" spans="1:4" ht="14.4" x14ac:dyDescent="0.25">
      <c r="A3955" s="65" t="s">
        <v>7504</v>
      </c>
      <c r="B3955" s="65" t="s">
        <v>3163</v>
      </c>
      <c r="C3955" s="65" t="s">
        <v>103</v>
      </c>
      <c r="D3955" s="65" t="s">
        <v>7505</v>
      </c>
    </row>
    <row r="3956" spans="1:4" ht="14.4" x14ac:dyDescent="0.25">
      <c r="A3956" s="65" t="s">
        <v>7506</v>
      </c>
      <c r="B3956" s="65" t="s">
        <v>87</v>
      </c>
      <c r="C3956" s="65" t="s">
        <v>91</v>
      </c>
      <c r="D3956" s="65" t="s">
        <v>7507</v>
      </c>
    </row>
    <row r="3957" spans="1:4" ht="14.4" x14ac:dyDescent="0.25">
      <c r="A3957" s="65" t="s">
        <v>7508</v>
      </c>
      <c r="B3957" s="65" t="s">
        <v>1475</v>
      </c>
      <c r="C3957" s="65" t="s">
        <v>1540</v>
      </c>
      <c r="D3957" s="65" t="s">
        <v>7509</v>
      </c>
    </row>
    <row r="3958" spans="1:4" ht="14.4" x14ac:dyDescent="0.25">
      <c r="A3958" s="65" t="s">
        <v>7510</v>
      </c>
      <c r="B3958" s="65" t="s">
        <v>87</v>
      </c>
      <c r="C3958" s="65" t="s">
        <v>103</v>
      </c>
      <c r="D3958" s="65" t="s">
        <v>7511</v>
      </c>
    </row>
    <row r="3959" spans="1:4" ht="14.4" x14ac:dyDescent="0.25">
      <c r="A3959" s="65" t="s">
        <v>7512</v>
      </c>
      <c r="B3959" s="65" t="s">
        <v>1475</v>
      </c>
      <c r="C3959" s="65" t="s">
        <v>1447</v>
      </c>
      <c r="D3959" s="65" t="s">
        <v>7513</v>
      </c>
    </row>
    <row r="3960" spans="1:4" ht="14.4" x14ac:dyDescent="0.25">
      <c r="A3960" s="65" t="s">
        <v>7514</v>
      </c>
      <c r="B3960" s="65" t="s">
        <v>87</v>
      </c>
      <c r="C3960" s="65" t="s">
        <v>91</v>
      </c>
      <c r="D3960" s="65" t="s">
        <v>7515</v>
      </c>
    </row>
    <row r="3961" spans="1:4" ht="14.4" x14ac:dyDescent="0.25">
      <c r="A3961" s="65" t="s">
        <v>7516</v>
      </c>
      <c r="B3961" s="65" t="s">
        <v>1475</v>
      </c>
      <c r="C3961" s="65" t="s">
        <v>91</v>
      </c>
      <c r="D3961" s="65" t="s">
        <v>7517</v>
      </c>
    </row>
    <row r="3962" spans="1:4" ht="14.4" x14ac:dyDescent="0.25">
      <c r="A3962" s="65" t="s">
        <v>7518</v>
      </c>
      <c r="B3962" s="65" t="s">
        <v>7333</v>
      </c>
      <c r="C3962" s="65" t="s">
        <v>103</v>
      </c>
      <c r="D3962" s="65" t="s">
        <v>7519</v>
      </c>
    </row>
    <row r="3963" spans="1:4" ht="14.4" x14ac:dyDescent="0.25">
      <c r="A3963" s="65" t="s">
        <v>7520</v>
      </c>
      <c r="B3963" s="65" t="s">
        <v>87</v>
      </c>
      <c r="C3963" s="65" t="s">
        <v>91</v>
      </c>
      <c r="D3963" s="65" t="s">
        <v>7521</v>
      </c>
    </row>
    <row r="3964" spans="1:4" ht="14.4" x14ac:dyDescent="0.25">
      <c r="A3964" s="65" t="s">
        <v>7522</v>
      </c>
      <c r="B3964" s="65" t="s">
        <v>7523</v>
      </c>
      <c r="C3964" s="65" t="s">
        <v>1447</v>
      </c>
      <c r="D3964" s="65" t="s">
        <v>7524</v>
      </c>
    </row>
    <row r="3965" spans="1:4" ht="14.4" x14ac:dyDescent="0.25">
      <c r="A3965" s="65" t="s">
        <v>7525</v>
      </c>
      <c r="B3965" s="65" t="s">
        <v>87</v>
      </c>
      <c r="C3965" s="65" t="s">
        <v>678</v>
      </c>
      <c r="D3965" s="65" t="s">
        <v>7526</v>
      </c>
    </row>
    <row r="3966" spans="1:4" ht="14.4" x14ac:dyDescent="0.25">
      <c r="A3966" s="65" t="s">
        <v>7527</v>
      </c>
      <c r="B3966" s="65" t="s">
        <v>87</v>
      </c>
      <c r="C3966" s="65" t="s">
        <v>95</v>
      </c>
      <c r="D3966" s="65" t="s">
        <v>7528</v>
      </c>
    </row>
    <row r="3967" spans="1:4" ht="14.4" x14ac:dyDescent="0.25">
      <c r="A3967" s="65" t="s">
        <v>7529</v>
      </c>
      <c r="B3967" s="65" t="s">
        <v>3482</v>
      </c>
      <c r="C3967" s="65" t="s">
        <v>91</v>
      </c>
      <c r="D3967" s="65" t="s">
        <v>7530</v>
      </c>
    </row>
    <row r="3968" spans="1:4" ht="14.4" x14ac:dyDescent="0.25">
      <c r="A3968" s="65" t="s">
        <v>7531</v>
      </c>
      <c r="B3968" s="65" t="s">
        <v>87</v>
      </c>
      <c r="C3968" s="65" t="s">
        <v>91</v>
      </c>
      <c r="D3968" s="65" t="s">
        <v>7532</v>
      </c>
    </row>
    <row r="3969" spans="1:4" ht="14.4" x14ac:dyDescent="0.25">
      <c r="A3969" s="65" t="s">
        <v>7533</v>
      </c>
      <c r="B3969" s="65" t="s">
        <v>1039</v>
      </c>
      <c r="C3969" s="65" t="s">
        <v>678</v>
      </c>
      <c r="D3969" s="65" t="s">
        <v>7534</v>
      </c>
    </row>
    <row r="3970" spans="1:4" ht="14.4" x14ac:dyDescent="0.25">
      <c r="A3970" s="65" t="s">
        <v>7535</v>
      </c>
      <c r="B3970" s="65" t="s">
        <v>179</v>
      </c>
      <c r="C3970" s="65" t="s">
        <v>103</v>
      </c>
      <c r="D3970" s="65" t="s">
        <v>7536</v>
      </c>
    </row>
    <row r="3971" spans="1:4" ht="14.4" x14ac:dyDescent="0.25">
      <c r="A3971" s="65" t="s">
        <v>7537</v>
      </c>
      <c r="B3971" s="65" t="s">
        <v>2703</v>
      </c>
      <c r="C3971" s="65" t="s">
        <v>103</v>
      </c>
      <c r="D3971" s="65" t="s">
        <v>7538</v>
      </c>
    </row>
    <row r="3972" spans="1:4" ht="14.4" x14ac:dyDescent="0.25">
      <c r="A3972" s="65" t="s">
        <v>7539</v>
      </c>
      <c r="B3972" s="65" t="s">
        <v>87</v>
      </c>
      <c r="C3972" s="65" t="s">
        <v>91</v>
      </c>
      <c r="D3972" s="65" t="s">
        <v>7540</v>
      </c>
    </row>
    <row r="3973" spans="1:4" ht="14.4" x14ac:dyDescent="0.25">
      <c r="A3973" s="65" t="s">
        <v>7541</v>
      </c>
      <c r="B3973" s="65" t="s">
        <v>675</v>
      </c>
      <c r="C3973" s="65" t="s">
        <v>230</v>
      </c>
      <c r="D3973" s="65" t="s">
        <v>7542</v>
      </c>
    </row>
    <row r="3974" spans="1:4" ht="14.4" x14ac:dyDescent="0.25">
      <c r="A3974" s="65" t="s">
        <v>7543</v>
      </c>
      <c r="B3974" s="65" t="s">
        <v>1378</v>
      </c>
      <c r="C3974" s="65" t="s">
        <v>91</v>
      </c>
      <c r="D3974" s="65" t="s">
        <v>7221</v>
      </c>
    </row>
    <row r="3975" spans="1:4" ht="14.4" x14ac:dyDescent="0.25">
      <c r="A3975" s="65" t="s">
        <v>7544</v>
      </c>
      <c r="B3975" s="65" t="s">
        <v>179</v>
      </c>
      <c r="C3975" s="65" t="s">
        <v>103</v>
      </c>
      <c r="D3975" s="65" t="s">
        <v>7545</v>
      </c>
    </row>
    <row r="3976" spans="1:4" ht="14.4" x14ac:dyDescent="0.25">
      <c r="A3976" s="65" t="s">
        <v>7546</v>
      </c>
      <c r="B3976" s="65" t="s">
        <v>179</v>
      </c>
      <c r="C3976" s="65" t="s">
        <v>91</v>
      </c>
      <c r="D3976" s="65" t="s">
        <v>7545</v>
      </c>
    </row>
    <row r="3977" spans="1:4" ht="14.4" x14ac:dyDescent="0.25">
      <c r="A3977" s="65" t="s">
        <v>7547</v>
      </c>
      <c r="B3977" s="65" t="s">
        <v>5066</v>
      </c>
      <c r="C3977" s="65" t="s">
        <v>91</v>
      </c>
      <c r="D3977" s="65" t="s">
        <v>7548</v>
      </c>
    </row>
    <row r="3978" spans="1:4" ht="14.4" x14ac:dyDescent="0.25">
      <c r="A3978" s="65" t="s">
        <v>7549</v>
      </c>
      <c r="B3978" s="65" t="s">
        <v>87</v>
      </c>
      <c r="C3978" s="65" t="s">
        <v>91</v>
      </c>
      <c r="D3978" s="65" t="s">
        <v>7550</v>
      </c>
    </row>
    <row r="3979" spans="1:4" ht="14.4" x14ac:dyDescent="0.25">
      <c r="A3979" s="65" t="s">
        <v>7551</v>
      </c>
      <c r="B3979" s="65" t="s">
        <v>179</v>
      </c>
      <c r="C3979" s="65" t="s">
        <v>91</v>
      </c>
      <c r="D3979" s="65" t="s">
        <v>7552</v>
      </c>
    </row>
    <row r="3980" spans="1:4" ht="14.4" x14ac:dyDescent="0.25">
      <c r="A3980" s="65" t="s">
        <v>7553</v>
      </c>
      <c r="B3980" s="65" t="s">
        <v>3861</v>
      </c>
      <c r="C3980" s="65" t="s">
        <v>95</v>
      </c>
      <c r="D3980" s="65" t="s">
        <v>7554</v>
      </c>
    </row>
    <row r="3981" spans="1:4" ht="14.4" x14ac:dyDescent="0.25">
      <c r="A3981" s="65" t="s">
        <v>7555</v>
      </c>
      <c r="B3981" s="65" t="s">
        <v>2975</v>
      </c>
      <c r="C3981" s="65" t="s">
        <v>73</v>
      </c>
      <c r="D3981" s="65" t="s">
        <v>7556</v>
      </c>
    </row>
    <row r="3982" spans="1:4" ht="14.4" x14ac:dyDescent="0.25">
      <c r="A3982" s="65" t="s">
        <v>7557</v>
      </c>
      <c r="B3982" s="65" t="s">
        <v>6076</v>
      </c>
      <c r="C3982" s="65" t="s">
        <v>95</v>
      </c>
      <c r="D3982" s="65" t="s">
        <v>7558</v>
      </c>
    </row>
    <row r="3983" spans="1:4" ht="14.4" x14ac:dyDescent="0.25">
      <c r="A3983" s="65" t="s">
        <v>7559</v>
      </c>
      <c r="B3983" s="65" t="s">
        <v>87</v>
      </c>
      <c r="C3983" s="65" t="s">
        <v>158</v>
      </c>
      <c r="D3983" s="65" t="s">
        <v>1168</v>
      </c>
    </row>
    <row r="3984" spans="1:4" ht="14.4" x14ac:dyDescent="0.25">
      <c r="A3984" s="65" t="s">
        <v>7560</v>
      </c>
      <c r="B3984" s="65" t="s">
        <v>87</v>
      </c>
      <c r="C3984" s="65" t="s">
        <v>158</v>
      </c>
      <c r="D3984" s="65" t="s">
        <v>7561</v>
      </c>
    </row>
    <row r="3985" spans="1:4" ht="14.4" x14ac:dyDescent="0.25">
      <c r="A3985" s="65" t="s">
        <v>7562</v>
      </c>
      <c r="B3985" s="65" t="s">
        <v>87</v>
      </c>
      <c r="C3985" s="65" t="s">
        <v>91</v>
      </c>
      <c r="D3985" s="65" t="s">
        <v>7563</v>
      </c>
    </row>
    <row r="3986" spans="1:4" ht="14.4" x14ac:dyDescent="0.25">
      <c r="A3986" s="65" t="s">
        <v>7564</v>
      </c>
      <c r="B3986" s="65" t="s">
        <v>87</v>
      </c>
      <c r="C3986" s="65" t="s">
        <v>95</v>
      </c>
      <c r="D3986" s="65" t="s">
        <v>7565</v>
      </c>
    </row>
    <row r="3987" spans="1:4" ht="14.4" x14ac:dyDescent="0.25">
      <c r="A3987" s="65" t="s">
        <v>7566</v>
      </c>
      <c r="B3987" s="65" t="s">
        <v>3002</v>
      </c>
      <c r="C3987" s="65" t="s">
        <v>103</v>
      </c>
      <c r="D3987" s="65" t="s">
        <v>7567</v>
      </c>
    </row>
    <row r="3988" spans="1:4" ht="14.4" x14ac:dyDescent="0.25">
      <c r="A3988" s="65" t="s">
        <v>7568</v>
      </c>
      <c r="B3988" s="65" t="s">
        <v>3002</v>
      </c>
      <c r="C3988" s="65" t="s">
        <v>103</v>
      </c>
      <c r="D3988" s="65" t="s">
        <v>7569</v>
      </c>
    </row>
    <row r="3989" spans="1:4" ht="14.4" x14ac:dyDescent="0.25">
      <c r="A3989" s="65" t="s">
        <v>7570</v>
      </c>
      <c r="B3989" s="65" t="s">
        <v>87</v>
      </c>
      <c r="C3989" s="65" t="s">
        <v>95</v>
      </c>
      <c r="D3989" s="65" t="s">
        <v>7571</v>
      </c>
    </row>
    <row r="3990" spans="1:4" ht="14.4" x14ac:dyDescent="0.25">
      <c r="A3990" s="65" t="s">
        <v>7572</v>
      </c>
      <c r="B3990" s="65" t="s">
        <v>179</v>
      </c>
      <c r="C3990" s="65" t="s">
        <v>91</v>
      </c>
      <c r="D3990" s="65" t="s">
        <v>7573</v>
      </c>
    </row>
    <row r="3991" spans="1:4" ht="14.4" x14ac:dyDescent="0.25">
      <c r="A3991" s="65" t="s">
        <v>7574</v>
      </c>
      <c r="B3991" s="65" t="s">
        <v>87</v>
      </c>
      <c r="C3991" s="65" t="s">
        <v>95</v>
      </c>
      <c r="D3991" s="65" t="s">
        <v>7575</v>
      </c>
    </row>
    <row r="3992" spans="1:4" ht="14.4" x14ac:dyDescent="0.25">
      <c r="A3992" s="65" t="s">
        <v>7576</v>
      </c>
      <c r="B3992" s="65" t="s">
        <v>840</v>
      </c>
      <c r="C3992" s="65" t="s">
        <v>230</v>
      </c>
      <c r="D3992" s="65" t="s">
        <v>7219</v>
      </c>
    </row>
    <row r="3993" spans="1:4" ht="14.4" x14ac:dyDescent="0.25">
      <c r="A3993" s="65" t="s">
        <v>7577</v>
      </c>
      <c r="B3993" s="65" t="s">
        <v>87</v>
      </c>
      <c r="C3993" s="65" t="s">
        <v>95</v>
      </c>
      <c r="D3993" s="65" t="s">
        <v>7578</v>
      </c>
    </row>
    <row r="3994" spans="1:4" ht="14.4" x14ac:dyDescent="0.25">
      <c r="A3994" s="65" t="s">
        <v>7579</v>
      </c>
      <c r="B3994" s="65" t="s">
        <v>87</v>
      </c>
      <c r="C3994" s="65" t="s">
        <v>95</v>
      </c>
      <c r="D3994" s="65" t="s">
        <v>7580</v>
      </c>
    </row>
    <row r="3995" spans="1:4" ht="14.4" x14ac:dyDescent="0.25">
      <c r="A3995" s="65" t="s">
        <v>7581</v>
      </c>
      <c r="B3995" s="65" t="s">
        <v>87</v>
      </c>
      <c r="C3995" s="65" t="s">
        <v>95</v>
      </c>
      <c r="D3995" s="65" t="s">
        <v>7582</v>
      </c>
    </row>
    <row r="3996" spans="1:4" ht="14.4" x14ac:dyDescent="0.25">
      <c r="A3996" s="65" t="s">
        <v>7583</v>
      </c>
      <c r="B3996" s="65" t="s">
        <v>681</v>
      </c>
      <c r="C3996" s="65" t="s">
        <v>678</v>
      </c>
      <c r="D3996" s="65" t="s">
        <v>7584</v>
      </c>
    </row>
    <row r="3997" spans="1:4" ht="14.4" x14ac:dyDescent="0.25">
      <c r="A3997" s="65" t="s">
        <v>7585</v>
      </c>
      <c r="B3997" s="65" t="s">
        <v>87</v>
      </c>
      <c r="C3997" s="65" t="s">
        <v>91</v>
      </c>
      <c r="D3997" s="65" t="s">
        <v>7586</v>
      </c>
    </row>
    <row r="3998" spans="1:4" ht="14.4" x14ac:dyDescent="0.25">
      <c r="A3998" s="65" t="s">
        <v>7587</v>
      </c>
      <c r="B3998" s="65" t="s">
        <v>87</v>
      </c>
      <c r="C3998" s="65" t="s">
        <v>95</v>
      </c>
      <c r="D3998" s="65" t="s">
        <v>7588</v>
      </c>
    </row>
    <row r="3999" spans="1:4" ht="14.4" x14ac:dyDescent="0.25">
      <c r="A3999" s="65" t="s">
        <v>7589</v>
      </c>
      <c r="B3999" s="65" t="s">
        <v>1475</v>
      </c>
      <c r="C3999" s="65" t="s">
        <v>103</v>
      </c>
      <c r="D3999" s="65" t="s">
        <v>7590</v>
      </c>
    </row>
    <row r="4000" spans="1:4" ht="14.4" x14ac:dyDescent="0.25">
      <c r="A4000" s="65" t="s">
        <v>7591</v>
      </c>
      <c r="B4000" s="65" t="s">
        <v>1475</v>
      </c>
      <c r="C4000" s="65" t="s">
        <v>103</v>
      </c>
      <c r="D4000" s="65" t="s">
        <v>7592</v>
      </c>
    </row>
    <row r="4001" spans="1:4" ht="14.4" x14ac:dyDescent="0.25">
      <c r="A4001" s="65" t="s">
        <v>7593</v>
      </c>
      <c r="B4001" s="65" t="s">
        <v>1475</v>
      </c>
      <c r="C4001" s="65" t="s">
        <v>1447</v>
      </c>
      <c r="D4001" s="65" t="s">
        <v>7594</v>
      </c>
    </row>
    <row r="4002" spans="1:4" ht="14.4" x14ac:dyDescent="0.25">
      <c r="A4002" s="65" t="s">
        <v>7595</v>
      </c>
      <c r="B4002" s="65" t="s">
        <v>1475</v>
      </c>
      <c r="C4002" s="65" t="s">
        <v>91</v>
      </c>
      <c r="D4002" s="65" t="s">
        <v>7596</v>
      </c>
    </row>
    <row r="4003" spans="1:4" ht="14.4" x14ac:dyDescent="0.25">
      <c r="A4003" s="65" t="s">
        <v>7597</v>
      </c>
      <c r="B4003" s="65" t="s">
        <v>1475</v>
      </c>
      <c r="C4003" s="65" t="s">
        <v>91</v>
      </c>
      <c r="D4003" s="65" t="s">
        <v>7598</v>
      </c>
    </row>
    <row r="4004" spans="1:4" ht="14.4" x14ac:dyDescent="0.25">
      <c r="A4004" s="65" t="s">
        <v>7599</v>
      </c>
      <c r="B4004" s="65" t="s">
        <v>179</v>
      </c>
      <c r="C4004" s="65" t="s">
        <v>91</v>
      </c>
      <c r="D4004" s="65" t="s">
        <v>7600</v>
      </c>
    </row>
    <row r="4005" spans="1:4" ht="14.4" x14ac:dyDescent="0.25">
      <c r="A4005" s="65" t="s">
        <v>7601</v>
      </c>
      <c r="B4005" s="65" t="s">
        <v>7602</v>
      </c>
      <c r="C4005" s="65" t="s">
        <v>91</v>
      </c>
      <c r="D4005" s="65" t="s">
        <v>4155</v>
      </c>
    </row>
    <row r="4006" spans="1:4" ht="14.4" x14ac:dyDescent="0.25">
      <c r="A4006" s="65" t="s">
        <v>7603</v>
      </c>
      <c r="B4006" s="65" t="s">
        <v>3880</v>
      </c>
      <c r="C4006" s="65" t="s">
        <v>103</v>
      </c>
      <c r="D4006" s="65" t="s">
        <v>7604</v>
      </c>
    </row>
    <row r="4007" spans="1:4" ht="14.4" x14ac:dyDescent="0.25">
      <c r="A4007" s="65" t="s">
        <v>7605</v>
      </c>
      <c r="B4007" s="65" t="s">
        <v>689</v>
      </c>
      <c r="C4007" s="65" t="s">
        <v>103</v>
      </c>
      <c r="D4007" s="65" t="s">
        <v>7606</v>
      </c>
    </row>
    <row r="4008" spans="1:4" ht="14.4" x14ac:dyDescent="0.25">
      <c r="A4008" s="65" t="s">
        <v>7607</v>
      </c>
      <c r="B4008" s="65" t="s">
        <v>179</v>
      </c>
      <c r="C4008" s="65" t="s">
        <v>230</v>
      </c>
      <c r="D4008" s="65" t="s">
        <v>7608</v>
      </c>
    </row>
    <row r="4009" spans="1:4" ht="14.4" x14ac:dyDescent="0.25">
      <c r="A4009" s="65" t="s">
        <v>7609</v>
      </c>
      <c r="B4009" s="65" t="s">
        <v>7610</v>
      </c>
      <c r="C4009" s="65" t="s">
        <v>91</v>
      </c>
      <c r="D4009" s="65" t="s">
        <v>7611</v>
      </c>
    </row>
    <row r="4010" spans="1:4" ht="14.4" x14ac:dyDescent="0.25">
      <c r="A4010" s="65" t="s">
        <v>7612</v>
      </c>
      <c r="B4010" s="65" t="s">
        <v>87</v>
      </c>
      <c r="C4010" s="65" t="s">
        <v>91</v>
      </c>
      <c r="D4010" s="65" t="s">
        <v>5240</v>
      </c>
    </row>
    <row r="4011" spans="1:4" ht="14.4" x14ac:dyDescent="0.25">
      <c r="A4011" s="65" t="s">
        <v>7613</v>
      </c>
      <c r="B4011" s="65" t="s">
        <v>87</v>
      </c>
      <c r="C4011" s="65" t="s">
        <v>230</v>
      </c>
      <c r="D4011" s="65" t="s">
        <v>7614</v>
      </c>
    </row>
    <row r="4012" spans="1:4" ht="14.4" x14ac:dyDescent="0.25">
      <c r="A4012" s="65" t="s">
        <v>7615</v>
      </c>
      <c r="B4012" s="65" t="s">
        <v>87</v>
      </c>
      <c r="C4012" s="65" t="s">
        <v>95</v>
      </c>
      <c r="D4012" s="65" t="s">
        <v>7616</v>
      </c>
    </row>
    <row r="4013" spans="1:4" ht="14.4" x14ac:dyDescent="0.25">
      <c r="A4013" s="65" t="s">
        <v>7617</v>
      </c>
      <c r="B4013" s="65" t="s">
        <v>5470</v>
      </c>
      <c r="C4013" s="65" t="s">
        <v>91</v>
      </c>
      <c r="D4013" s="65" t="s">
        <v>7618</v>
      </c>
    </row>
    <row r="4014" spans="1:4" ht="14.4" x14ac:dyDescent="0.25">
      <c r="A4014" s="65" t="s">
        <v>7619</v>
      </c>
      <c r="B4014" s="65" t="s">
        <v>179</v>
      </c>
      <c r="C4014" s="65" t="s">
        <v>103</v>
      </c>
      <c r="D4014" s="65" t="s">
        <v>7620</v>
      </c>
    </row>
    <row r="4015" spans="1:4" ht="14.4" x14ac:dyDescent="0.25">
      <c r="A4015" s="65" t="s">
        <v>7621</v>
      </c>
      <c r="B4015" s="65" t="s">
        <v>2975</v>
      </c>
      <c r="C4015" s="65" t="s">
        <v>73</v>
      </c>
      <c r="D4015" s="65" t="s">
        <v>7622</v>
      </c>
    </row>
    <row r="4016" spans="1:4" ht="14.4" x14ac:dyDescent="0.25">
      <c r="A4016" s="65" t="s">
        <v>7623</v>
      </c>
      <c r="B4016" s="65" t="s">
        <v>3482</v>
      </c>
      <c r="C4016" s="65" t="s">
        <v>91</v>
      </c>
      <c r="D4016" s="65" t="s">
        <v>7624</v>
      </c>
    </row>
    <row r="4017" spans="1:4" ht="14.4" x14ac:dyDescent="0.25">
      <c r="A4017" s="65" t="s">
        <v>7625</v>
      </c>
      <c r="B4017" s="65" t="s">
        <v>3005</v>
      </c>
      <c r="C4017" s="65" t="s">
        <v>95</v>
      </c>
      <c r="D4017" s="65" t="s">
        <v>7626</v>
      </c>
    </row>
    <row r="4018" spans="1:4" ht="14.4" x14ac:dyDescent="0.25">
      <c r="A4018" s="65" t="s">
        <v>7627</v>
      </c>
      <c r="B4018" s="65" t="s">
        <v>87</v>
      </c>
      <c r="C4018" s="65" t="s">
        <v>95</v>
      </c>
      <c r="D4018" s="65" t="s">
        <v>7628</v>
      </c>
    </row>
    <row r="4019" spans="1:4" ht="14.4" x14ac:dyDescent="0.25">
      <c r="A4019" s="65" t="s">
        <v>7629</v>
      </c>
      <c r="B4019" s="65" t="s">
        <v>87</v>
      </c>
      <c r="C4019" s="65" t="s">
        <v>95</v>
      </c>
      <c r="D4019" s="65" t="s">
        <v>7630</v>
      </c>
    </row>
    <row r="4020" spans="1:4" ht="14.4" x14ac:dyDescent="0.25">
      <c r="A4020" s="65" t="s">
        <v>7631</v>
      </c>
      <c r="B4020" s="65" t="s">
        <v>2696</v>
      </c>
      <c r="C4020" s="65" t="s">
        <v>91</v>
      </c>
      <c r="D4020" s="65" t="s">
        <v>7632</v>
      </c>
    </row>
    <row r="4021" spans="1:4" ht="14.4" x14ac:dyDescent="0.25">
      <c r="A4021" s="65" t="s">
        <v>7633</v>
      </c>
      <c r="B4021" s="65" t="s">
        <v>87</v>
      </c>
      <c r="C4021" s="65" t="s">
        <v>91</v>
      </c>
      <c r="D4021" s="65" t="s">
        <v>7634</v>
      </c>
    </row>
    <row r="4022" spans="1:4" ht="14.4" x14ac:dyDescent="0.25">
      <c r="A4022" s="65" t="s">
        <v>7635</v>
      </c>
      <c r="B4022" s="65" t="s">
        <v>87</v>
      </c>
      <c r="C4022" s="65" t="s">
        <v>158</v>
      </c>
      <c r="D4022" s="65" t="s">
        <v>7636</v>
      </c>
    </row>
    <row r="4023" spans="1:4" ht="14.4" x14ac:dyDescent="0.25">
      <c r="A4023" s="65" t="s">
        <v>7637</v>
      </c>
      <c r="B4023" s="65" t="s">
        <v>3152</v>
      </c>
      <c r="C4023" s="65" t="s">
        <v>678</v>
      </c>
      <c r="D4023" s="65" t="s">
        <v>3150</v>
      </c>
    </row>
    <row r="4024" spans="1:4" ht="14.4" x14ac:dyDescent="0.25">
      <c r="A4024" s="65" t="s">
        <v>7638</v>
      </c>
      <c r="B4024" s="65" t="s">
        <v>3152</v>
      </c>
      <c r="C4024" s="65" t="s">
        <v>678</v>
      </c>
      <c r="D4024" s="65" t="s">
        <v>7639</v>
      </c>
    </row>
    <row r="4025" spans="1:4" ht="14.4" x14ac:dyDescent="0.25">
      <c r="A4025" s="65" t="s">
        <v>7640</v>
      </c>
      <c r="B4025" s="65" t="s">
        <v>87</v>
      </c>
      <c r="C4025" s="65" t="s">
        <v>103</v>
      </c>
      <c r="D4025" s="65" t="s">
        <v>7641</v>
      </c>
    </row>
    <row r="4026" spans="1:4" ht="14.4" x14ac:dyDescent="0.25">
      <c r="A4026" s="65" t="s">
        <v>7642</v>
      </c>
      <c r="B4026" s="65" t="s">
        <v>87</v>
      </c>
      <c r="C4026" s="65" t="s">
        <v>95</v>
      </c>
      <c r="D4026" s="65" t="s">
        <v>7643</v>
      </c>
    </row>
    <row r="4027" spans="1:4" ht="14.4" x14ac:dyDescent="0.25">
      <c r="A4027" s="65" t="s">
        <v>7644</v>
      </c>
      <c r="B4027" s="65" t="s">
        <v>87</v>
      </c>
      <c r="C4027" s="65" t="s">
        <v>91</v>
      </c>
      <c r="D4027" s="65" t="s">
        <v>7645</v>
      </c>
    </row>
    <row r="4028" spans="1:4" ht="14.4" x14ac:dyDescent="0.25">
      <c r="A4028" s="65" t="s">
        <v>7646</v>
      </c>
      <c r="B4028" s="65" t="s">
        <v>87</v>
      </c>
      <c r="C4028" s="65" t="s">
        <v>95</v>
      </c>
      <c r="D4028" s="65" t="s">
        <v>7647</v>
      </c>
    </row>
    <row r="4029" spans="1:4" ht="14.4" x14ac:dyDescent="0.25">
      <c r="A4029" s="65" t="s">
        <v>7648</v>
      </c>
      <c r="B4029" s="65" t="s">
        <v>87</v>
      </c>
      <c r="C4029" s="65" t="s">
        <v>91</v>
      </c>
      <c r="D4029" s="65" t="s">
        <v>7649</v>
      </c>
    </row>
    <row r="4030" spans="1:4" ht="14.4" x14ac:dyDescent="0.25">
      <c r="A4030" s="65" t="s">
        <v>7650</v>
      </c>
      <c r="B4030" s="65" t="s">
        <v>665</v>
      </c>
      <c r="C4030" s="65" t="s">
        <v>95</v>
      </c>
      <c r="D4030" s="65" t="s">
        <v>7651</v>
      </c>
    </row>
    <row r="4031" spans="1:4" ht="14.4" x14ac:dyDescent="0.25">
      <c r="A4031" s="65" t="s">
        <v>7652</v>
      </c>
      <c r="B4031" s="65" t="s">
        <v>4169</v>
      </c>
      <c r="C4031" s="65" t="s">
        <v>91</v>
      </c>
      <c r="D4031" s="65" t="s">
        <v>7653</v>
      </c>
    </row>
    <row r="4032" spans="1:4" ht="14.4" x14ac:dyDescent="0.25">
      <c r="A4032" s="65" t="s">
        <v>7654</v>
      </c>
      <c r="B4032" s="65" t="s">
        <v>1100</v>
      </c>
      <c r="C4032" s="65" t="s">
        <v>678</v>
      </c>
      <c r="D4032" s="65" t="s">
        <v>7655</v>
      </c>
    </row>
    <row r="4033" spans="1:4" ht="14.4" x14ac:dyDescent="0.25">
      <c r="A4033" s="65" t="s">
        <v>7656</v>
      </c>
      <c r="B4033" s="65" t="s">
        <v>1100</v>
      </c>
      <c r="C4033" s="65" t="s">
        <v>678</v>
      </c>
      <c r="D4033" s="65" t="s">
        <v>7657</v>
      </c>
    </row>
    <row r="4034" spans="1:4" ht="14.4" x14ac:dyDescent="0.25">
      <c r="A4034" s="65" t="s">
        <v>7658</v>
      </c>
      <c r="B4034" s="65" t="s">
        <v>7659</v>
      </c>
      <c r="C4034" s="65" t="s">
        <v>1000</v>
      </c>
      <c r="D4034" s="65" t="s">
        <v>7660</v>
      </c>
    </row>
    <row r="4035" spans="1:4" ht="14.4" x14ac:dyDescent="0.25">
      <c r="A4035" s="65" t="s">
        <v>7661</v>
      </c>
      <c r="B4035" s="65" t="s">
        <v>702</v>
      </c>
      <c r="C4035" s="65" t="s">
        <v>230</v>
      </c>
      <c r="D4035" s="65" t="s">
        <v>7662</v>
      </c>
    </row>
    <row r="4036" spans="1:4" ht="14.4" x14ac:dyDescent="0.25">
      <c r="A4036" s="65" t="s">
        <v>7663</v>
      </c>
      <c r="B4036" s="65" t="s">
        <v>3111</v>
      </c>
      <c r="C4036" s="65" t="s">
        <v>158</v>
      </c>
      <c r="D4036" s="65" t="s">
        <v>7664</v>
      </c>
    </row>
    <row r="4037" spans="1:4" ht="14.4" x14ac:dyDescent="0.25">
      <c r="A4037" s="65" t="s">
        <v>7665</v>
      </c>
      <c r="B4037" s="65" t="s">
        <v>3292</v>
      </c>
      <c r="C4037" s="65" t="s">
        <v>158</v>
      </c>
      <c r="D4037" s="65" t="s">
        <v>7666</v>
      </c>
    </row>
    <row r="4038" spans="1:4" ht="14.4" x14ac:dyDescent="0.25">
      <c r="A4038" s="65" t="s">
        <v>7667</v>
      </c>
      <c r="B4038" s="65" t="s">
        <v>7668</v>
      </c>
      <c r="C4038" s="65" t="s">
        <v>103</v>
      </c>
      <c r="D4038" s="65" t="s">
        <v>7669</v>
      </c>
    </row>
    <row r="4039" spans="1:4" ht="14.4" x14ac:dyDescent="0.25">
      <c r="A4039" s="65" t="s">
        <v>7670</v>
      </c>
      <c r="B4039" s="65" t="s">
        <v>87</v>
      </c>
      <c r="C4039" s="65" t="s">
        <v>95</v>
      </c>
      <c r="D4039" s="65" t="s">
        <v>1674</v>
      </c>
    </row>
    <row r="4040" spans="1:4" ht="14.4" x14ac:dyDescent="0.25">
      <c r="A4040" s="65" t="s">
        <v>7671</v>
      </c>
      <c r="B4040" s="65" t="s">
        <v>87</v>
      </c>
      <c r="C4040" s="65" t="s">
        <v>91</v>
      </c>
      <c r="D4040" s="65" t="s">
        <v>7672</v>
      </c>
    </row>
    <row r="4041" spans="1:4" ht="14.4" x14ac:dyDescent="0.25">
      <c r="A4041" s="65" t="s">
        <v>7673</v>
      </c>
      <c r="B4041" s="65" t="s">
        <v>87</v>
      </c>
      <c r="C4041" s="65" t="s">
        <v>95</v>
      </c>
      <c r="D4041" s="65" t="s">
        <v>7674</v>
      </c>
    </row>
    <row r="4042" spans="1:4" ht="14.4" x14ac:dyDescent="0.25">
      <c r="A4042" s="65" t="s">
        <v>7675</v>
      </c>
      <c r="B4042" s="65" t="s">
        <v>87</v>
      </c>
      <c r="C4042" s="65" t="s">
        <v>91</v>
      </c>
      <c r="D4042" s="65" t="s">
        <v>7676</v>
      </c>
    </row>
    <row r="4043" spans="1:4" ht="14.4" x14ac:dyDescent="0.25">
      <c r="A4043" s="65" t="s">
        <v>7677</v>
      </c>
      <c r="B4043" s="65" t="s">
        <v>87</v>
      </c>
      <c r="C4043" s="65" t="s">
        <v>91</v>
      </c>
      <c r="D4043" s="65" t="s">
        <v>7678</v>
      </c>
    </row>
    <row r="4044" spans="1:4" ht="14.4" x14ac:dyDescent="0.25">
      <c r="A4044" s="65" t="s">
        <v>7679</v>
      </c>
      <c r="B4044" s="65" t="s">
        <v>87</v>
      </c>
      <c r="C4044" s="65" t="s">
        <v>95</v>
      </c>
      <c r="D4044" s="65" t="s">
        <v>7680</v>
      </c>
    </row>
    <row r="4045" spans="1:4" ht="14.4" x14ac:dyDescent="0.25">
      <c r="A4045" s="65" t="s">
        <v>7681</v>
      </c>
      <c r="B4045" s="65" t="s">
        <v>5038</v>
      </c>
      <c r="C4045" s="65" t="s">
        <v>91</v>
      </c>
      <c r="D4045" s="65" t="s">
        <v>7682</v>
      </c>
    </row>
    <row r="4046" spans="1:4" ht="14.4" x14ac:dyDescent="0.25">
      <c r="A4046" s="65" t="s">
        <v>7683</v>
      </c>
      <c r="B4046" s="65" t="s">
        <v>5038</v>
      </c>
      <c r="C4046" s="65" t="s">
        <v>91</v>
      </c>
      <c r="D4046" s="65" t="s">
        <v>7684</v>
      </c>
    </row>
    <row r="4047" spans="1:4" ht="14.4" x14ac:dyDescent="0.25">
      <c r="A4047" s="65" t="s">
        <v>7685</v>
      </c>
      <c r="B4047" s="65" t="s">
        <v>87</v>
      </c>
      <c r="C4047" s="65" t="s">
        <v>103</v>
      </c>
      <c r="D4047" s="65" t="s">
        <v>7686</v>
      </c>
    </row>
    <row r="4048" spans="1:4" ht="14.4" x14ac:dyDescent="0.25">
      <c r="A4048" s="65" t="s">
        <v>7687</v>
      </c>
      <c r="B4048" s="65" t="s">
        <v>87</v>
      </c>
      <c r="C4048" s="65" t="s">
        <v>158</v>
      </c>
      <c r="D4048" s="65" t="s">
        <v>1152</v>
      </c>
    </row>
    <row r="4049" spans="1:4" ht="14.4" x14ac:dyDescent="0.25">
      <c r="A4049" s="65" t="s">
        <v>7688</v>
      </c>
      <c r="B4049" s="65" t="s">
        <v>87</v>
      </c>
      <c r="C4049" s="65" t="s">
        <v>91</v>
      </c>
      <c r="D4049" s="65" t="s">
        <v>7689</v>
      </c>
    </row>
    <row r="4050" spans="1:4" ht="14.4" x14ac:dyDescent="0.25">
      <c r="A4050" s="65" t="s">
        <v>7690</v>
      </c>
      <c r="B4050" s="65" t="s">
        <v>87</v>
      </c>
      <c r="C4050" s="65" t="s">
        <v>91</v>
      </c>
      <c r="D4050" s="65" t="s">
        <v>7691</v>
      </c>
    </row>
    <row r="4051" spans="1:4" ht="14.4" x14ac:dyDescent="0.25">
      <c r="A4051" s="65" t="s">
        <v>7692</v>
      </c>
      <c r="B4051" s="65" t="s">
        <v>87</v>
      </c>
      <c r="C4051" s="65" t="s">
        <v>91</v>
      </c>
      <c r="D4051" s="65" t="s">
        <v>7693</v>
      </c>
    </row>
    <row r="4052" spans="1:4" ht="14.4" x14ac:dyDescent="0.25">
      <c r="A4052" s="65" t="s">
        <v>7694</v>
      </c>
      <c r="B4052" s="65" t="s">
        <v>87</v>
      </c>
      <c r="C4052" s="65" t="s">
        <v>95</v>
      </c>
      <c r="D4052" s="65" t="s">
        <v>7695</v>
      </c>
    </row>
    <row r="4053" spans="1:4" ht="14.4" x14ac:dyDescent="0.25">
      <c r="A4053" s="65" t="s">
        <v>7696</v>
      </c>
      <c r="B4053" s="65" t="s">
        <v>87</v>
      </c>
      <c r="C4053" s="65" t="s">
        <v>95</v>
      </c>
      <c r="D4053" s="65" t="s">
        <v>7697</v>
      </c>
    </row>
    <row r="4054" spans="1:4" ht="14.4" x14ac:dyDescent="0.25">
      <c r="A4054" s="65" t="s">
        <v>7698</v>
      </c>
      <c r="B4054" s="65" t="s">
        <v>87</v>
      </c>
      <c r="C4054" s="65" t="s">
        <v>95</v>
      </c>
      <c r="D4054" s="65" t="s">
        <v>7699</v>
      </c>
    </row>
    <row r="4055" spans="1:4" ht="14.4" x14ac:dyDescent="0.25">
      <c r="A4055" s="65" t="s">
        <v>7700</v>
      </c>
      <c r="B4055" s="65" t="s">
        <v>2623</v>
      </c>
      <c r="C4055" s="65" t="s">
        <v>91</v>
      </c>
      <c r="D4055" s="65" t="s">
        <v>7701</v>
      </c>
    </row>
    <row r="4056" spans="1:4" ht="14.4" x14ac:dyDescent="0.25">
      <c r="A4056" s="65" t="s">
        <v>7702</v>
      </c>
      <c r="B4056" s="65" t="s">
        <v>87</v>
      </c>
      <c r="C4056" s="65" t="s">
        <v>95</v>
      </c>
      <c r="D4056" s="65" t="s">
        <v>7703</v>
      </c>
    </row>
    <row r="4057" spans="1:4" ht="14.4" x14ac:dyDescent="0.25">
      <c r="A4057" s="65" t="s">
        <v>7704</v>
      </c>
      <c r="B4057" s="65" t="s">
        <v>87</v>
      </c>
      <c r="C4057" s="65" t="s">
        <v>91</v>
      </c>
      <c r="D4057" s="65" t="s">
        <v>7705</v>
      </c>
    </row>
    <row r="4058" spans="1:4" ht="14.4" x14ac:dyDescent="0.25">
      <c r="A4058" s="65" t="s">
        <v>7706</v>
      </c>
      <c r="B4058" s="65" t="s">
        <v>7402</v>
      </c>
      <c r="C4058" s="65" t="s">
        <v>158</v>
      </c>
      <c r="D4058" s="65" t="s">
        <v>7707</v>
      </c>
    </row>
    <row r="4059" spans="1:4" ht="14.4" x14ac:dyDescent="0.25">
      <c r="A4059" s="65" t="s">
        <v>7708</v>
      </c>
      <c r="B4059" s="65" t="s">
        <v>87</v>
      </c>
      <c r="C4059" s="65" t="s">
        <v>91</v>
      </c>
      <c r="D4059" s="65" t="s">
        <v>7709</v>
      </c>
    </row>
    <row r="4060" spans="1:4" ht="14.4" x14ac:dyDescent="0.25">
      <c r="A4060" s="65" t="s">
        <v>7710</v>
      </c>
      <c r="B4060" s="65" t="s">
        <v>87</v>
      </c>
      <c r="C4060" s="65" t="s">
        <v>91</v>
      </c>
      <c r="D4060" s="65" t="s">
        <v>7711</v>
      </c>
    </row>
    <row r="4061" spans="1:4" ht="14.4" x14ac:dyDescent="0.25">
      <c r="A4061" s="65" t="s">
        <v>7712</v>
      </c>
      <c r="B4061" s="65" t="s">
        <v>87</v>
      </c>
      <c r="C4061" s="65" t="s">
        <v>95</v>
      </c>
      <c r="D4061" s="65" t="s">
        <v>7713</v>
      </c>
    </row>
    <row r="4062" spans="1:4" ht="14.4" x14ac:dyDescent="0.25">
      <c r="A4062" s="65" t="s">
        <v>7714</v>
      </c>
      <c r="B4062" s="65" t="s">
        <v>87</v>
      </c>
      <c r="C4062" s="65" t="s">
        <v>91</v>
      </c>
      <c r="D4062" s="65" t="s">
        <v>7715</v>
      </c>
    </row>
    <row r="4063" spans="1:4" ht="14.4" x14ac:dyDescent="0.25">
      <c r="A4063" s="65" t="s">
        <v>7716</v>
      </c>
      <c r="B4063" s="65" t="s">
        <v>87</v>
      </c>
      <c r="C4063" s="65" t="s">
        <v>91</v>
      </c>
      <c r="D4063" s="65" t="s">
        <v>7717</v>
      </c>
    </row>
    <row r="4064" spans="1:4" ht="14.4" x14ac:dyDescent="0.25">
      <c r="A4064" s="65" t="s">
        <v>7718</v>
      </c>
      <c r="B4064" s="65" t="s">
        <v>87</v>
      </c>
      <c r="C4064" s="65" t="s">
        <v>95</v>
      </c>
      <c r="D4064" s="65" t="s">
        <v>7719</v>
      </c>
    </row>
    <row r="4065" spans="1:4" ht="14.4" x14ac:dyDescent="0.25">
      <c r="A4065" s="65" t="s">
        <v>7720</v>
      </c>
      <c r="B4065" s="65" t="s">
        <v>87</v>
      </c>
      <c r="C4065" s="65" t="s">
        <v>95</v>
      </c>
      <c r="D4065" s="65" t="s">
        <v>7721</v>
      </c>
    </row>
    <row r="4066" spans="1:4" ht="14.4" x14ac:dyDescent="0.25">
      <c r="A4066" s="65" t="s">
        <v>7722</v>
      </c>
      <c r="B4066" s="65" t="s">
        <v>179</v>
      </c>
      <c r="C4066" s="65" t="s">
        <v>91</v>
      </c>
      <c r="D4066" s="65" t="s">
        <v>7723</v>
      </c>
    </row>
    <row r="4067" spans="1:4" ht="14.4" x14ac:dyDescent="0.25">
      <c r="A4067" s="65" t="s">
        <v>7724</v>
      </c>
      <c r="B4067" s="65" t="s">
        <v>6179</v>
      </c>
      <c r="C4067" s="65" t="s">
        <v>678</v>
      </c>
      <c r="D4067" s="65" t="s">
        <v>7725</v>
      </c>
    </row>
    <row r="4068" spans="1:4" ht="14.4" x14ac:dyDescent="0.25">
      <c r="A4068" s="65" t="s">
        <v>7726</v>
      </c>
      <c r="B4068" s="65" t="s">
        <v>702</v>
      </c>
      <c r="C4068" s="65" t="s">
        <v>230</v>
      </c>
      <c r="D4068" s="65" t="s">
        <v>7727</v>
      </c>
    </row>
    <row r="4069" spans="1:4" ht="14.4" x14ac:dyDescent="0.25">
      <c r="A4069" s="65" t="s">
        <v>7728</v>
      </c>
      <c r="B4069" s="65" t="s">
        <v>179</v>
      </c>
      <c r="C4069" s="65" t="s">
        <v>103</v>
      </c>
      <c r="D4069" s="65" t="s">
        <v>7729</v>
      </c>
    </row>
    <row r="4070" spans="1:4" ht="14.4" x14ac:dyDescent="0.25">
      <c r="A4070" s="65" t="s">
        <v>7730</v>
      </c>
      <c r="B4070" s="65" t="s">
        <v>87</v>
      </c>
      <c r="C4070" s="65" t="s">
        <v>95</v>
      </c>
      <c r="D4070" s="65" t="s">
        <v>7731</v>
      </c>
    </row>
    <row r="4071" spans="1:4" ht="14.4" x14ac:dyDescent="0.25">
      <c r="A4071" s="65" t="s">
        <v>7732</v>
      </c>
      <c r="B4071" s="65" t="s">
        <v>87</v>
      </c>
      <c r="C4071" s="65" t="s">
        <v>95</v>
      </c>
      <c r="D4071" s="65" t="s">
        <v>7733</v>
      </c>
    </row>
    <row r="4072" spans="1:4" ht="14.4" x14ac:dyDescent="0.25">
      <c r="A4072" s="65" t="s">
        <v>7734</v>
      </c>
      <c r="B4072" s="65" t="s">
        <v>87</v>
      </c>
      <c r="C4072" s="65" t="s">
        <v>103</v>
      </c>
      <c r="D4072" s="65" t="s">
        <v>7735</v>
      </c>
    </row>
    <row r="4073" spans="1:4" ht="14.4" x14ac:dyDescent="0.25">
      <c r="A4073" s="65" t="s">
        <v>7736</v>
      </c>
      <c r="B4073" s="65" t="s">
        <v>87</v>
      </c>
      <c r="C4073" s="65" t="s">
        <v>103</v>
      </c>
      <c r="D4073" s="65" t="s">
        <v>7737</v>
      </c>
    </row>
    <row r="4074" spans="1:4" ht="14.4" x14ac:dyDescent="0.25">
      <c r="A4074" s="65" t="s">
        <v>7738</v>
      </c>
      <c r="B4074" s="65" t="s">
        <v>87</v>
      </c>
      <c r="C4074" s="65" t="s">
        <v>91</v>
      </c>
      <c r="D4074" s="65" t="s">
        <v>7739</v>
      </c>
    </row>
    <row r="4075" spans="1:4" ht="14.4" x14ac:dyDescent="0.25">
      <c r="A4075" s="65" t="s">
        <v>7740</v>
      </c>
      <c r="B4075" s="65" t="s">
        <v>87</v>
      </c>
      <c r="C4075" s="65" t="s">
        <v>91</v>
      </c>
      <c r="D4075" s="65" t="s">
        <v>7741</v>
      </c>
    </row>
    <row r="4076" spans="1:4" ht="14.4" x14ac:dyDescent="0.25">
      <c r="A4076" s="65" t="s">
        <v>7742</v>
      </c>
      <c r="B4076" s="65" t="s">
        <v>87</v>
      </c>
      <c r="C4076" s="65" t="s">
        <v>91</v>
      </c>
      <c r="D4076" s="65" t="s">
        <v>7743</v>
      </c>
    </row>
    <row r="4077" spans="1:4" ht="14.4" x14ac:dyDescent="0.25">
      <c r="A4077" s="65" t="s">
        <v>7744</v>
      </c>
      <c r="B4077" s="65" t="s">
        <v>6050</v>
      </c>
      <c r="C4077" s="65" t="s">
        <v>103</v>
      </c>
      <c r="D4077" s="65" t="s">
        <v>7745</v>
      </c>
    </row>
    <row r="4078" spans="1:4" ht="14.4" x14ac:dyDescent="0.25">
      <c r="A4078" s="65" t="s">
        <v>7746</v>
      </c>
      <c r="B4078" s="65" t="s">
        <v>5875</v>
      </c>
      <c r="C4078" s="65" t="s">
        <v>103</v>
      </c>
      <c r="D4078" s="65" t="s">
        <v>7747</v>
      </c>
    </row>
    <row r="4079" spans="1:4" ht="14.4" x14ac:dyDescent="0.25">
      <c r="A4079" s="65" t="s">
        <v>7748</v>
      </c>
      <c r="B4079" s="65" t="s">
        <v>87</v>
      </c>
      <c r="C4079" s="65" t="s">
        <v>95</v>
      </c>
      <c r="D4079" s="65" t="s">
        <v>4737</v>
      </c>
    </row>
    <row r="4080" spans="1:4" ht="14.4" x14ac:dyDescent="0.25">
      <c r="A4080" s="65" t="s">
        <v>7749</v>
      </c>
      <c r="B4080" s="65" t="s">
        <v>87</v>
      </c>
      <c r="C4080" s="65" t="s">
        <v>1447</v>
      </c>
      <c r="D4080" s="65" t="s">
        <v>7750</v>
      </c>
    </row>
    <row r="4081" spans="1:4" ht="14.4" x14ac:dyDescent="0.25">
      <c r="A4081" s="65" t="s">
        <v>7751</v>
      </c>
      <c r="B4081" s="65" t="s">
        <v>87</v>
      </c>
      <c r="C4081" s="65" t="s">
        <v>95</v>
      </c>
      <c r="D4081" s="65" t="s">
        <v>7752</v>
      </c>
    </row>
    <row r="4082" spans="1:4" ht="14.4" x14ac:dyDescent="0.25">
      <c r="A4082" s="65" t="s">
        <v>7753</v>
      </c>
      <c r="B4082" s="65" t="s">
        <v>4724</v>
      </c>
      <c r="C4082" s="65" t="s">
        <v>91</v>
      </c>
      <c r="D4082" s="65" t="s">
        <v>7754</v>
      </c>
    </row>
    <row r="4083" spans="1:4" ht="14.4" x14ac:dyDescent="0.25">
      <c r="A4083" s="65" t="s">
        <v>7755</v>
      </c>
      <c r="B4083" s="65" t="s">
        <v>1100</v>
      </c>
      <c r="C4083" s="65" t="s">
        <v>678</v>
      </c>
      <c r="D4083" s="65" t="s">
        <v>7756</v>
      </c>
    </row>
    <row r="4084" spans="1:4" ht="14.4" x14ac:dyDescent="0.25">
      <c r="A4084" s="65" t="s">
        <v>7757</v>
      </c>
      <c r="B4084" s="65" t="s">
        <v>179</v>
      </c>
      <c r="C4084" s="65" t="s">
        <v>91</v>
      </c>
      <c r="D4084" s="65" t="s">
        <v>7758</v>
      </c>
    </row>
    <row r="4085" spans="1:4" ht="14.4" x14ac:dyDescent="0.25">
      <c r="A4085" s="65" t="s">
        <v>7759</v>
      </c>
      <c r="B4085" s="65" t="s">
        <v>179</v>
      </c>
      <c r="C4085" s="65" t="s">
        <v>91</v>
      </c>
      <c r="D4085" s="65" t="s">
        <v>315</v>
      </c>
    </row>
    <row r="4086" spans="1:4" ht="14.4" x14ac:dyDescent="0.25">
      <c r="A4086" s="65" t="s">
        <v>7760</v>
      </c>
      <c r="B4086" s="65" t="s">
        <v>87</v>
      </c>
      <c r="C4086" s="65" t="s">
        <v>7159</v>
      </c>
      <c r="D4086" s="65" t="s">
        <v>7761</v>
      </c>
    </row>
    <row r="4087" spans="1:4" ht="14.4" x14ac:dyDescent="0.25">
      <c r="A4087" s="65" t="s">
        <v>7762</v>
      </c>
      <c r="B4087" s="65" t="s">
        <v>87</v>
      </c>
      <c r="C4087" s="65" t="s">
        <v>7159</v>
      </c>
      <c r="D4087" s="65" t="s">
        <v>7763</v>
      </c>
    </row>
    <row r="4088" spans="1:4" ht="14.4" x14ac:dyDescent="0.25">
      <c r="A4088" s="65" t="s">
        <v>7764</v>
      </c>
      <c r="B4088" s="65" t="s">
        <v>87</v>
      </c>
      <c r="C4088" s="65" t="s">
        <v>91</v>
      </c>
      <c r="D4088" s="65" t="s">
        <v>7765</v>
      </c>
    </row>
    <row r="4089" spans="1:4" ht="14.4" x14ac:dyDescent="0.25">
      <c r="A4089" s="65" t="s">
        <v>7766</v>
      </c>
      <c r="B4089" s="65" t="s">
        <v>87</v>
      </c>
      <c r="C4089" s="65" t="s">
        <v>95</v>
      </c>
      <c r="D4089" s="65" t="s">
        <v>7767</v>
      </c>
    </row>
    <row r="4090" spans="1:4" ht="14.4" x14ac:dyDescent="0.25">
      <c r="A4090" s="65" t="s">
        <v>7768</v>
      </c>
      <c r="B4090" s="65" t="s">
        <v>5750</v>
      </c>
      <c r="C4090" s="65" t="s">
        <v>95</v>
      </c>
      <c r="D4090" s="65" t="s">
        <v>7769</v>
      </c>
    </row>
    <row r="4091" spans="1:4" ht="14.4" x14ac:dyDescent="0.25">
      <c r="A4091" s="65" t="s">
        <v>7770</v>
      </c>
      <c r="B4091" s="65" t="s">
        <v>87</v>
      </c>
      <c r="C4091" s="65" t="s">
        <v>103</v>
      </c>
      <c r="D4091" s="65" t="s">
        <v>7771</v>
      </c>
    </row>
    <row r="4092" spans="1:4" ht="14.4" x14ac:dyDescent="0.25">
      <c r="A4092" s="65" t="s">
        <v>7772</v>
      </c>
      <c r="B4092" s="65" t="s">
        <v>87</v>
      </c>
      <c r="C4092" s="65" t="s">
        <v>95</v>
      </c>
      <c r="D4092" s="65" t="s">
        <v>7773</v>
      </c>
    </row>
    <row r="4093" spans="1:4" ht="14.4" x14ac:dyDescent="0.25">
      <c r="A4093" s="65" t="s">
        <v>7774</v>
      </c>
      <c r="B4093" s="65" t="s">
        <v>87</v>
      </c>
      <c r="C4093" s="65" t="s">
        <v>95</v>
      </c>
      <c r="D4093" s="65" t="s">
        <v>7775</v>
      </c>
    </row>
    <row r="4094" spans="1:4" ht="14.4" x14ac:dyDescent="0.25">
      <c r="A4094" s="65" t="s">
        <v>7776</v>
      </c>
      <c r="B4094" s="65" t="s">
        <v>87</v>
      </c>
      <c r="C4094" s="65" t="s">
        <v>91</v>
      </c>
      <c r="D4094" s="65" t="s">
        <v>7777</v>
      </c>
    </row>
    <row r="4095" spans="1:4" ht="14.4" x14ac:dyDescent="0.25">
      <c r="A4095" s="65" t="s">
        <v>7778</v>
      </c>
      <c r="B4095" s="65" t="s">
        <v>87</v>
      </c>
      <c r="C4095" s="65" t="s">
        <v>91</v>
      </c>
      <c r="D4095" s="65" t="s">
        <v>7779</v>
      </c>
    </row>
    <row r="4096" spans="1:4" ht="14.4" x14ac:dyDescent="0.25">
      <c r="A4096" s="65" t="s">
        <v>7780</v>
      </c>
      <c r="B4096" s="65" t="s">
        <v>87</v>
      </c>
      <c r="C4096" s="65" t="s">
        <v>91</v>
      </c>
      <c r="D4096" s="65" t="s">
        <v>7781</v>
      </c>
    </row>
    <row r="4097" spans="1:4" ht="14.4" x14ac:dyDescent="0.25">
      <c r="A4097" s="65" t="s">
        <v>7782</v>
      </c>
      <c r="B4097" s="65" t="s">
        <v>87</v>
      </c>
      <c r="C4097" s="65" t="s">
        <v>91</v>
      </c>
      <c r="D4097" s="65" t="s">
        <v>7783</v>
      </c>
    </row>
    <row r="4098" spans="1:4" ht="14.4" x14ac:dyDescent="0.25">
      <c r="A4098" s="65" t="s">
        <v>7784</v>
      </c>
      <c r="B4098" s="65" t="s">
        <v>87</v>
      </c>
      <c r="C4098" s="65" t="s">
        <v>158</v>
      </c>
      <c r="D4098" s="65" t="s">
        <v>7785</v>
      </c>
    </row>
    <row r="4099" spans="1:4" ht="14.4" x14ac:dyDescent="0.25">
      <c r="A4099" s="65" t="s">
        <v>7786</v>
      </c>
      <c r="B4099" s="65" t="s">
        <v>87</v>
      </c>
      <c r="C4099" s="65" t="s">
        <v>91</v>
      </c>
      <c r="D4099" s="65" t="s">
        <v>7787</v>
      </c>
    </row>
    <row r="4100" spans="1:4" ht="14.4" x14ac:dyDescent="0.25">
      <c r="A4100" s="65" t="s">
        <v>7788</v>
      </c>
      <c r="B4100" s="65" t="s">
        <v>87</v>
      </c>
      <c r="C4100" s="65" t="s">
        <v>678</v>
      </c>
      <c r="D4100" s="65" t="s">
        <v>7789</v>
      </c>
    </row>
    <row r="4101" spans="1:4" ht="14.4" x14ac:dyDescent="0.25">
      <c r="A4101" s="65" t="s">
        <v>7790</v>
      </c>
      <c r="B4101" s="65" t="s">
        <v>87</v>
      </c>
      <c r="C4101" s="65" t="s">
        <v>91</v>
      </c>
      <c r="D4101" s="65" t="s">
        <v>7791</v>
      </c>
    </row>
    <row r="4102" spans="1:4" ht="14.4" x14ac:dyDescent="0.25">
      <c r="A4102" s="65" t="s">
        <v>7792</v>
      </c>
      <c r="B4102" s="65" t="s">
        <v>87</v>
      </c>
      <c r="C4102" s="65" t="s">
        <v>91</v>
      </c>
      <c r="D4102" s="65" t="s">
        <v>7793</v>
      </c>
    </row>
    <row r="4103" spans="1:4" ht="14.4" x14ac:dyDescent="0.25">
      <c r="A4103" s="65" t="s">
        <v>7794</v>
      </c>
      <c r="B4103" s="65" t="s">
        <v>2623</v>
      </c>
      <c r="C4103" s="65" t="s">
        <v>91</v>
      </c>
      <c r="D4103" s="65" t="s">
        <v>7795</v>
      </c>
    </row>
    <row r="4104" spans="1:4" ht="14.4" x14ac:dyDescent="0.25">
      <c r="A4104" s="65" t="s">
        <v>7796</v>
      </c>
      <c r="B4104" s="65" t="s">
        <v>7797</v>
      </c>
      <c r="C4104" s="65" t="s">
        <v>103</v>
      </c>
      <c r="D4104" s="65" t="s">
        <v>1160</v>
      </c>
    </row>
    <row r="4105" spans="1:4" ht="14.4" x14ac:dyDescent="0.25">
      <c r="A4105" s="65" t="s">
        <v>7798</v>
      </c>
      <c r="B4105" s="65" t="s">
        <v>87</v>
      </c>
      <c r="C4105" s="65" t="s">
        <v>230</v>
      </c>
      <c r="D4105" s="65" t="s">
        <v>7799</v>
      </c>
    </row>
    <row r="4106" spans="1:4" ht="14.4" x14ac:dyDescent="0.25">
      <c r="A4106" s="65" t="s">
        <v>7800</v>
      </c>
      <c r="B4106" s="65" t="s">
        <v>87</v>
      </c>
      <c r="C4106" s="65" t="s">
        <v>91</v>
      </c>
      <c r="D4106" s="65" t="s">
        <v>7801</v>
      </c>
    </row>
    <row r="4107" spans="1:4" ht="14.4" x14ac:dyDescent="0.25">
      <c r="A4107" s="65" t="s">
        <v>7802</v>
      </c>
      <c r="B4107" s="65" t="s">
        <v>87</v>
      </c>
      <c r="C4107" s="65" t="s">
        <v>95</v>
      </c>
      <c r="D4107" s="65" t="s">
        <v>7803</v>
      </c>
    </row>
    <row r="4108" spans="1:4" ht="14.4" x14ac:dyDescent="0.25">
      <c r="A4108" s="65" t="s">
        <v>7804</v>
      </c>
      <c r="B4108" s="65" t="s">
        <v>87</v>
      </c>
      <c r="C4108" s="65" t="s">
        <v>1447</v>
      </c>
      <c r="D4108" s="65" t="s">
        <v>7805</v>
      </c>
    </row>
    <row r="4109" spans="1:4" ht="14.4" x14ac:dyDescent="0.25">
      <c r="A4109" s="65" t="s">
        <v>7806</v>
      </c>
      <c r="B4109" s="65" t="s">
        <v>87</v>
      </c>
      <c r="C4109" s="65" t="s">
        <v>95</v>
      </c>
      <c r="D4109" s="65" t="s">
        <v>7807</v>
      </c>
    </row>
    <row r="4110" spans="1:4" ht="14.4" x14ac:dyDescent="0.25">
      <c r="A4110" s="65" t="s">
        <v>7808</v>
      </c>
      <c r="B4110" s="65" t="s">
        <v>87</v>
      </c>
      <c r="C4110" s="65" t="s">
        <v>91</v>
      </c>
      <c r="D4110" s="65" t="s">
        <v>7809</v>
      </c>
    </row>
    <row r="4111" spans="1:4" ht="14.4" x14ac:dyDescent="0.25">
      <c r="A4111" s="65" t="s">
        <v>7810</v>
      </c>
      <c r="B4111" s="65" t="s">
        <v>702</v>
      </c>
      <c r="C4111" s="65" t="s">
        <v>230</v>
      </c>
      <c r="D4111" s="65" t="s">
        <v>7811</v>
      </c>
    </row>
    <row r="4112" spans="1:4" ht="14.4" x14ac:dyDescent="0.25">
      <c r="A4112" s="65" t="s">
        <v>7812</v>
      </c>
      <c r="B4112" s="65" t="s">
        <v>87</v>
      </c>
      <c r="C4112" s="65" t="s">
        <v>91</v>
      </c>
      <c r="D4112" s="65" t="s">
        <v>7813</v>
      </c>
    </row>
    <row r="4113" spans="1:4" ht="14.4" x14ac:dyDescent="0.25">
      <c r="A4113" s="65" t="s">
        <v>7814</v>
      </c>
      <c r="B4113" s="65" t="s">
        <v>87</v>
      </c>
      <c r="C4113" s="65" t="s">
        <v>103</v>
      </c>
      <c r="D4113" s="65" t="s">
        <v>7815</v>
      </c>
    </row>
    <row r="4114" spans="1:4" ht="14.4" x14ac:dyDescent="0.25">
      <c r="A4114" s="65" t="s">
        <v>7816</v>
      </c>
      <c r="B4114" s="65" t="s">
        <v>87</v>
      </c>
      <c r="C4114" s="65" t="s">
        <v>95</v>
      </c>
      <c r="D4114" s="65" t="s">
        <v>7817</v>
      </c>
    </row>
    <row r="4115" spans="1:4" ht="14.4" x14ac:dyDescent="0.25">
      <c r="A4115" s="65" t="s">
        <v>7818</v>
      </c>
      <c r="B4115" s="65" t="s">
        <v>87</v>
      </c>
      <c r="C4115" s="65" t="s">
        <v>158</v>
      </c>
      <c r="D4115" s="65" t="s">
        <v>7819</v>
      </c>
    </row>
    <row r="4116" spans="1:4" ht="14.4" x14ac:dyDescent="0.25">
      <c r="A4116" s="65" t="s">
        <v>7820</v>
      </c>
      <c r="B4116" s="65" t="s">
        <v>179</v>
      </c>
      <c r="C4116" s="65" t="s">
        <v>95</v>
      </c>
      <c r="D4116" s="65" t="s">
        <v>7821</v>
      </c>
    </row>
    <row r="4117" spans="1:4" ht="14.4" x14ac:dyDescent="0.25">
      <c r="A4117" s="65" t="s">
        <v>7822</v>
      </c>
      <c r="B4117" s="65" t="s">
        <v>4104</v>
      </c>
      <c r="C4117" s="65" t="s">
        <v>91</v>
      </c>
      <c r="D4117" s="65" t="s">
        <v>7823</v>
      </c>
    </row>
    <row r="4118" spans="1:4" ht="14.4" x14ac:dyDescent="0.25">
      <c r="A4118" s="65" t="s">
        <v>7824</v>
      </c>
      <c r="B4118" s="65" t="s">
        <v>87</v>
      </c>
      <c r="C4118" s="65" t="s">
        <v>95</v>
      </c>
      <c r="D4118" s="65" t="s">
        <v>7825</v>
      </c>
    </row>
    <row r="4119" spans="1:4" ht="14.4" x14ac:dyDescent="0.25">
      <c r="A4119" s="65" t="s">
        <v>7826</v>
      </c>
      <c r="B4119" s="65" t="s">
        <v>6164</v>
      </c>
      <c r="C4119" s="65" t="s">
        <v>103</v>
      </c>
      <c r="D4119" s="65" t="s">
        <v>7827</v>
      </c>
    </row>
    <row r="4120" spans="1:4" ht="14.4" x14ac:dyDescent="0.25">
      <c r="A4120" s="65" t="s">
        <v>7828</v>
      </c>
      <c r="B4120" s="65" t="s">
        <v>87</v>
      </c>
      <c r="C4120" s="65" t="s">
        <v>95</v>
      </c>
      <c r="D4120" s="65" t="s">
        <v>7829</v>
      </c>
    </row>
    <row r="4121" spans="1:4" ht="14.4" x14ac:dyDescent="0.25">
      <c r="A4121" s="65" t="s">
        <v>7830</v>
      </c>
      <c r="B4121" s="65" t="s">
        <v>87</v>
      </c>
      <c r="C4121" s="65" t="s">
        <v>230</v>
      </c>
      <c r="D4121" s="65" t="s">
        <v>7831</v>
      </c>
    </row>
    <row r="4122" spans="1:4" ht="14.4" x14ac:dyDescent="0.25">
      <c r="A4122" s="65" t="s">
        <v>7832</v>
      </c>
      <c r="B4122" s="65" t="s">
        <v>87</v>
      </c>
      <c r="C4122" s="65" t="s">
        <v>103</v>
      </c>
      <c r="D4122" s="65" t="s">
        <v>7833</v>
      </c>
    </row>
    <row r="4123" spans="1:4" ht="14.4" x14ac:dyDescent="0.25">
      <c r="A4123" s="65" t="s">
        <v>7834</v>
      </c>
      <c r="B4123" s="65" t="s">
        <v>7835</v>
      </c>
      <c r="C4123" s="65" t="s">
        <v>158</v>
      </c>
      <c r="D4123" s="65" t="s">
        <v>7836</v>
      </c>
    </row>
    <row r="4124" spans="1:4" ht="14.4" x14ac:dyDescent="0.25">
      <c r="A4124" s="65" t="s">
        <v>7837</v>
      </c>
      <c r="B4124" s="65" t="s">
        <v>2623</v>
      </c>
      <c r="C4124" s="65" t="s">
        <v>91</v>
      </c>
      <c r="D4124" s="65" t="s">
        <v>7838</v>
      </c>
    </row>
    <row r="4125" spans="1:4" ht="14.4" x14ac:dyDescent="0.25">
      <c r="A4125" s="65" t="s">
        <v>7839</v>
      </c>
      <c r="B4125" s="65" t="s">
        <v>3005</v>
      </c>
      <c r="C4125" s="65" t="s">
        <v>91</v>
      </c>
      <c r="D4125" s="65" t="s">
        <v>3008</v>
      </c>
    </row>
    <row r="4126" spans="1:4" ht="14.4" x14ac:dyDescent="0.25">
      <c r="A4126" s="65" t="s">
        <v>7840</v>
      </c>
      <c r="B4126" s="65" t="s">
        <v>87</v>
      </c>
      <c r="C4126" s="65" t="s">
        <v>91</v>
      </c>
      <c r="D4126" s="65" t="s">
        <v>7841</v>
      </c>
    </row>
    <row r="4127" spans="1:4" ht="14.4" x14ac:dyDescent="0.25">
      <c r="A4127" s="65" t="s">
        <v>7842</v>
      </c>
      <c r="B4127" s="65" t="s">
        <v>87</v>
      </c>
      <c r="C4127" s="65" t="s">
        <v>103</v>
      </c>
      <c r="D4127" s="65" t="s">
        <v>7843</v>
      </c>
    </row>
    <row r="4128" spans="1:4" ht="14.4" x14ac:dyDescent="0.25">
      <c r="A4128" s="65" t="s">
        <v>7844</v>
      </c>
      <c r="B4128" s="65" t="s">
        <v>87</v>
      </c>
      <c r="C4128" s="65" t="s">
        <v>95</v>
      </c>
      <c r="D4128" s="65" t="s">
        <v>7845</v>
      </c>
    </row>
    <row r="4129" spans="1:4" ht="14.4" x14ac:dyDescent="0.25">
      <c r="A4129" s="65" t="s">
        <v>7846</v>
      </c>
      <c r="B4129" s="65" t="s">
        <v>87</v>
      </c>
      <c r="C4129" s="65" t="s">
        <v>91</v>
      </c>
      <c r="D4129" s="65" t="s">
        <v>7847</v>
      </c>
    </row>
    <row r="4130" spans="1:4" ht="14.4" x14ac:dyDescent="0.25">
      <c r="A4130" s="65" t="s">
        <v>7848</v>
      </c>
      <c r="B4130" s="65" t="s">
        <v>1475</v>
      </c>
      <c r="C4130" s="65" t="s">
        <v>103</v>
      </c>
      <c r="D4130" s="65" t="s">
        <v>7849</v>
      </c>
    </row>
    <row r="4131" spans="1:4" ht="14.4" x14ac:dyDescent="0.25">
      <c r="A4131" s="65" t="s">
        <v>7850</v>
      </c>
      <c r="B4131" s="65" t="s">
        <v>87</v>
      </c>
      <c r="C4131" s="65" t="s">
        <v>91</v>
      </c>
      <c r="D4131" s="65" t="s">
        <v>7851</v>
      </c>
    </row>
    <row r="4132" spans="1:4" ht="14.4" x14ac:dyDescent="0.25">
      <c r="A4132" s="65" t="s">
        <v>7852</v>
      </c>
      <c r="B4132" s="65" t="s">
        <v>179</v>
      </c>
      <c r="C4132" s="65" t="s">
        <v>91</v>
      </c>
      <c r="D4132" s="65" t="s">
        <v>233</v>
      </c>
    </row>
    <row r="4133" spans="1:4" ht="14.4" x14ac:dyDescent="0.25">
      <c r="A4133" s="65" t="s">
        <v>7853</v>
      </c>
      <c r="B4133" s="65" t="s">
        <v>87</v>
      </c>
      <c r="C4133" s="65" t="s">
        <v>95</v>
      </c>
      <c r="D4133" s="65" t="s">
        <v>7854</v>
      </c>
    </row>
    <row r="4134" spans="1:4" ht="14.4" x14ac:dyDescent="0.25">
      <c r="A4134" s="65" t="s">
        <v>7855</v>
      </c>
      <c r="B4134" s="65" t="s">
        <v>87</v>
      </c>
      <c r="C4134" s="65" t="s">
        <v>91</v>
      </c>
      <c r="D4134" s="65" t="s">
        <v>7296</v>
      </c>
    </row>
    <row r="4135" spans="1:4" ht="14.4" x14ac:dyDescent="0.25">
      <c r="A4135" s="65" t="s">
        <v>7856</v>
      </c>
      <c r="B4135" s="65" t="s">
        <v>87</v>
      </c>
      <c r="C4135" s="65" t="s">
        <v>103</v>
      </c>
      <c r="D4135" s="65" t="s">
        <v>7857</v>
      </c>
    </row>
    <row r="4136" spans="1:4" ht="14.4" x14ac:dyDescent="0.25">
      <c r="A4136" s="65" t="s">
        <v>7858</v>
      </c>
      <c r="B4136" s="65" t="s">
        <v>87</v>
      </c>
      <c r="C4136" s="65" t="s">
        <v>95</v>
      </c>
      <c r="D4136" s="65" t="s">
        <v>7859</v>
      </c>
    </row>
    <row r="4137" spans="1:4" ht="14.4" x14ac:dyDescent="0.25">
      <c r="A4137" s="65" t="s">
        <v>7860</v>
      </c>
      <c r="B4137" s="65" t="s">
        <v>87</v>
      </c>
      <c r="C4137" s="65" t="s">
        <v>91</v>
      </c>
      <c r="D4137" s="65" t="s">
        <v>7861</v>
      </c>
    </row>
    <row r="4138" spans="1:4" ht="14.4" x14ac:dyDescent="0.25">
      <c r="A4138" s="65" t="s">
        <v>7862</v>
      </c>
      <c r="B4138" s="65" t="s">
        <v>87</v>
      </c>
      <c r="C4138" s="65" t="s">
        <v>103</v>
      </c>
      <c r="D4138" s="65" t="s">
        <v>7863</v>
      </c>
    </row>
    <row r="4139" spans="1:4" ht="14.4" x14ac:dyDescent="0.25">
      <c r="A4139" s="65" t="s">
        <v>7864</v>
      </c>
      <c r="B4139" s="65" t="s">
        <v>87</v>
      </c>
      <c r="C4139" s="65" t="s">
        <v>91</v>
      </c>
      <c r="D4139" s="65" t="s">
        <v>7865</v>
      </c>
    </row>
    <row r="4140" spans="1:4" ht="14.4" x14ac:dyDescent="0.25">
      <c r="A4140" s="65" t="s">
        <v>7866</v>
      </c>
      <c r="B4140" s="65" t="s">
        <v>87</v>
      </c>
      <c r="C4140" s="65" t="s">
        <v>91</v>
      </c>
      <c r="D4140" s="65" t="s">
        <v>7867</v>
      </c>
    </row>
    <row r="4141" spans="1:4" ht="14.4" x14ac:dyDescent="0.25">
      <c r="A4141" s="65" t="s">
        <v>7868</v>
      </c>
      <c r="B4141" s="65" t="s">
        <v>87</v>
      </c>
      <c r="C4141" s="65" t="s">
        <v>95</v>
      </c>
      <c r="D4141" s="65" t="s">
        <v>7869</v>
      </c>
    </row>
    <row r="4142" spans="1:4" ht="14.4" x14ac:dyDescent="0.25">
      <c r="A4142" s="65" t="s">
        <v>7870</v>
      </c>
      <c r="B4142" s="65" t="s">
        <v>87</v>
      </c>
      <c r="C4142" s="65" t="s">
        <v>95</v>
      </c>
      <c r="D4142" s="65" t="s">
        <v>7871</v>
      </c>
    </row>
    <row r="4143" spans="1:4" ht="14.4" x14ac:dyDescent="0.25">
      <c r="A4143" s="65" t="s">
        <v>7872</v>
      </c>
      <c r="B4143" s="65" t="s">
        <v>87</v>
      </c>
      <c r="C4143" s="65" t="s">
        <v>95</v>
      </c>
      <c r="D4143" s="65" t="s">
        <v>7873</v>
      </c>
    </row>
    <row r="4144" spans="1:4" ht="14.4" x14ac:dyDescent="0.25">
      <c r="A4144" s="65" t="s">
        <v>7874</v>
      </c>
      <c r="B4144" s="65" t="s">
        <v>87</v>
      </c>
      <c r="C4144" s="65" t="s">
        <v>95</v>
      </c>
      <c r="D4144" s="65" t="s">
        <v>7875</v>
      </c>
    </row>
    <row r="4145" spans="1:4" ht="14.4" x14ac:dyDescent="0.25">
      <c r="A4145" s="65" t="s">
        <v>7876</v>
      </c>
      <c r="B4145" s="65" t="s">
        <v>87</v>
      </c>
      <c r="C4145" s="65" t="s">
        <v>230</v>
      </c>
      <c r="D4145" s="65" t="s">
        <v>7877</v>
      </c>
    </row>
    <row r="4146" spans="1:4" ht="14.4" x14ac:dyDescent="0.25">
      <c r="A4146" s="65" t="s">
        <v>7878</v>
      </c>
      <c r="B4146" s="65" t="s">
        <v>87</v>
      </c>
      <c r="C4146" s="65" t="s">
        <v>95</v>
      </c>
      <c r="D4146" s="65" t="s">
        <v>7879</v>
      </c>
    </row>
    <row r="4147" spans="1:4" ht="14.4" x14ac:dyDescent="0.25">
      <c r="A4147" s="65" t="s">
        <v>7880</v>
      </c>
      <c r="B4147" s="65" t="s">
        <v>5449</v>
      </c>
      <c r="C4147" s="65" t="s">
        <v>91</v>
      </c>
      <c r="D4147" s="65" t="s">
        <v>7881</v>
      </c>
    </row>
    <row r="4148" spans="1:4" ht="14.4" x14ac:dyDescent="0.25">
      <c r="A4148" s="65" t="s">
        <v>7882</v>
      </c>
      <c r="B4148" s="65" t="s">
        <v>5449</v>
      </c>
      <c r="C4148" s="65" t="s">
        <v>91</v>
      </c>
      <c r="D4148" s="65" t="s">
        <v>7883</v>
      </c>
    </row>
    <row r="4149" spans="1:4" ht="14.4" x14ac:dyDescent="0.25">
      <c r="A4149" s="65" t="s">
        <v>7884</v>
      </c>
      <c r="B4149" s="65" t="s">
        <v>7885</v>
      </c>
      <c r="C4149" s="65" t="s">
        <v>91</v>
      </c>
      <c r="D4149" s="65" t="s">
        <v>7886</v>
      </c>
    </row>
    <row r="4150" spans="1:4" ht="14.4" x14ac:dyDescent="0.25">
      <c r="A4150" s="65" t="s">
        <v>7887</v>
      </c>
      <c r="B4150" s="65" t="s">
        <v>7888</v>
      </c>
      <c r="C4150" s="65" t="s">
        <v>103</v>
      </c>
      <c r="D4150" s="65" t="s">
        <v>7889</v>
      </c>
    </row>
    <row r="4151" spans="1:4" ht="14.4" x14ac:dyDescent="0.25">
      <c r="A4151" s="65" t="s">
        <v>7890</v>
      </c>
      <c r="B4151" s="65" t="s">
        <v>1378</v>
      </c>
      <c r="C4151" s="65" t="s">
        <v>103</v>
      </c>
      <c r="D4151" s="65" t="s">
        <v>7891</v>
      </c>
    </row>
    <row r="4152" spans="1:4" ht="14.4" x14ac:dyDescent="0.25">
      <c r="A4152" s="65" t="s">
        <v>7892</v>
      </c>
      <c r="B4152" s="65" t="s">
        <v>1039</v>
      </c>
      <c r="C4152" s="65" t="s">
        <v>1000</v>
      </c>
      <c r="D4152" s="65" t="s">
        <v>7893</v>
      </c>
    </row>
    <row r="4153" spans="1:4" ht="14.4" x14ac:dyDescent="0.25">
      <c r="A4153" s="65" t="s">
        <v>7894</v>
      </c>
      <c r="B4153" s="65" t="s">
        <v>87</v>
      </c>
      <c r="C4153" s="65" t="s">
        <v>95</v>
      </c>
      <c r="D4153" s="65" t="s">
        <v>7895</v>
      </c>
    </row>
    <row r="4154" spans="1:4" ht="14.4" x14ac:dyDescent="0.25">
      <c r="A4154" s="65" t="s">
        <v>7896</v>
      </c>
      <c r="B4154" s="65" t="s">
        <v>87</v>
      </c>
      <c r="C4154" s="65" t="s">
        <v>95</v>
      </c>
      <c r="D4154" s="65" t="s">
        <v>7897</v>
      </c>
    </row>
    <row r="4155" spans="1:4" ht="14.4" x14ac:dyDescent="0.25">
      <c r="A4155" s="65" t="s">
        <v>7898</v>
      </c>
      <c r="B4155" s="65" t="s">
        <v>87</v>
      </c>
      <c r="C4155" s="65" t="s">
        <v>95</v>
      </c>
      <c r="D4155" s="65" t="s">
        <v>7899</v>
      </c>
    </row>
    <row r="4156" spans="1:4" ht="14.4" x14ac:dyDescent="0.25">
      <c r="A4156" s="65" t="s">
        <v>7900</v>
      </c>
      <c r="B4156" s="65" t="s">
        <v>87</v>
      </c>
      <c r="C4156" s="65" t="s">
        <v>103</v>
      </c>
      <c r="D4156" s="65" t="s">
        <v>7901</v>
      </c>
    </row>
    <row r="4157" spans="1:4" ht="14.4" x14ac:dyDescent="0.25">
      <c r="A4157" s="65" t="s">
        <v>7902</v>
      </c>
      <c r="B4157" s="65" t="s">
        <v>87</v>
      </c>
      <c r="C4157" s="65" t="s">
        <v>103</v>
      </c>
      <c r="D4157" s="65" t="s">
        <v>7903</v>
      </c>
    </row>
    <row r="4158" spans="1:4" ht="14.4" x14ac:dyDescent="0.25">
      <c r="A4158" s="65" t="s">
        <v>7904</v>
      </c>
      <c r="B4158" s="65" t="s">
        <v>87</v>
      </c>
      <c r="C4158" s="65" t="s">
        <v>91</v>
      </c>
      <c r="D4158" s="65" t="s">
        <v>7905</v>
      </c>
    </row>
    <row r="4159" spans="1:4" ht="14.4" x14ac:dyDescent="0.25">
      <c r="A4159" s="65" t="s">
        <v>7906</v>
      </c>
      <c r="B4159" s="65" t="s">
        <v>87</v>
      </c>
      <c r="C4159" s="65" t="s">
        <v>91</v>
      </c>
      <c r="D4159" s="65" t="s">
        <v>7907</v>
      </c>
    </row>
    <row r="4160" spans="1:4" ht="14.4" x14ac:dyDescent="0.25">
      <c r="A4160" s="65" t="s">
        <v>7908</v>
      </c>
      <c r="B4160" s="65" t="s">
        <v>87</v>
      </c>
      <c r="C4160" s="65" t="s">
        <v>95</v>
      </c>
      <c r="D4160" s="65" t="s">
        <v>7909</v>
      </c>
    </row>
    <row r="4161" spans="1:4" ht="14.4" x14ac:dyDescent="0.25">
      <c r="A4161" s="65" t="s">
        <v>7910</v>
      </c>
      <c r="B4161" s="65" t="s">
        <v>87</v>
      </c>
      <c r="C4161" s="65" t="s">
        <v>95</v>
      </c>
      <c r="D4161" s="65" t="s">
        <v>7911</v>
      </c>
    </row>
    <row r="4162" spans="1:4" ht="14.4" x14ac:dyDescent="0.25">
      <c r="A4162" s="65" t="s">
        <v>7912</v>
      </c>
      <c r="B4162" s="65" t="s">
        <v>87</v>
      </c>
      <c r="C4162" s="65" t="s">
        <v>95</v>
      </c>
      <c r="D4162" s="65" t="s">
        <v>7913</v>
      </c>
    </row>
    <row r="4163" spans="1:4" ht="14.4" x14ac:dyDescent="0.25">
      <c r="A4163" s="65" t="s">
        <v>7914</v>
      </c>
      <c r="B4163" s="65" t="s">
        <v>3726</v>
      </c>
      <c r="C4163" s="65" t="s">
        <v>103</v>
      </c>
      <c r="D4163" s="65" t="s">
        <v>7915</v>
      </c>
    </row>
    <row r="4164" spans="1:4" ht="14.4" x14ac:dyDescent="0.25">
      <c r="A4164" s="65" t="s">
        <v>7916</v>
      </c>
      <c r="B4164" s="65" t="s">
        <v>87</v>
      </c>
      <c r="C4164" s="65" t="s">
        <v>91</v>
      </c>
      <c r="D4164" s="65" t="s">
        <v>3812</v>
      </c>
    </row>
    <row r="4165" spans="1:4" ht="14.4" x14ac:dyDescent="0.25">
      <c r="A4165" s="65" t="s">
        <v>7917</v>
      </c>
      <c r="B4165" s="65" t="s">
        <v>840</v>
      </c>
      <c r="C4165" s="65" t="s">
        <v>95</v>
      </c>
      <c r="D4165" s="65" t="s">
        <v>7918</v>
      </c>
    </row>
    <row r="4166" spans="1:4" ht="14.4" x14ac:dyDescent="0.25">
      <c r="A4166" s="65" t="s">
        <v>7919</v>
      </c>
      <c r="B4166" s="65" t="s">
        <v>87</v>
      </c>
      <c r="C4166" s="65" t="s">
        <v>95</v>
      </c>
      <c r="D4166" s="65" t="s">
        <v>7920</v>
      </c>
    </row>
    <row r="4167" spans="1:4" ht="14.4" x14ac:dyDescent="0.25">
      <c r="A4167" s="65" t="s">
        <v>7921</v>
      </c>
      <c r="B4167" s="65" t="s">
        <v>87</v>
      </c>
      <c r="C4167" s="65" t="s">
        <v>1490</v>
      </c>
      <c r="D4167" s="65" t="s">
        <v>7922</v>
      </c>
    </row>
    <row r="4168" spans="1:4" ht="14.4" x14ac:dyDescent="0.25">
      <c r="A4168" s="65" t="s">
        <v>7923</v>
      </c>
      <c r="B4168" s="65" t="s">
        <v>87</v>
      </c>
      <c r="C4168" s="65" t="s">
        <v>1490</v>
      </c>
      <c r="D4168" s="65" t="s">
        <v>7924</v>
      </c>
    </row>
    <row r="4169" spans="1:4" ht="14.4" x14ac:dyDescent="0.25">
      <c r="A4169" s="65" t="s">
        <v>7925</v>
      </c>
      <c r="B4169" s="65" t="s">
        <v>1475</v>
      </c>
      <c r="C4169" s="65" t="s">
        <v>103</v>
      </c>
      <c r="D4169" s="65" t="s">
        <v>7926</v>
      </c>
    </row>
    <row r="4170" spans="1:4" ht="14.4" x14ac:dyDescent="0.25">
      <c r="A4170" s="65" t="s">
        <v>7927</v>
      </c>
      <c r="B4170" s="65" t="s">
        <v>87</v>
      </c>
      <c r="C4170" s="65" t="s">
        <v>678</v>
      </c>
      <c r="D4170" s="65" t="s">
        <v>7811</v>
      </c>
    </row>
    <row r="4171" spans="1:4" ht="14.4" x14ac:dyDescent="0.25">
      <c r="A4171" s="65" t="s">
        <v>7928</v>
      </c>
      <c r="B4171" s="65" t="s">
        <v>87</v>
      </c>
      <c r="C4171" s="65" t="s">
        <v>95</v>
      </c>
      <c r="D4171" s="65" t="s">
        <v>7929</v>
      </c>
    </row>
    <row r="4172" spans="1:4" ht="14.4" x14ac:dyDescent="0.25">
      <c r="A4172" s="65" t="s">
        <v>7930</v>
      </c>
      <c r="B4172" s="65" t="s">
        <v>87</v>
      </c>
      <c r="C4172" s="65" t="s">
        <v>95</v>
      </c>
      <c r="D4172" s="65" t="s">
        <v>7931</v>
      </c>
    </row>
    <row r="4173" spans="1:4" ht="14.4" x14ac:dyDescent="0.25">
      <c r="A4173" s="65" t="s">
        <v>7932</v>
      </c>
      <c r="B4173" s="65" t="s">
        <v>87</v>
      </c>
      <c r="C4173" s="65" t="s">
        <v>95</v>
      </c>
      <c r="D4173" s="65" t="s">
        <v>7933</v>
      </c>
    </row>
    <row r="4174" spans="1:4" ht="14.4" x14ac:dyDescent="0.25">
      <c r="A4174" s="65" t="s">
        <v>7934</v>
      </c>
      <c r="B4174" s="65" t="s">
        <v>5750</v>
      </c>
      <c r="C4174" s="65" t="s">
        <v>95</v>
      </c>
      <c r="D4174" s="65" t="s">
        <v>7935</v>
      </c>
    </row>
    <row r="4175" spans="1:4" ht="14.4" x14ac:dyDescent="0.25">
      <c r="A4175" s="65" t="s">
        <v>7936</v>
      </c>
      <c r="B4175" s="65" t="s">
        <v>4088</v>
      </c>
      <c r="C4175" s="65" t="s">
        <v>103</v>
      </c>
      <c r="D4175" s="65" t="s">
        <v>7937</v>
      </c>
    </row>
    <row r="4176" spans="1:4" ht="14.4" x14ac:dyDescent="0.25">
      <c r="A4176" s="65" t="s">
        <v>7938</v>
      </c>
      <c r="B4176" s="65" t="s">
        <v>87</v>
      </c>
      <c r="C4176" s="65" t="s">
        <v>91</v>
      </c>
      <c r="D4176" s="65" t="s">
        <v>7939</v>
      </c>
    </row>
    <row r="4177" spans="1:4" ht="14.4" x14ac:dyDescent="0.25">
      <c r="A4177" s="65" t="s">
        <v>7940</v>
      </c>
      <c r="B4177" s="65" t="s">
        <v>4856</v>
      </c>
      <c r="C4177" s="65" t="s">
        <v>103</v>
      </c>
      <c r="D4177" s="65" t="s">
        <v>7941</v>
      </c>
    </row>
    <row r="4178" spans="1:4" ht="14.4" x14ac:dyDescent="0.25">
      <c r="A4178" s="65" t="s">
        <v>7942</v>
      </c>
      <c r="B4178" s="65" t="s">
        <v>87</v>
      </c>
      <c r="C4178" s="65" t="s">
        <v>95</v>
      </c>
      <c r="D4178" s="65" t="s">
        <v>7943</v>
      </c>
    </row>
    <row r="4179" spans="1:4" ht="14.4" x14ac:dyDescent="0.25">
      <c r="A4179" s="65" t="s">
        <v>7944</v>
      </c>
      <c r="B4179" s="65" t="s">
        <v>87</v>
      </c>
      <c r="C4179" s="65" t="s">
        <v>95</v>
      </c>
      <c r="D4179" s="65" t="s">
        <v>7945</v>
      </c>
    </row>
    <row r="4180" spans="1:4" ht="14.4" x14ac:dyDescent="0.25">
      <c r="A4180" s="65" t="s">
        <v>7946</v>
      </c>
      <c r="B4180" s="65" t="s">
        <v>87</v>
      </c>
      <c r="C4180" s="65" t="s">
        <v>103</v>
      </c>
      <c r="D4180" s="65" t="s">
        <v>7947</v>
      </c>
    </row>
    <row r="4181" spans="1:4" ht="14.4" x14ac:dyDescent="0.25">
      <c r="A4181" s="65" t="s">
        <v>7948</v>
      </c>
      <c r="B4181" s="65" t="s">
        <v>87</v>
      </c>
      <c r="C4181" s="65" t="s">
        <v>158</v>
      </c>
      <c r="D4181" s="65" t="s">
        <v>7949</v>
      </c>
    </row>
    <row r="4182" spans="1:4" ht="14.4" x14ac:dyDescent="0.25">
      <c r="A4182" s="65" t="s">
        <v>7950</v>
      </c>
      <c r="B4182" s="65" t="s">
        <v>87</v>
      </c>
      <c r="C4182" s="65" t="s">
        <v>91</v>
      </c>
      <c r="D4182" s="65" t="s">
        <v>7951</v>
      </c>
    </row>
    <row r="4183" spans="1:4" ht="14.4" x14ac:dyDescent="0.25">
      <c r="A4183" s="65" t="s">
        <v>7952</v>
      </c>
      <c r="B4183" s="65" t="s">
        <v>6215</v>
      </c>
      <c r="C4183" s="65" t="s">
        <v>95</v>
      </c>
      <c r="D4183" s="65" t="s">
        <v>7953</v>
      </c>
    </row>
    <row r="4184" spans="1:4" ht="14.4" x14ac:dyDescent="0.25">
      <c r="A4184" s="65" t="s">
        <v>7954</v>
      </c>
      <c r="B4184" s="65" t="s">
        <v>87</v>
      </c>
      <c r="C4184" s="65" t="s">
        <v>95</v>
      </c>
      <c r="D4184" s="65" t="s">
        <v>7955</v>
      </c>
    </row>
    <row r="4185" spans="1:4" ht="14.4" x14ac:dyDescent="0.25">
      <c r="A4185" s="65" t="s">
        <v>7956</v>
      </c>
      <c r="B4185" s="65" t="s">
        <v>87</v>
      </c>
      <c r="C4185" s="65" t="s">
        <v>95</v>
      </c>
      <c r="D4185" s="65" t="s">
        <v>7957</v>
      </c>
    </row>
    <row r="4186" spans="1:4" ht="14.4" x14ac:dyDescent="0.25">
      <c r="A4186" s="65" t="s">
        <v>7958</v>
      </c>
      <c r="B4186" s="65" t="s">
        <v>87</v>
      </c>
      <c r="C4186" s="65" t="s">
        <v>91</v>
      </c>
      <c r="D4186" s="65" t="s">
        <v>7959</v>
      </c>
    </row>
    <row r="4187" spans="1:4" ht="14.4" x14ac:dyDescent="0.25">
      <c r="A4187" s="65" t="s">
        <v>7960</v>
      </c>
      <c r="B4187" s="65" t="s">
        <v>87</v>
      </c>
      <c r="C4187" s="65" t="s">
        <v>95</v>
      </c>
      <c r="D4187" s="65" t="s">
        <v>7961</v>
      </c>
    </row>
    <row r="4188" spans="1:4" ht="14.4" x14ac:dyDescent="0.25">
      <c r="A4188" s="65" t="s">
        <v>7962</v>
      </c>
      <c r="B4188" s="65" t="s">
        <v>5875</v>
      </c>
      <c r="C4188" s="65" t="s">
        <v>91</v>
      </c>
      <c r="D4188" s="65" t="s">
        <v>7963</v>
      </c>
    </row>
    <row r="4189" spans="1:4" ht="14.4" x14ac:dyDescent="0.25">
      <c r="A4189" s="65" t="s">
        <v>7964</v>
      </c>
      <c r="B4189" s="65" t="s">
        <v>87</v>
      </c>
      <c r="C4189" s="65" t="s">
        <v>103</v>
      </c>
      <c r="D4189" s="65" t="s">
        <v>7965</v>
      </c>
    </row>
    <row r="4190" spans="1:4" ht="14.4" x14ac:dyDescent="0.25">
      <c r="A4190" s="65" t="s">
        <v>7966</v>
      </c>
      <c r="B4190" s="65" t="s">
        <v>179</v>
      </c>
      <c r="C4190" s="65" t="s">
        <v>91</v>
      </c>
      <c r="D4190" s="65" t="s">
        <v>7967</v>
      </c>
    </row>
    <row r="4191" spans="1:4" ht="14.4" x14ac:dyDescent="0.25">
      <c r="A4191" s="65" t="s">
        <v>7968</v>
      </c>
      <c r="B4191" s="65" t="s">
        <v>87</v>
      </c>
      <c r="C4191" s="65" t="s">
        <v>95</v>
      </c>
      <c r="D4191" s="65" t="s">
        <v>7969</v>
      </c>
    </row>
    <row r="4192" spans="1:4" ht="14.4" x14ac:dyDescent="0.25">
      <c r="A4192" s="65" t="s">
        <v>7970</v>
      </c>
      <c r="B4192" s="65" t="s">
        <v>87</v>
      </c>
      <c r="C4192" s="65" t="s">
        <v>95</v>
      </c>
      <c r="D4192" s="65" t="s">
        <v>7971</v>
      </c>
    </row>
    <row r="4193" spans="1:4" ht="14.4" x14ac:dyDescent="0.25">
      <c r="A4193" s="65" t="s">
        <v>7972</v>
      </c>
      <c r="B4193" s="65" t="s">
        <v>3726</v>
      </c>
      <c r="C4193" s="65" t="s">
        <v>91</v>
      </c>
      <c r="D4193" s="65" t="s">
        <v>7973</v>
      </c>
    </row>
    <row r="4194" spans="1:4" ht="14.4" x14ac:dyDescent="0.25">
      <c r="A4194" s="65" t="s">
        <v>7974</v>
      </c>
      <c r="B4194" s="65" t="s">
        <v>87</v>
      </c>
      <c r="C4194" s="65" t="s">
        <v>95</v>
      </c>
      <c r="D4194" s="65" t="s">
        <v>7975</v>
      </c>
    </row>
    <row r="4195" spans="1:4" ht="14.4" x14ac:dyDescent="0.25">
      <c r="A4195" s="65" t="s">
        <v>7976</v>
      </c>
      <c r="B4195" s="65" t="s">
        <v>1039</v>
      </c>
      <c r="C4195" s="65" t="s">
        <v>1000</v>
      </c>
      <c r="D4195" s="65" t="s">
        <v>7977</v>
      </c>
    </row>
    <row r="4196" spans="1:4" ht="14.4" x14ac:dyDescent="0.25">
      <c r="A4196" s="65" t="s">
        <v>7978</v>
      </c>
      <c r="B4196" s="65" t="s">
        <v>179</v>
      </c>
      <c r="C4196" s="65" t="s">
        <v>91</v>
      </c>
      <c r="D4196" s="65" t="s">
        <v>7979</v>
      </c>
    </row>
    <row r="4197" spans="1:4" ht="14.4" x14ac:dyDescent="0.25">
      <c r="A4197" s="65" t="s">
        <v>7980</v>
      </c>
      <c r="B4197" s="65" t="s">
        <v>3163</v>
      </c>
      <c r="C4197" s="65" t="s">
        <v>103</v>
      </c>
      <c r="D4197" s="65" t="s">
        <v>7981</v>
      </c>
    </row>
    <row r="4198" spans="1:4" ht="14.4" x14ac:dyDescent="0.25">
      <c r="A4198" s="65" t="s">
        <v>7982</v>
      </c>
      <c r="B4198" s="65" t="s">
        <v>681</v>
      </c>
      <c r="C4198" s="65" t="s">
        <v>678</v>
      </c>
      <c r="D4198" s="65" t="s">
        <v>7453</v>
      </c>
    </row>
    <row r="4199" spans="1:4" ht="14.4" x14ac:dyDescent="0.25">
      <c r="A4199" s="65" t="s">
        <v>7983</v>
      </c>
      <c r="B4199" s="65" t="s">
        <v>2785</v>
      </c>
      <c r="C4199" s="65" t="s">
        <v>95</v>
      </c>
      <c r="D4199" s="65" t="s">
        <v>7984</v>
      </c>
    </row>
    <row r="4200" spans="1:4" ht="14.4" x14ac:dyDescent="0.25">
      <c r="A4200" s="65" t="s">
        <v>7985</v>
      </c>
      <c r="B4200" s="65" t="s">
        <v>87</v>
      </c>
      <c r="C4200" s="65" t="s">
        <v>91</v>
      </c>
      <c r="D4200" s="65" t="s">
        <v>7986</v>
      </c>
    </row>
    <row r="4201" spans="1:4" ht="14.4" x14ac:dyDescent="0.25">
      <c r="A4201" s="65" t="s">
        <v>7987</v>
      </c>
      <c r="B4201" s="65" t="s">
        <v>87</v>
      </c>
      <c r="C4201" s="65" t="s">
        <v>95</v>
      </c>
      <c r="D4201" s="65" t="s">
        <v>7988</v>
      </c>
    </row>
    <row r="4202" spans="1:4" ht="14.4" x14ac:dyDescent="0.25">
      <c r="A4202" s="65" t="s">
        <v>7989</v>
      </c>
      <c r="B4202" s="65" t="s">
        <v>2869</v>
      </c>
      <c r="C4202" s="65" t="s">
        <v>103</v>
      </c>
      <c r="D4202" s="65" t="s">
        <v>7990</v>
      </c>
    </row>
    <row r="4203" spans="1:4" ht="14.4" x14ac:dyDescent="0.25">
      <c r="A4203" s="65" t="s">
        <v>7991</v>
      </c>
      <c r="B4203" s="65" t="s">
        <v>179</v>
      </c>
      <c r="C4203" s="65" t="s">
        <v>91</v>
      </c>
      <c r="D4203" s="65" t="s">
        <v>7992</v>
      </c>
    </row>
    <row r="4204" spans="1:4" ht="14.4" x14ac:dyDescent="0.25">
      <c r="A4204" s="65" t="s">
        <v>7993</v>
      </c>
      <c r="B4204" s="65" t="s">
        <v>87</v>
      </c>
      <c r="C4204" s="65" t="s">
        <v>91</v>
      </c>
      <c r="D4204" s="65" t="s">
        <v>7994</v>
      </c>
    </row>
    <row r="4205" spans="1:4" ht="14.4" x14ac:dyDescent="0.25">
      <c r="A4205" s="65" t="s">
        <v>7995</v>
      </c>
      <c r="B4205" s="65" t="s">
        <v>87</v>
      </c>
      <c r="C4205" s="65" t="s">
        <v>91</v>
      </c>
      <c r="D4205" s="65" t="s">
        <v>7996</v>
      </c>
    </row>
    <row r="4206" spans="1:4" ht="14.4" x14ac:dyDescent="0.25">
      <c r="A4206" s="65" t="s">
        <v>7997</v>
      </c>
      <c r="B4206" s="65" t="s">
        <v>87</v>
      </c>
      <c r="C4206" s="65" t="s">
        <v>1490</v>
      </c>
      <c r="D4206" s="65" t="s">
        <v>7998</v>
      </c>
    </row>
    <row r="4207" spans="1:4" ht="14.4" x14ac:dyDescent="0.25">
      <c r="A4207" s="65" t="s">
        <v>7999</v>
      </c>
      <c r="B4207" s="65" t="s">
        <v>1378</v>
      </c>
      <c r="C4207" s="65" t="s">
        <v>103</v>
      </c>
      <c r="D4207" s="65" t="s">
        <v>8000</v>
      </c>
    </row>
    <row r="4208" spans="1:4" ht="14.4" x14ac:dyDescent="0.25">
      <c r="A4208" s="65" t="s">
        <v>8001</v>
      </c>
      <c r="B4208" s="65" t="s">
        <v>87</v>
      </c>
      <c r="C4208" s="65" t="s">
        <v>95</v>
      </c>
      <c r="D4208" s="65" t="s">
        <v>8002</v>
      </c>
    </row>
    <row r="4209" spans="1:4" ht="14.4" x14ac:dyDescent="0.25">
      <c r="A4209" s="65" t="s">
        <v>8003</v>
      </c>
      <c r="B4209" s="65" t="s">
        <v>179</v>
      </c>
      <c r="C4209" s="65" t="s">
        <v>91</v>
      </c>
      <c r="D4209" s="65" t="s">
        <v>8004</v>
      </c>
    </row>
    <row r="4210" spans="1:4" ht="14.4" x14ac:dyDescent="0.25">
      <c r="A4210" s="65" t="s">
        <v>8005</v>
      </c>
      <c r="B4210" s="65" t="s">
        <v>87</v>
      </c>
      <c r="C4210" s="65" t="s">
        <v>95</v>
      </c>
      <c r="D4210" s="65" t="s">
        <v>8006</v>
      </c>
    </row>
    <row r="4211" spans="1:4" ht="14.4" x14ac:dyDescent="0.25">
      <c r="A4211" s="65" t="s">
        <v>8007</v>
      </c>
      <c r="B4211" s="65" t="s">
        <v>87</v>
      </c>
      <c r="C4211" s="65" t="s">
        <v>91</v>
      </c>
      <c r="D4211" s="65" t="s">
        <v>8008</v>
      </c>
    </row>
    <row r="4212" spans="1:4" ht="14.4" x14ac:dyDescent="0.25">
      <c r="A4212" s="65" t="s">
        <v>8009</v>
      </c>
      <c r="B4212" s="65" t="s">
        <v>87</v>
      </c>
      <c r="C4212" s="65" t="s">
        <v>95</v>
      </c>
      <c r="D4212" s="65" t="s">
        <v>8010</v>
      </c>
    </row>
    <row r="4213" spans="1:4" ht="14.4" x14ac:dyDescent="0.25">
      <c r="A4213" s="65" t="s">
        <v>8011</v>
      </c>
      <c r="B4213" s="65" t="s">
        <v>4169</v>
      </c>
      <c r="C4213" s="65" t="s">
        <v>91</v>
      </c>
      <c r="D4213" s="65" t="s">
        <v>8012</v>
      </c>
    </row>
    <row r="4214" spans="1:4" ht="14.4" x14ac:dyDescent="0.25">
      <c r="A4214" s="65" t="s">
        <v>8013</v>
      </c>
      <c r="B4214" s="65" t="s">
        <v>4169</v>
      </c>
      <c r="C4214" s="65" t="s">
        <v>91</v>
      </c>
      <c r="D4214" s="65" t="s">
        <v>8014</v>
      </c>
    </row>
    <row r="4215" spans="1:4" ht="14.4" x14ac:dyDescent="0.25">
      <c r="A4215" s="65" t="s">
        <v>8015</v>
      </c>
      <c r="B4215" s="65" t="s">
        <v>87</v>
      </c>
      <c r="C4215" s="65" t="s">
        <v>95</v>
      </c>
      <c r="D4215" s="65" t="s">
        <v>8016</v>
      </c>
    </row>
    <row r="4216" spans="1:4" ht="14.4" x14ac:dyDescent="0.25">
      <c r="A4216" s="65" t="s">
        <v>8017</v>
      </c>
      <c r="B4216" s="65" t="s">
        <v>179</v>
      </c>
      <c r="C4216" s="65" t="s">
        <v>95</v>
      </c>
      <c r="D4216" s="65" t="s">
        <v>8018</v>
      </c>
    </row>
    <row r="4217" spans="1:4" ht="14.4" x14ac:dyDescent="0.25">
      <c r="A4217" s="65" t="s">
        <v>8019</v>
      </c>
      <c r="B4217" s="65" t="s">
        <v>87</v>
      </c>
      <c r="C4217" s="65" t="s">
        <v>95</v>
      </c>
      <c r="D4217" s="65" t="s">
        <v>8020</v>
      </c>
    </row>
    <row r="4218" spans="1:4" ht="14.4" x14ac:dyDescent="0.25">
      <c r="A4218" s="65" t="s">
        <v>8021</v>
      </c>
      <c r="B4218" s="65" t="s">
        <v>87</v>
      </c>
      <c r="C4218" s="65" t="s">
        <v>103</v>
      </c>
      <c r="D4218" s="65" t="s">
        <v>8022</v>
      </c>
    </row>
    <row r="4219" spans="1:4" ht="14.4" x14ac:dyDescent="0.25">
      <c r="A4219" s="65" t="s">
        <v>8023</v>
      </c>
      <c r="B4219" s="65" t="s">
        <v>702</v>
      </c>
      <c r="C4219" s="65" t="s">
        <v>678</v>
      </c>
      <c r="D4219" s="65" t="s">
        <v>8024</v>
      </c>
    </row>
    <row r="4220" spans="1:4" ht="14.4" x14ac:dyDescent="0.25">
      <c r="A4220" s="65" t="s">
        <v>8025</v>
      </c>
      <c r="B4220" s="65" t="s">
        <v>87</v>
      </c>
      <c r="C4220" s="65" t="s">
        <v>91</v>
      </c>
      <c r="D4220" s="65" t="s">
        <v>8026</v>
      </c>
    </row>
    <row r="4221" spans="1:4" ht="14.4" x14ac:dyDescent="0.25">
      <c r="A4221" s="65" t="s">
        <v>8027</v>
      </c>
      <c r="B4221" s="65" t="s">
        <v>87</v>
      </c>
      <c r="C4221" s="65" t="s">
        <v>95</v>
      </c>
      <c r="D4221" s="65" t="s">
        <v>8028</v>
      </c>
    </row>
    <row r="4222" spans="1:4" ht="14.4" x14ac:dyDescent="0.25">
      <c r="A4222" s="65" t="s">
        <v>8029</v>
      </c>
      <c r="B4222" s="65" t="s">
        <v>87</v>
      </c>
      <c r="C4222" s="65" t="s">
        <v>95</v>
      </c>
      <c r="D4222" s="65" t="s">
        <v>8030</v>
      </c>
    </row>
    <row r="4223" spans="1:4" ht="14.4" x14ac:dyDescent="0.25">
      <c r="A4223" s="65" t="s">
        <v>8031</v>
      </c>
      <c r="B4223" s="65" t="s">
        <v>5066</v>
      </c>
      <c r="C4223" s="65" t="s">
        <v>91</v>
      </c>
      <c r="D4223" s="65" t="s">
        <v>8032</v>
      </c>
    </row>
    <row r="4224" spans="1:4" ht="14.4" x14ac:dyDescent="0.25">
      <c r="A4224" s="65" t="s">
        <v>8033</v>
      </c>
      <c r="B4224" s="65" t="s">
        <v>87</v>
      </c>
      <c r="C4224" s="65" t="s">
        <v>95</v>
      </c>
      <c r="D4224" s="65" t="s">
        <v>8034</v>
      </c>
    </row>
    <row r="4225" spans="1:4" ht="14.4" x14ac:dyDescent="0.25">
      <c r="A4225" s="65" t="s">
        <v>8035</v>
      </c>
      <c r="B4225" s="65" t="s">
        <v>179</v>
      </c>
      <c r="C4225" s="65" t="s">
        <v>103</v>
      </c>
      <c r="D4225" s="65" t="s">
        <v>8036</v>
      </c>
    </row>
    <row r="4226" spans="1:4" ht="14.4" x14ac:dyDescent="0.25">
      <c r="A4226" s="65" t="s">
        <v>8037</v>
      </c>
      <c r="B4226" s="65" t="s">
        <v>3163</v>
      </c>
      <c r="C4226" s="65" t="s">
        <v>103</v>
      </c>
      <c r="D4226" s="65" t="s">
        <v>8038</v>
      </c>
    </row>
    <row r="4227" spans="1:4" ht="14.4" x14ac:dyDescent="0.25">
      <c r="A4227" s="65" t="s">
        <v>8039</v>
      </c>
      <c r="B4227" s="65" t="s">
        <v>87</v>
      </c>
      <c r="C4227" s="65" t="s">
        <v>91</v>
      </c>
      <c r="D4227" s="65" t="s">
        <v>8040</v>
      </c>
    </row>
    <row r="4228" spans="1:4" ht="14.4" x14ac:dyDescent="0.25">
      <c r="A4228" s="65" t="s">
        <v>8041</v>
      </c>
      <c r="B4228" s="65" t="s">
        <v>87</v>
      </c>
      <c r="C4228" s="65" t="s">
        <v>95</v>
      </c>
      <c r="D4228" s="65" t="s">
        <v>8042</v>
      </c>
    </row>
    <row r="4229" spans="1:4" ht="14.4" x14ac:dyDescent="0.25">
      <c r="A4229" s="65" t="s">
        <v>8043</v>
      </c>
      <c r="B4229" s="65" t="s">
        <v>87</v>
      </c>
      <c r="C4229" s="65" t="s">
        <v>1245</v>
      </c>
      <c r="D4229" s="65" t="s">
        <v>8044</v>
      </c>
    </row>
    <row r="4230" spans="1:4" ht="14.4" x14ac:dyDescent="0.25">
      <c r="A4230" s="65" t="s">
        <v>8045</v>
      </c>
      <c r="B4230" s="65" t="s">
        <v>87</v>
      </c>
      <c r="C4230" s="65" t="s">
        <v>91</v>
      </c>
      <c r="D4230" s="65" t="s">
        <v>8046</v>
      </c>
    </row>
    <row r="4231" spans="1:4" ht="14.4" x14ac:dyDescent="0.25">
      <c r="A4231" s="65" t="s">
        <v>8047</v>
      </c>
      <c r="B4231" s="65" t="s">
        <v>87</v>
      </c>
      <c r="C4231" s="65" t="s">
        <v>91</v>
      </c>
      <c r="D4231" s="65" t="s">
        <v>8048</v>
      </c>
    </row>
    <row r="4232" spans="1:4" ht="14.4" x14ac:dyDescent="0.25">
      <c r="A4232" s="65" t="s">
        <v>8049</v>
      </c>
      <c r="B4232" s="65" t="s">
        <v>87</v>
      </c>
      <c r="C4232" s="65" t="s">
        <v>91</v>
      </c>
      <c r="D4232" s="65" t="s">
        <v>8050</v>
      </c>
    </row>
    <row r="4233" spans="1:4" ht="14.4" x14ac:dyDescent="0.25">
      <c r="A4233" s="65" t="s">
        <v>8051</v>
      </c>
      <c r="B4233" s="65" t="s">
        <v>87</v>
      </c>
      <c r="C4233" s="65" t="s">
        <v>91</v>
      </c>
      <c r="D4233" s="65" t="s">
        <v>8052</v>
      </c>
    </row>
    <row r="4234" spans="1:4" ht="14.4" x14ac:dyDescent="0.25">
      <c r="A4234" s="65" t="s">
        <v>8053</v>
      </c>
      <c r="B4234" s="65" t="s">
        <v>87</v>
      </c>
      <c r="C4234" s="65" t="s">
        <v>91</v>
      </c>
      <c r="D4234" s="65" t="s">
        <v>8054</v>
      </c>
    </row>
    <row r="4235" spans="1:4" ht="14.4" x14ac:dyDescent="0.25">
      <c r="A4235" s="65" t="s">
        <v>8055</v>
      </c>
      <c r="B4235" s="65" t="s">
        <v>7835</v>
      </c>
      <c r="C4235" s="65" t="s">
        <v>158</v>
      </c>
      <c r="D4235" s="65" t="s">
        <v>8056</v>
      </c>
    </row>
    <row r="4236" spans="1:4" ht="14.4" x14ac:dyDescent="0.25">
      <c r="A4236" s="65" t="s">
        <v>8057</v>
      </c>
      <c r="B4236" s="65" t="s">
        <v>87</v>
      </c>
      <c r="C4236" s="65" t="s">
        <v>91</v>
      </c>
      <c r="D4236" s="65" t="s">
        <v>8058</v>
      </c>
    </row>
    <row r="4237" spans="1:4" ht="14.4" x14ac:dyDescent="0.25">
      <c r="A4237" s="65" t="s">
        <v>8059</v>
      </c>
      <c r="B4237" s="65" t="s">
        <v>87</v>
      </c>
      <c r="C4237" s="65" t="s">
        <v>91</v>
      </c>
      <c r="D4237" s="65" t="s">
        <v>8060</v>
      </c>
    </row>
    <row r="4238" spans="1:4" ht="14.4" x14ac:dyDescent="0.25">
      <c r="A4238" s="65" t="s">
        <v>8061</v>
      </c>
      <c r="B4238" s="65" t="s">
        <v>1366</v>
      </c>
      <c r="C4238" s="65" t="s">
        <v>91</v>
      </c>
      <c r="D4238" s="65" t="s">
        <v>8062</v>
      </c>
    </row>
    <row r="4239" spans="1:4" ht="14.4" x14ac:dyDescent="0.25">
      <c r="A4239" s="65" t="s">
        <v>8063</v>
      </c>
      <c r="B4239" s="65" t="s">
        <v>6130</v>
      </c>
      <c r="C4239" s="65" t="s">
        <v>91</v>
      </c>
      <c r="D4239" s="65" t="s">
        <v>8064</v>
      </c>
    </row>
    <row r="4240" spans="1:4" ht="14.4" x14ac:dyDescent="0.25">
      <c r="A4240" s="65" t="s">
        <v>8065</v>
      </c>
      <c r="B4240" s="65" t="s">
        <v>87</v>
      </c>
      <c r="C4240" s="65" t="s">
        <v>95</v>
      </c>
      <c r="D4240" s="65" t="s">
        <v>8066</v>
      </c>
    </row>
    <row r="4241" spans="1:4" ht="14.4" x14ac:dyDescent="0.25">
      <c r="A4241" s="65" t="s">
        <v>8067</v>
      </c>
      <c r="B4241" s="65" t="s">
        <v>87</v>
      </c>
      <c r="C4241" s="65" t="s">
        <v>95</v>
      </c>
      <c r="D4241" s="65" t="s">
        <v>8068</v>
      </c>
    </row>
    <row r="4242" spans="1:4" ht="14.4" x14ac:dyDescent="0.25">
      <c r="A4242" s="65" t="s">
        <v>8069</v>
      </c>
      <c r="B4242" s="65" t="s">
        <v>87</v>
      </c>
      <c r="C4242" s="65" t="s">
        <v>91</v>
      </c>
      <c r="D4242" s="65" t="s">
        <v>8070</v>
      </c>
    </row>
    <row r="4243" spans="1:4" ht="14.4" x14ac:dyDescent="0.25">
      <c r="A4243" s="65" t="s">
        <v>8071</v>
      </c>
      <c r="B4243" s="65" t="s">
        <v>87</v>
      </c>
      <c r="C4243" s="65" t="s">
        <v>103</v>
      </c>
      <c r="D4243" s="65" t="s">
        <v>8072</v>
      </c>
    </row>
    <row r="4244" spans="1:4" ht="14.4" x14ac:dyDescent="0.25">
      <c r="A4244" s="65" t="s">
        <v>8073</v>
      </c>
      <c r="B4244" s="65" t="s">
        <v>87</v>
      </c>
      <c r="C4244" s="65" t="s">
        <v>95</v>
      </c>
      <c r="D4244" s="65" t="s">
        <v>8074</v>
      </c>
    </row>
    <row r="4245" spans="1:4" ht="14.4" x14ac:dyDescent="0.25">
      <c r="A4245" s="65" t="s">
        <v>8075</v>
      </c>
      <c r="B4245" s="65" t="s">
        <v>87</v>
      </c>
      <c r="C4245" s="65" t="s">
        <v>95</v>
      </c>
      <c r="D4245" s="65" t="s">
        <v>8076</v>
      </c>
    </row>
    <row r="4246" spans="1:4" ht="14.4" x14ac:dyDescent="0.25">
      <c r="A4246" s="65" t="s">
        <v>8077</v>
      </c>
      <c r="B4246" s="65" t="s">
        <v>87</v>
      </c>
      <c r="C4246" s="65" t="s">
        <v>91</v>
      </c>
      <c r="D4246" s="65" t="s">
        <v>8078</v>
      </c>
    </row>
    <row r="4247" spans="1:4" ht="14.4" x14ac:dyDescent="0.25">
      <c r="A4247" s="65" t="s">
        <v>8079</v>
      </c>
      <c r="B4247" s="65" t="s">
        <v>87</v>
      </c>
      <c r="C4247" s="65" t="s">
        <v>91</v>
      </c>
      <c r="D4247" s="65" t="s">
        <v>8080</v>
      </c>
    </row>
    <row r="4248" spans="1:4" ht="14.4" x14ac:dyDescent="0.25">
      <c r="A4248" s="65" t="s">
        <v>8081</v>
      </c>
      <c r="B4248" s="65" t="s">
        <v>87</v>
      </c>
      <c r="C4248" s="65" t="s">
        <v>95</v>
      </c>
      <c r="D4248" s="65" t="s">
        <v>8082</v>
      </c>
    </row>
    <row r="4249" spans="1:4" ht="14.4" x14ac:dyDescent="0.25">
      <c r="A4249" s="65" t="s">
        <v>8083</v>
      </c>
      <c r="B4249" s="65" t="s">
        <v>87</v>
      </c>
      <c r="C4249" s="65" t="s">
        <v>95</v>
      </c>
      <c r="D4249" s="65" t="s">
        <v>8084</v>
      </c>
    </row>
    <row r="4250" spans="1:4" ht="14.4" x14ac:dyDescent="0.25">
      <c r="A4250" s="65" t="s">
        <v>8085</v>
      </c>
      <c r="B4250" s="65" t="s">
        <v>1378</v>
      </c>
      <c r="C4250" s="65" t="s">
        <v>95</v>
      </c>
      <c r="D4250" s="65" t="s">
        <v>8086</v>
      </c>
    </row>
    <row r="4251" spans="1:4" ht="14.4" x14ac:dyDescent="0.25">
      <c r="A4251" s="65" t="s">
        <v>8087</v>
      </c>
      <c r="B4251" s="65" t="s">
        <v>87</v>
      </c>
      <c r="C4251" s="65" t="s">
        <v>95</v>
      </c>
      <c r="D4251" s="65" t="s">
        <v>8088</v>
      </c>
    </row>
    <row r="4252" spans="1:4" ht="14.4" x14ac:dyDescent="0.25">
      <c r="A4252" s="65" t="s">
        <v>8089</v>
      </c>
      <c r="B4252" s="65" t="s">
        <v>87</v>
      </c>
      <c r="C4252" s="65" t="s">
        <v>95</v>
      </c>
      <c r="D4252" s="65" t="s">
        <v>8090</v>
      </c>
    </row>
    <row r="4253" spans="1:4" ht="14.4" x14ac:dyDescent="0.25">
      <c r="A4253" s="65" t="s">
        <v>8091</v>
      </c>
      <c r="B4253" s="65" t="s">
        <v>87</v>
      </c>
      <c r="C4253" s="65" t="s">
        <v>95</v>
      </c>
      <c r="D4253" s="65" t="s">
        <v>8092</v>
      </c>
    </row>
    <row r="4254" spans="1:4" ht="14.4" x14ac:dyDescent="0.25">
      <c r="A4254" s="65" t="s">
        <v>8093</v>
      </c>
      <c r="B4254" s="65" t="s">
        <v>87</v>
      </c>
      <c r="C4254" s="65" t="s">
        <v>95</v>
      </c>
      <c r="D4254" s="65" t="s">
        <v>8094</v>
      </c>
    </row>
    <row r="4255" spans="1:4" ht="14.4" x14ac:dyDescent="0.25">
      <c r="A4255" s="65" t="s">
        <v>8095</v>
      </c>
      <c r="B4255" s="65" t="s">
        <v>87</v>
      </c>
      <c r="C4255" s="65" t="s">
        <v>95</v>
      </c>
      <c r="D4255" s="65" t="s">
        <v>8096</v>
      </c>
    </row>
    <row r="4256" spans="1:4" ht="14.4" x14ac:dyDescent="0.25">
      <c r="A4256" s="65" t="s">
        <v>8097</v>
      </c>
      <c r="B4256" s="65" t="s">
        <v>87</v>
      </c>
      <c r="C4256" s="65" t="s">
        <v>1447</v>
      </c>
      <c r="D4256" s="65" t="s">
        <v>8098</v>
      </c>
    </row>
    <row r="4257" spans="1:4" ht="14.4" x14ac:dyDescent="0.25">
      <c r="A4257" s="65" t="s">
        <v>8099</v>
      </c>
      <c r="B4257" s="65" t="s">
        <v>1366</v>
      </c>
      <c r="C4257" s="65" t="s">
        <v>91</v>
      </c>
      <c r="D4257" s="65" t="s">
        <v>8100</v>
      </c>
    </row>
    <row r="4258" spans="1:4" ht="14.4" x14ac:dyDescent="0.25">
      <c r="A4258" s="65" t="s">
        <v>8101</v>
      </c>
      <c r="B4258" s="65" t="s">
        <v>87</v>
      </c>
      <c r="C4258" s="65" t="s">
        <v>230</v>
      </c>
      <c r="D4258" s="65" t="s">
        <v>8102</v>
      </c>
    </row>
    <row r="4259" spans="1:4" ht="14.4" x14ac:dyDescent="0.25">
      <c r="A4259" s="65" t="s">
        <v>8103</v>
      </c>
      <c r="B4259" s="65" t="s">
        <v>87</v>
      </c>
      <c r="C4259" s="65" t="s">
        <v>95</v>
      </c>
      <c r="D4259" s="65" t="s">
        <v>8104</v>
      </c>
    </row>
    <row r="4260" spans="1:4" ht="14.4" x14ac:dyDescent="0.25">
      <c r="A4260" s="65" t="s">
        <v>8105</v>
      </c>
      <c r="B4260" s="65" t="s">
        <v>6130</v>
      </c>
      <c r="C4260" s="65" t="s">
        <v>95</v>
      </c>
      <c r="D4260" s="65" t="s">
        <v>8106</v>
      </c>
    </row>
    <row r="4261" spans="1:4" ht="14.4" x14ac:dyDescent="0.25">
      <c r="A4261" s="65" t="s">
        <v>8107</v>
      </c>
      <c r="B4261" s="65" t="s">
        <v>87</v>
      </c>
      <c r="C4261" s="65" t="s">
        <v>95</v>
      </c>
      <c r="D4261" s="65" t="s">
        <v>8108</v>
      </c>
    </row>
    <row r="4262" spans="1:4" ht="14.4" x14ac:dyDescent="0.25">
      <c r="A4262" s="65" t="s">
        <v>8109</v>
      </c>
      <c r="B4262" s="65" t="s">
        <v>87</v>
      </c>
      <c r="C4262" s="65" t="s">
        <v>95</v>
      </c>
      <c r="D4262" s="65" t="s">
        <v>8110</v>
      </c>
    </row>
    <row r="4263" spans="1:4" ht="14.4" x14ac:dyDescent="0.25">
      <c r="A4263" s="65" t="s">
        <v>8111</v>
      </c>
      <c r="B4263" s="65" t="s">
        <v>6076</v>
      </c>
      <c r="C4263" s="65" t="s">
        <v>95</v>
      </c>
      <c r="D4263" s="65" t="s">
        <v>8112</v>
      </c>
    </row>
    <row r="4264" spans="1:4" ht="14.4" x14ac:dyDescent="0.25">
      <c r="A4264" s="65" t="s">
        <v>8113</v>
      </c>
      <c r="B4264" s="65" t="s">
        <v>87</v>
      </c>
      <c r="C4264" s="65" t="s">
        <v>91</v>
      </c>
      <c r="D4264" s="65" t="s">
        <v>8114</v>
      </c>
    </row>
    <row r="4265" spans="1:4" ht="14.4" x14ac:dyDescent="0.25">
      <c r="A4265" s="65" t="s">
        <v>8115</v>
      </c>
      <c r="B4265" s="65" t="s">
        <v>87</v>
      </c>
      <c r="C4265" s="65" t="s">
        <v>95</v>
      </c>
      <c r="D4265" s="65" t="s">
        <v>8116</v>
      </c>
    </row>
    <row r="4266" spans="1:4" ht="14.4" x14ac:dyDescent="0.25">
      <c r="A4266" s="65" t="s">
        <v>8117</v>
      </c>
      <c r="B4266" s="65" t="s">
        <v>87</v>
      </c>
      <c r="C4266" s="65" t="s">
        <v>95</v>
      </c>
      <c r="D4266" s="65" t="s">
        <v>8118</v>
      </c>
    </row>
    <row r="4267" spans="1:4" ht="14.4" x14ac:dyDescent="0.25">
      <c r="A4267" s="65" t="s">
        <v>8119</v>
      </c>
      <c r="B4267" s="65" t="s">
        <v>87</v>
      </c>
      <c r="C4267" s="65" t="s">
        <v>103</v>
      </c>
      <c r="D4267" s="65" t="s">
        <v>8120</v>
      </c>
    </row>
    <row r="4268" spans="1:4" ht="14.4" x14ac:dyDescent="0.25">
      <c r="A4268" s="65" t="s">
        <v>8121</v>
      </c>
      <c r="B4268" s="65" t="s">
        <v>8122</v>
      </c>
      <c r="C4268" s="65" t="s">
        <v>91</v>
      </c>
      <c r="D4268" s="65" t="s">
        <v>8123</v>
      </c>
    </row>
    <row r="4269" spans="1:4" ht="14.4" x14ac:dyDescent="0.25">
      <c r="A4269" s="65" t="s">
        <v>8124</v>
      </c>
      <c r="B4269" s="65" t="s">
        <v>87</v>
      </c>
      <c r="C4269" s="65" t="s">
        <v>95</v>
      </c>
      <c r="D4269" s="65" t="s">
        <v>8125</v>
      </c>
    </row>
    <row r="4270" spans="1:4" ht="14.4" x14ac:dyDescent="0.25">
      <c r="A4270" s="65" t="s">
        <v>8126</v>
      </c>
      <c r="B4270" s="65" t="s">
        <v>87</v>
      </c>
      <c r="C4270" s="65" t="s">
        <v>95</v>
      </c>
      <c r="D4270" s="65" t="s">
        <v>8127</v>
      </c>
    </row>
    <row r="4271" spans="1:4" ht="14.4" x14ac:dyDescent="0.25">
      <c r="A4271" s="65" t="s">
        <v>8128</v>
      </c>
      <c r="B4271" s="65" t="s">
        <v>87</v>
      </c>
      <c r="C4271" s="65" t="s">
        <v>678</v>
      </c>
      <c r="D4271" s="65" t="s">
        <v>8129</v>
      </c>
    </row>
    <row r="4272" spans="1:4" ht="14.4" x14ac:dyDescent="0.25">
      <c r="A4272" s="65" t="s">
        <v>8130</v>
      </c>
      <c r="B4272" s="65" t="s">
        <v>3880</v>
      </c>
      <c r="C4272" s="65" t="s">
        <v>103</v>
      </c>
      <c r="D4272" s="65" t="s">
        <v>8131</v>
      </c>
    </row>
    <row r="4273" spans="1:4" ht="14.4" x14ac:dyDescent="0.25">
      <c r="A4273" s="65" t="s">
        <v>8132</v>
      </c>
      <c r="B4273" s="65" t="s">
        <v>87</v>
      </c>
      <c r="C4273" s="65" t="s">
        <v>91</v>
      </c>
      <c r="D4273" s="65" t="s">
        <v>8133</v>
      </c>
    </row>
    <row r="4274" spans="1:4" ht="14.4" x14ac:dyDescent="0.25">
      <c r="A4274" s="65" t="s">
        <v>8134</v>
      </c>
      <c r="B4274" s="65" t="s">
        <v>87</v>
      </c>
      <c r="C4274" s="65" t="s">
        <v>95</v>
      </c>
      <c r="D4274" s="65" t="s">
        <v>8135</v>
      </c>
    </row>
    <row r="4275" spans="1:4" ht="14.4" x14ac:dyDescent="0.25">
      <c r="A4275" s="65" t="s">
        <v>8136</v>
      </c>
      <c r="B4275" s="65" t="s">
        <v>1190</v>
      </c>
      <c r="C4275" s="65" t="s">
        <v>158</v>
      </c>
      <c r="D4275" s="65" t="s">
        <v>8137</v>
      </c>
    </row>
    <row r="4276" spans="1:4" ht="14.4" x14ac:dyDescent="0.25">
      <c r="A4276" s="65" t="s">
        <v>8138</v>
      </c>
      <c r="B4276" s="65" t="s">
        <v>87</v>
      </c>
      <c r="C4276" s="65" t="s">
        <v>103</v>
      </c>
      <c r="D4276" s="65" t="s">
        <v>8139</v>
      </c>
    </row>
    <row r="4277" spans="1:4" ht="14.4" x14ac:dyDescent="0.25">
      <c r="A4277" s="65" t="s">
        <v>8140</v>
      </c>
      <c r="B4277" s="65" t="s">
        <v>697</v>
      </c>
      <c r="C4277" s="65" t="s">
        <v>95</v>
      </c>
      <c r="D4277" s="65" t="s">
        <v>8141</v>
      </c>
    </row>
    <row r="4278" spans="1:4" ht="14.4" x14ac:dyDescent="0.25">
      <c r="A4278" s="65" t="s">
        <v>8142</v>
      </c>
      <c r="B4278" s="65" t="s">
        <v>87</v>
      </c>
      <c r="C4278" s="65" t="s">
        <v>95</v>
      </c>
      <c r="D4278" s="65" t="s">
        <v>8143</v>
      </c>
    </row>
    <row r="4279" spans="1:4" ht="14.4" x14ac:dyDescent="0.25">
      <c r="A4279" s="65" t="s">
        <v>8144</v>
      </c>
      <c r="B4279" s="65" t="s">
        <v>3479</v>
      </c>
      <c r="C4279" s="65" t="s">
        <v>1540</v>
      </c>
      <c r="D4279" s="65" t="s">
        <v>8145</v>
      </c>
    </row>
    <row r="4280" spans="1:4" ht="14.4" x14ac:dyDescent="0.25">
      <c r="A4280" s="65" t="s">
        <v>8146</v>
      </c>
      <c r="B4280" s="65" t="s">
        <v>87</v>
      </c>
      <c r="C4280" s="65" t="s">
        <v>91</v>
      </c>
      <c r="D4280" s="65" t="s">
        <v>8147</v>
      </c>
    </row>
    <row r="4281" spans="1:4" ht="14.4" x14ac:dyDescent="0.25">
      <c r="A4281" s="65" t="s">
        <v>8148</v>
      </c>
      <c r="B4281" s="65" t="s">
        <v>87</v>
      </c>
      <c r="C4281" s="65" t="s">
        <v>1245</v>
      </c>
      <c r="D4281" s="65" t="s">
        <v>7935</v>
      </c>
    </row>
    <row r="4282" spans="1:4" ht="14.4" x14ac:dyDescent="0.25">
      <c r="A4282" s="65" t="s">
        <v>8149</v>
      </c>
      <c r="B4282" s="65" t="s">
        <v>87</v>
      </c>
      <c r="C4282" s="65" t="s">
        <v>103</v>
      </c>
      <c r="D4282" s="65" t="s">
        <v>8150</v>
      </c>
    </row>
    <row r="4283" spans="1:4" ht="14.4" x14ac:dyDescent="0.25">
      <c r="A4283" s="65" t="s">
        <v>8151</v>
      </c>
      <c r="B4283" s="65" t="s">
        <v>87</v>
      </c>
      <c r="C4283" s="65" t="s">
        <v>91</v>
      </c>
      <c r="D4283" s="65" t="s">
        <v>8152</v>
      </c>
    </row>
    <row r="4284" spans="1:4" ht="14.4" x14ac:dyDescent="0.25">
      <c r="A4284" s="65" t="s">
        <v>8153</v>
      </c>
      <c r="B4284" s="65" t="s">
        <v>1190</v>
      </c>
      <c r="C4284" s="65" t="s">
        <v>158</v>
      </c>
      <c r="D4284" s="65" t="s">
        <v>8154</v>
      </c>
    </row>
    <row r="4285" spans="1:4" ht="14.4" x14ac:dyDescent="0.25">
      <c r="A4285" s="65" t="s">
        <v>8155</v>
      </c>
      <c r="B4285" s="65" t="s">
        <v>87</v>
      </c>
      <c r="C4285" s="65" t="s">
        <v>91</v>
      </c>
      <c r="D4285" s="65" t="s">
        <v>3680</v>
      </c>
    </row>
    <row r="4286" spans="1:4" ht="14.4" x14ac:dyDescent="0.25">
      <c r="A4286" s="65" t="s">
        <v>8156</v>
      </c>
      <c r="B4286" s="65" t="s">
        <v>87</v>
      </c>
      <c r="C4286" s="65" t="s">
        <v>91</v>
      </c>
      <c r="D4286" s="65" t="s">
        <v>8157</v>
      </c>
    </row>
    <row r="4287" spans="1:4" ht="14.4" x14ac:dyDescent="0.25">
      <c r="A4287" s="65" t="s">
        <v>8158</v>
      </c>
      <c r="B4287" s="65" t="s">
        <v>87</v>
      </c>
      <c r="C4287" s="65" t="s">
        <v>103</v>
      </c>
      <c r="D4287" s="65" t="s">
        <v>8159</v>
      </c>
    </row>
    <row r="4288" spans="1:4" ht="14.4" x14ac:dyDescent="0.25">
      <c r="A4288" s="65" t="s">
        <v>8160</v>
      </c>
      <c r="B4288" s="65" t="s">
        <v>87</v>
      </c>
      <c r="C4288" s="65" t="s">
        <v>95</v>
      </c>
      <c r="D4288" s="65" t="s">
        <v>8161</v>
      </c>
    </row>
    <row r="4289" spans="1:4" ht="14.4" x14ac:dyDescent="0.25">
      <c r="A4289" s="65" t="s">
        <v>8162</v>
      </c>
      <c r="B4289" s="65" t="s">
        <v>87</v>
      </c>
      <c r="C4289" s="65" t="s">
        <v>91</v>
      </c>
      <c r="D4289" s="65" t="s">
        <v>8163</v>
      </c>
    </row>
    <row r="4290" spans="1:4" ht="14.4" x14ac:dyDescent="0.25">
      <c r="A4290" s="65" t="s">
        <v>8164</v>
      </c>
      <c r="B4290" s="65" t="s">
        <v>87</v>
      </c>
      <c r="C4290" s="65" t="s">
        <v>103</v>
      </c>
      <c r="D4290" s="65" t="s">
        <v>8165</v>
      </c>
    </row>
    <row r="4291" spans="1:4" ht="14.4" x14ac:dyDescent="0.25">
      <c r="A4291" s="65" t="s">
        <v>8166</v>
      </c>
      <c r="B4291" s="65" t="s">
        <v>5066</v>
      </c>
      <c r="C4291" s="65" t="s">
        <v>91</v>
      </c>
      <c r="D4291" s="65" t="s">
        <v>8167</v>
      </c>
    </row>
    <row r="4292" spans="1:4" ht="14.4" x14ac:dyDescent="0.25">
      <c r="A4292" s="65" t="s">
        <v>8168</v>
      </c>
      <c r="B4292" s="65" t="s">
        <v>87</v>
      </c>
      <c r="C4292" s="65" t="s">
        <v>95</v>
      </c>
      <c r="D4292" s="65" t="s">
        <v>8169</v>
      </c>
    </row>
    <row r="4293" spans="1:4" ht="14.4" x14ac:dyDescent="0.25">
      <c r="A4293" s="65" t="s">
        <v>8170</v>
      </c>
      <c r="B4293" s="65" t="s">
        <v>87</v>
      </c>
      <c r="C4293" s="65" t="s">
        <v>95</v>
      </c>
      <c r="D4293" s="65" t="s">
        <v>8171</v>
      </c>
    </row>
    <row r="4294" spans="1:4" ht="14.4" x14ac:dyDescent="0.25">
      <c r="A4294" s="65" t="s">
        <v>8172</v>
      </c>
      <c r="B4294" s="65" t="s">
        <v>100</v>
      </c>
      <c r="C4294" s="65" t="s">
        <v>91</v>
      </c>
      <c r="D4294" s="65" t="s">
        <v>8173</v>
      </c>
    </row>
    <row r="4295" spans="1:4" ht="14.4" x14ac:dyDescent="0.25">
      <c r="A4295" s="65" t="s">
        <v>8174</v>
      </c>
      <c r="B4295" s="65" t="s">
        <v>87</v>
      </c>
      <c r="C4295" s="65" t="s">
        <v>95</v>
      </c>
      <c r="D4295" s="65" t="s">
        <v>8175</v>
      </c>
    </row>
    <row r="4296" spans="1:4" ht="14.4" x14ac:dyDescent="0.25">
      <c r="A4296" s="65" t="s">
        <v>8176</v>
      </c>
      <c r="B4296" s="65" t="s">
        <v>87</v>
      </c>
      <c r="C4296" s="65" t="s">
        <v>91</v>
      </c>
      <c r="D4296" s="65" t="s">
        <v>8177</v>
      </c>
    </row>
    <row r="4297" spans="1:4" ht="14.4" x14ac:dyDescent="0.25">
      <c r="A4297" s="65" t="s">
        <v>8178</v>
      </c>
      <c r="B4297" s="65" t="s">
        <v>87</v>
      </c>
      <c r="C4297" s="65" t="s">
        <v>95</v>
      </c>
      <c r="D4297" s="65" t="s">
        <v>8179</v>
      </c>
    </row>
    <row r="4298" spans="1:4" ht="14.4" x14ac:dyDescent="0.25">
      <c r="A4298" s="65" t="s">
        <v>8180</v>
      </c>
      <c r="B4298" s="65" t="s">
        <v>87</v>
      </c>
      <c r="C4298" s="65" t="s">
        <v>91</v>
      </c>
      <c r="D4298" s="65" t="s">
        <v>8181</v>
      </c>
    </row>
    <row r="4299" spans="1:4" ht="14.4" x14ac:dyDescent="0.25">
      <c r="A4299" s="65" t="s">
        <v>8182</v>
      </c>
      <c r="B4299" s="65" t="s">
        <v>5446</v>
      </c>
      <c r="C4299" s="65" t="s">
        <v>91</v>
      </c>
      <c r="D4299" s="65" t="s">
        <v>5454</v>
      </c>
    </row>
    <row r="4300" spans="1:4" ht="14.4" x14ac:dyDescent="0.25">
      <c r="A4300" s="65" t="s">
        <v>8183</v>
      </c>
      <c r="B4300" s="65" t="s">
        <v>5446</v>
      </c>
      <c r="C4300" s="65" t="s">
        <v>91</v>
      </c>
      <c r="D4300" s="65" t="s">
        <v>5452</v>
      </c>
    </row>
    <row r="4301" spans="1:4" ht="14.4" x14ac:dyDescent="0.25">
      <c r="A4301" s="65" t="s">
        <v>8184</v>
      </c>
      <c r="B4301" s="65" t="s">
        <v>87</v>
      </c>
      <c r="C4301" s="65" t="s">
        <v>95</v>
      </c>
      <c r="D4301" s="65" t="s">
        <v>8185</v>
      </c>
    </row>
    <row r="4302" spans="1:4" ht="14.4" x14ac:dyDescent="0.25">
      <c r="A4302" s="65" t="s">
        <v>8186</v>
      </c>
      <c r="B4302" s="65" t="s">
        <v>87</v>
      </c>
      <c r="C4302" s="65" t="s">
        <v>95</v>
      </c>
      <c r="D4302" s="65" t="s">
        <v>8187</v>
      </c>
    </row>
    <row r="4303" spans="1:4" ht="14.4" x14ac:dyDescent="0.25">
      <c r="A4303" s="65" t="s">
        <v>8188</v>
      </c>
      <c r="B4303" s="65" t="s">
        <v>87</v>
      </c>
      <c r="C4303" s="65" t="s">
        <v>95</v>
      </c>
      <c r="D4303" s="65" t="s">
        <v>8189</v>
      </c>
    </row>
    <row r="4304" spans="1:4" ht="14.4" x14ac:dyDescent="0.25">
      <c r="A4304" s="65" t="s">
        <v>8190</v>
      </c>
      <c r="B4304" s="65" t="s">
        <v>87</v>
      </c>
      <c r="C4304" s="65" t="s">
        <v>95</v>
      </c>
      <c r="D4304" s="65" t="s">
        <v>8191</v>
      </c>
    </row>
    <row r="4305" spans="1:4" ht="14.4" x14ac:dyDescent="0.25">
      <c r="A4305" s="65" t="s">
        <v>8192</v>
      </c>
      <c r="B4305" s="65" t="s">
        <v>87</v>
      </c>
      <c r="C4305" s="65" t="s">
        <v>103</v>
      </c>
      <c r="D4305" s="65" t="s">
        <v>8193</v>
      </c>
    </row>
    <row r="4306" spans="1:4" ht="14.4" x14ac:dyDescent="0.25">
      <c r="A4306" s="65" t="s">
        <v>8194</v>
      </c>
      <c r="B4306" s="65" t="s">
        <v>87</v>
      </c>
      <c r="C4306" s="65" t="s">
        <v>95</v>
      </c>
      <c r="D4306" s="65" t="s">
        <v>8195</v>
      </c>
    </row>
    <row r="4307" spans="1:4" ht="14.4" x14ac:dyDescent="0.25">
      <c r="A4307" s="65" t="s">
        <v>8196</v>
      </c>
      <c r="B4307" s="65" t="s">
        <v>87</v>
      </c>
      <c r="C4307" s="65" t="s">
        <v>95</v>
      </c>
      <c r="D4307" s="65" t="s">
        <v>8197</v>
      </c>
    </row>
    <row r="4308" spans="1:4" ht="14.4" x14ac:dyDescent="0.25">
      <c r="A4308" s="65" t="s">
        <v>8198</v>
      </c>
      <c r="B4308" s="65" t="s">
        <v>87</v>
      </c>
      <c r="C4308" s="65" t="s">
        <v>95</v>
      </c>
      <c r="D4308" s="65" t="s">
        <v>8199</v>
      </c>
    </row>
    <row r="4309" spans="1:4" ht="14.4" x14ac:dyDescent="0.25">
      <c r="A4309" s="65" t="s">
        <v>8200</v>
      </c>
      <c r="B4309" s="65" t="s">
        <v>87</v>
      </c>
      <c r="C4309" s="65" t="s">
        <v>95</v>
      </c>
      <c r="D4309" s="65" t="s">
        <v>8201</v>
      </c>
    </row>
    <row r="4310" spans="1:4" ht="14.4" x14ac:dyDescent="0.25">
      <c r="A4310" s="65" t="s">
        <v>8202</v>
      </c>
      <c r="B4310" s="65" t="s">
        <v>87</v>
      </c>
      <c r="C4310" s="65" t="s">
        <v>95</v>
      </c>
      <c r="D4310" s="65" t="s">
        <v>8203</v>
      </c>
    </row>
    <row r="4311" spans="1:4" ht="14.4" x14ac:dyDescent="0.25">
      <c r="A4311" s="65" t="s">
        <v>8204</v>
      </c>
      <c r="B4311" s="65" t="s">
        <v>87</v>
      </c>
      <c r="C4311" s="65" t="s">
        <v>95</v>
      </c>
      <c r="D4311" s="65" t="s">
        <v>8205</v>
      </c>
    </row>
    <row r="4312" spans="1:4" ht="14.4" x14ac:dyDescent="0.25">
      <c r="A4312" s="65" t="s">
        <v>8206</v>
      </c>
      <c r="B4312" s="65" t="s">
        <v>3078</v>
      </c>
      <c r="C4312" s="65" t="s">
        <v>73</v>
      </c>
      <c r="D4312" s="65" t="s">
        <v>8207</v>
      </c>
    </row>
    <row r="4313" spans="1:4" ht="14.4" x14ac:dyDescent="0.25">
      <c r="A4313" s="65" t="s">
        <v>8208</v>
      </c>
      <c r="B4313" s="65" t="s">
        <v>87</v>
      </c>
      <c r="C4313" s="65" t="s">
        <v>95</v>
      </c>
      <c r="D4313" s="65" t="s">
        <v>8209</v>
      </c>
    </row>
    <row r="4314" spans="1:4" ht="14.4" x14ac:dyDescent="0.25">
      <c r="A4314" s="65" t="s">
        <v>8210</v>
      </c>
      <c r="B4314" s="65" t="s">
        <v>87</v>
      </c>
      <c r="C4314" s="65" t="s">
        <v>230</v>
      </c>
      <c r="D4314" s="65" t="s">
        <v>8211</v>
      </c>
    </row>
    <row r="4315" spans="1:4" ht="14.4" x14ac:dyDescent="0.25">
      <c r="A4315" s="65" t="s">
        <v>8212</v>
      </c>
      <c r="B4315" s="65" t="s">
        <v>2856</v>
      </c>
      <c r="C4315" s="65" t="s">
        <v>103</v>
      </c>
      <c r="D4315" s="65" t="s">
        <v>8213</v>
      </c>
    </row>
    <row r="4316" spans="1:4" ht="14.4" x14ac:dyDescent="0.25">
      <c r="A4316" s="65" t="s">
        <v>8214</v>
      </c>
      <c r="B4316" s="65" t="s">
        <v>87</v>
      </c>
      <c r="C4316" s="65" t="s">
        <v>95</v>
      </c>
      <c r="D4316" s="65" t="s">
        <v>8215</v>
      </c>
    </row>
    <row r="4317" spans="1:4" ht="14.4" x14ac:dyDescent="0.25">
      <c r="A4317" s="65" t="s">
        <v>8216</v>
      </c>
      <c r="B4317" s="65" t="s">
        <v>87</v>
      </c>
      <c r="C4317" s="65" t="s">
        <v>91</v>
      </c>
      <c r="D4317" s="65" t="s">
        <v>8217</v>
      </c>
    </row>
    <row r="4318" spans="1:4" ht="14.4" x14ac:dyDescent="0.25">
      <c r="A4318" s="65" t="s">
        <v>8218</v>
      </c>
      <c r="B4318" s="65" t="s">
        <v>87</v>
      </c>
      <c r="C4318" s="65" t="s">
        <v>95</v>
      </c>
      <c r="D4318" s="65" t="s">
        <v>8219</v>
      </c>
    </row>
    <row r="4319" spans="1:4" ht="14.4" x14ac:dyDescent="0.25">
      <c r="A4319" s="65" t="s">
        <v>8220</v>
      </c>
      <c r="B4319" s="65" t="s">
        <v>87</v>
      </c>
      <c r="C4319" s="65" t="s">
        <v>95</v>
      </c>
      <c r="D4319" s="65" t="s">
        <v>8221</v>
      </c>
    </row>
    <row r="4320" spans="1:4" ht="14.4" x14ac:dyDescent="0.25">
      <c r="A4320" s="65" t="s">
        <v>8222</v>
      </c>
      <c r="B4320" s="65" t="s">
        <v>87</v>
      </c>
      <c r="C4320" s="65" t="s">
        <v>95</v>
      </c>
      <c r="D4320" s="65" t="s">
        <v>8223</v>
      </c>
    </row>
    <row r="4321" spans="1:4" ht="14.4" x14ac:dyDescent="0.25">
      <c r="A4321" s="65" t="s">
        <v>8224</v>
      </c>
      <c r="B4321" s="65" t="s">
        <v>87</v>
      </c>
      <c r="C4321" s="65" t="s">
        <v>1387</v>
      </c>
      <c r="D4321" s="65" t="s">
        <v>7699</v>
      </c>
    </row>
    <row r="4322" spans="1:4" ht="14.4" x14ac:dyDescent="0.25">
      <c r="A4322" s="65" t="s">
        <v>8225</v>
      </c>
      <c r="B4322" s="65" t="s">
        <v>2856</v>
      </c>
      <c r="C4322" s="65" t="s">
        <v>103</v>
      </c>
      <c r="D4322" s="65" t="s">
        <v>8226</v>
      </c>
    </row>
    <row r="4323" spans="1:4" ht="14.4" x14ac:dyDescent="0.25">
      <c r="A4323" s="65" t="s">
        <v>8227</v>
      </c>
      <c r="B4323" s="65" t="s">
        <v>5066</v>
      </c>
      <c r="C4323" s="65" t="s">
        <v>95</v>
      </c>
      <c r="D4323" s="65" t="s">
        <v>8228</v>
      </c>
    </row>
    <row r="4324" spans="1:4" ht="14.4" x14ac:dyDescent="0.25">
      <c r="A4324" s="65" t="s">
        <v>8229</v>
      </c>
      <c r="B4324" s="65" t="s">
        <v>6164</v>
      </c>
      <c r="C4324" s="65" t="s">
        <v>95</v>
      </c>
      <c r="D4324" s="65" t="s">
        <v>8230</v>
      </c>
    </row>
    <row r="4325" spans="1:4" ht="14.4" x14ac:dyDescent="0.25">
      <c r="A4325" s="65" t="s">
        <v>8231</v>
      </c>
      <c r="B4325" s="65" t="s">
        <v>87</v>
      </c>
      <c r="C4325" s="65" t="s">
        <v>95</v>
      </c>
      <c r="D4325" s="65" t="s">
        <v>8232</v>
      </c>
    </row>
    <row r="4326" spans="1:4" ht="14.4" x14ac:dyDescent="0.25">
      <c r="A4326" s="65" t="s">
        <v>8233</v>
      </c>
      <c r="B4326" s="65" t="s">
        <v>87</v>
      </c>
      <c r="C4326" s="65" t="s">
        <v>95</v>
      </c>
      <c r="D4326" s="65" t="s">
        <v>8234</v>
      </c>
    </row>
    <row r="4327" spans="1:4" ht="14.4" x14ac:dyDescent="0.25">
      <c r="A4327" s="65" t="s">
        <v>8235</v>
      </c>
      <c r="B4327" s="65" t="s">
        <v>87</v>
      </c>
      <c r="C4327" s="65" t="s">
        <v>95</v>
      </c>
      <c r="D4327" s="65" t="s">
        <v>8236</v>
      </c>
    </row>
    <row r="4328" spans="1:4" ht="14.4" x14ac:dyDescent="0.25">
      <c r="A4328" s="65" t="s">
        <v>8237</v>
      </c>
      <c r="B4328" s="65" t="s">
        <v>87</v>
      </c>
      <c r="C4328" s="65" t="s">
        <v>1490</v>
      </c>
      <c r="D4328" s="65" t="s">
        <v>8238</v>
      </c>
    </row>
    <row r="4329" spans="1:4" ht="14.4" x14ac:dyDescent="0.25">
      <c r="A4329" s="65" t="s">
        <v>8239</v>
      </c>
      <c r="B4329" s="65" t="s">
        <v>87</v>
      </c>
      <c r="C4329" s="65" t="s">
        <v>1490</v>
      </c>
      <c r="D4329" s="65" t="s">
        <v>8240</v>
      </c>
    </row>
    <row r="4330" spans="1:4" ht="14.4" x14ac:dyDescent="0.25">
      <c r="A4330" s="65" t="s">
        <v>8241</v>
      </c>
      <c r="B4330" s="65" t="s">
        <v>87</v>
      </c>
      <c r="C4330" s="65" t="s">
        <v>95</v>
      </c>
      <c r="D4330" s="65" t="s">
        <v>8242</v>
      </c>
    </row>
    <row r="4331" spans="1:4" ht="14.4" x14ac:dyDescent="0.25">
      <c r="A4331" s="65" t="s">
        <v>8243</v>
      </c>
      <c r="B4331" s="65" t="s">
        <v>87</v>
      </c>
      <c r="C4331" s="65" t="s">
        <v>95</v>
      </c>
      <c r="D4331" s="65" t="s">
        <v>8244</v>
      </c>
    </row>
    <row r="4332" spans="1:4" ht="14.4" x14ac:dyDescent="0.25">
      <c r="A4332" s="65" t="s">
        <v>8245</v>
      </c>
      <c r="B4332" s="65" t="s">
        <v>87</v>
      </c>
      <c r="C4332" s="65" t="s">
        <v>95</v>
      </c>
      <c r="D4332" s="65" t="s">
        <v>8246</v>
      </c>
    </row>
    <row r="4333" spans="1:4" ht="14.4" x14ac:dyDescent="0.25">
      <c r="A4333" s="65" t="s">
        <v>8247</v>
      </c>
      <c r="B4333" s="65" t="s">
        <v>87</v>
      </c>
      <c r="C4333" s="65" t="s">
        <v>95</v>
      </c>
      <c r="D4333" s="65" t="s">
        <v>8248</v>
      </c>
    </row>
    <row r="4334" spans="1:4" ht="14.4" x14ac:dyDescent="0.25">
      <c r="A4334" s="65" t="s">
        <v>8249</v>
      </c>
      <c r="B4334" s="65" t="s">
        <v>87</v>
      </c>
      <c r="C4334" s="65" t="s">
        <v>95</v>
      </c>
      <c r="D4334" s="65" t="s">
        <v>8250</v>
      </c>
    </row>
    <row r="4335" spans="1:4" ht="14.4" x14ac:dyDescent="0.25">
      <c r="A4335" s="65" t="s">
        <v>8251</v>
      </c>
      <c r="B4335" s="65" t="s">
        <v>3482</v>
      </c>
      <c r="C4335" s="65" t="s">
        <v>91</v>
      </c>
      <c r="D4335" s="65" t="s">
        <v>8252</v>
      </c>
    </row>
    <row r="4336" spans="1:4" ht="14.4" x14ac:dyDescent="0.25">
      <c r="A4336" s="65" t="s">
        <v>8253</v>
      </c>
      <c r="B4336" s="65" t="s">
        <v>87</v>
      </c>
      <c r="C4336" s="65" t="s">
        <v>91</v>
      </c>
      <c r="D4336" s="65" t="s">
        <v>8254</v>
      </c>
    </row>
    <row r="4337" spans="1:4" ht="14.4" x14ac:dyDescent="0.25">
      <c r="A4337" s="65" t="s">
        <v>8255</v>
      </c>
      <c r="B4337" s="65" t="s">
        <v>87</v>
      </c>
      <c r="C4337" s="65" t="s">
        <v>91</v>
      </c>
      <c r="D4337" s="65" t="s">
        <v>8256</v>
      </c>
    </row>
    <row r="4338" spans="1:4" ht="14.4" x14ac:dyDescent="0.25">
      <c r="A4338" s="65" t="s">
        <v>8257</v>
      </c>
      <c r="B4338" s="65" t="s">
        <v>87</v>
      </c>
      <c r="C4338" s="65" t="s">
        <v>91</v>
      </c>
      <c r="D4338" s="65" t="s">
        <v>8258</v>
      </c>
    </row>
    <row r="4339" spans="1:4" ht="14.4" x14ac:dyDescent="0.25">
      <c r="A4339" s="65" t="s">
        <v>8259</v>
      </c>
      <c r="B4339" s="65" t="s">
        <v>87</v>
      </c>
      <c r="C4339" s="65" t="s">
        <v>91</v>
      </c>
      <c r="D4339" s="65" t="s">
        <v>8260</v>
      </c>
    </row>
    <row r="4340" spans="1:4" ht="14.4" x14ac:dyDescent="0.25">
      <c r="A4340" s="65" t="s">
        <v>8261</v>
      </c>
      <c r="B4340" s="65" t="s">
        <v>87</v>
      </c>
      <c r="C4340" s="65" t="s">
        <v>95</v>
      </c>
      <c r="D4340" s="65" t="s">
        <v>8262</v>
      </c>
    </row>
    <row r="4341" spans="1:4" ht="14.4" x14ac:dyDescent="0.25">
      <c r="A4341" s="65" t="s">
        <v>8263</v>
      </c>
      <c r="B4341" s="65" t="s">
        <v>87</v>
      </c>
      <c r="C4341" s="65" t="s">
        <v>91</v>
      </c>
      <c r="D4341" s="65" t="s">
        <v>8264</v>
      </c>
    </row>
    <row r="4342" spans="1:4" ht="14.4" x14ac:dyDescent="0.25">
      <c r="A4342" s="65" t="s">
        <v>8265</v>
      </c>
      <c r="B4342" s="65" t="s">
        <v>87</v>
      </c>
      <c r="C4342" s="65" t="s">
        <v>95</v>
      </c>
      <c r="D4342" s="65" t="s">
        <v>8266</v>
      </c>
    </row>
    <row r="4343" spans="1:4" ht="14.4" x14ac:dyDescent="0.25">
      <c r="A4343" s="65" t="s">
        <v>8267</v>
      </c>
      <c r="B4343" s="65" t="s">
        <v>87</v>
      </c>
      <c r="C4343" s="65" t="s">
        <v>95</v>
      </c>
      <c r="D4343" s="65" t="s">
        <v>8268</v>
      </c>
    </row>
    <row r="4344" spans="1:4" ht="14.4" x14ac:dyDescent="0.25">
      <c r="A4344" s="65" t="s">
        <v>8269</v>
      </c>
      <c r="B4344" s="65" t="s">
        <v>87</v>
      </c>
      <c r="C4344" s="65" t="s">
        <v>95</v>
      </c>
      <c r="D4344" s="65" t="s">
        <v>8270</v>
      </c>
    </row>
    <row r="4345" spans="1:4" ht="14.4" x14ac:dyDescent="0.25">
      <c r="A4345" s="65" t="s">
        <v>8271</v>
      </c>
      <c r="B4345" s="65" t="s">
        <v>87</v>
      </c>
      <c r="C4345" s="65" t="s">
        <v>95</v>
      </c>
      <c r="D4345" s="65" t="s">
        <v>8272</v>
      </c>
    </row>
    <row r="4346" spans="1:4" ht="14.4" x14ac:dyDescent="0.25">
      <c r="A4346" s="65" t="s">
        <v>8273</v>
      </c>
      <c r="B4346" s="65" t="s">
        <v>87</v>
      </c>
      <c r="C4346" s="65" t="s">
        <v>230</v>
      </c>
      <c r="D4346" s="65" t="s">
        <v>8274</v>
      </c>
    </row>
    <row r="4347" spans="1:4" ht="14.4" x14ac:dyDescent="0.25">
      <c r="A4347" s="65" t="s">
        <v>8275</v>
      </c>
      <c r="B4347" s="65" t="s">
        <v>87</v>
      </c>
      <c r="C4347" s="65" t="s">
        <v>91</v>
      </c>
      <c r="D4347" s="65" t="s">
        <v>8276</v>
      </c>
    </row>
    <row r="4348" spans="1:4" ht="14.4" x14ac:dyDescent="0.25">
      <c r="A4348" s="65" t="s">
        <v>8277</v>
      </c>
      <c r="B4348" s="65" t="s">
        <v>87</v>
      </c>
      <c r="C4348" s="65" t="s">
        <v>95</v>
      </c>
      <c r="D4348" s="65" t="s">
        <v>8278</v>
      </c>
    </row>
    <row r="4349" spans="1:4" ht="14.4" x14ac:dyDescent="0.25">
      <c r="A4349" s="65" t="s">
        <v>8279</v>
      </c>
      <c r="B4349" s="65" t="s">
        <v>87</v>
      </c>
      <c r="C4349" s="65" t="s">
        <v>103</v>
      </c>
      <c r="D4349" s="65" t="s">
        <v>7628</v>
      </c>
    </row>
    <row r="4350" spans="1:4" ht="14.4" x14ac:dyDescent="0.25">
      <c r="A4350" s="65" t="s">
        <v>8280</v>
      </c>
      <c r="B4350" s="65" t="s">
        <v>87</v>
      </c>
      <c r="C4350" s="65" t="s">
        <v>678</v>
      </c>
      <c r="D4350" s="65" t="s">
        <v>8281</v>
      </c>
    </row>
    <row r="4351" spans="1:4" ht="14.4" x14ac:dyDescent="0.25">
      <c r="A4351" s="65" t="s">
        <v>8282</v>
      </c>
      <c r="B4351" s="65" t="s">
        <v>3428</v>
      </c>
      <c r="C4351" s="65" t="s">
        <v>158</v>
      </c>
      <c r="D4351" s="65" t="s">
        <v>8283</v>
      </c>
    </row>
    <row r="4352" spans="1:4" ht="14.4" x14ac:dyDescent="0.25">
      <c r="A4352" s="65" t="s">
        <v>8284</v>
      </c>
      <c r="B4352" s="65" t="s">
        <v>6179</v>
      </c>
      <c r="C4352" s="65" t="s">
        <v>95</v>
      </c>
      <c r="D4352" s="65" t="s">
        <v>6207</v>
      </c>
    </row>
    <row r="4353" spans="1:4" ht="14.4" x14ac:dyDescent="0.25">
      <c r="A4353" s="65" t="s">
        <v>8285</v>
      </c>
      <c r="B4353" s="65" t="s">
        <v>87</v>
      </c>
      <c r="C4353" s="65" t="s">
        <v>95</v>
      </c>
      <c r="D4353" s="65" t="s">
        <v>8286</v>
      </c>
    </row>
    <row r="4354" spans="1:4" ht="14.4" x14ac:dyDescent="0.25">
      <c r="A4354" s="65" t="s">
        <v>8287</v>
      </c>
      <c r="B4354" s="65" t="s">
        <v>87</v>
      </c>
      <c r="C4354" s="65" t="s">
        <v>95</v>
      </c>
      <c r="D4354" s="65" t="s">
        <v>8288</v>
      </c>
    </row>
    <row r="4355" spans="1:4" ht="14.4" x14ac:dyDescent="0.25">
      <c r="A4355" s="65" t="s">
        <v>8289</v>
      </c>
      <c r="B4355" s="65" t="s">
        <v>87</v>
      </c>
      <c r="C4355" s="65" t="s">
        <v>95</v>
      </c>
      <c r="D4355" s="65" t="s">
        <v>8290</v>
      </c>
    </row>
    <row r="4356" spans="1:4" ht="14.4" x14ac:dyDescent="0.25">
      <c r="A4356" s="65" t="s">
        <v>8291</v>
      </c>
      <c r="B4356" s="65" t="s">
        <v>87</v>
      </c>
      <c r="C4356" s="65" t="s">
        <v>95</v>
      </c>
      <c r="D4356" s="65" t="s">
        <v>8292</v>
      </c>
    </row>
    <row r="4357" spans="1:4" ht="14.4" x14ac:dyDescent="0.25">
      <c r="A4357" s="65" t="s">
        <v>8293</v>
      </c>
      <c r="B4357" s="65" t="s">
        <v>1300</v>
      </c>
      <c r="C4357" s="65" t="s">
        <v>158</v>
      </c>
      <c r="D4357" s="65" t="s">
        <v>8294</v>
      </c>
    </row>
    <row r="4358" spans="1:4" ht="14.4" x14ac:dyDescent="0.25">
      <c r="A4358" s="65" t="s">
        <v>8295</v>
      </c>
      <c r="B4358" s="65" t="s">
        <v>179</v>
      </c>
      <c r="C4358" s="65" t="s">
        <v>95</v>
      </c>
      <c r="D4358" s="65" t="s">
        <v>8296</v>
      </c>
    </row>
    <row r="4359" spans="1:4" ht="14.4" x14ac:dyDescent="0.25">
      <c r="A4359" s="65" t="s">
        <v>8297</v>
      </c>
      <c r="B4359" s="65" t="s">
        <v>4169</v>
      </c>
      <c r="C4359" s="65" t="s">
        <v>91</v>
      </c>
      <c r="D4359" s="65" t="s">
        <v>8298</v>
      </c>
    </row>
    <row r="4360" spans="1:4" ht="14.4" x14ac:dyDescent="0.25">
      <c r="A4360" s="65" t="s">
        <v>8299</v>
      </c>
      <c r="B4360" s="65" t="s">
        <v>87</v>
      </c>
      <c r="C4360" s="65" t="s">
        <v>91</v>
      </c>
      <c r="D4360" s="65" t="s">
        <v>8300</v>
      </c>
    </row>
    <row r="4361" spans="1:4" ht="14.4" x14ac:dyDescent="0.25">
      <c r="A4361" s="65" t="s">
        <v>8301</v>
      </c>
      <c r="B4361" s="65" t="s">
        <v>87</v>
      </c>
      <c r="C4361" s="65" t="s">
        <v>91</v>
      </c>
      <c r="D4361" s="65" t="s">
        <v>8302</v>
      </c>
    </row>
    <row r="4362" spans="1:4" ht="14.4" x14ac:dyDescent="0.25">
      <c r="A4362" s="65" t="s">
        <v>8303</v>
      </c>
      <c r="B4362" s="65" t="s">
        <v>87</v>
      </c>
      <c r="C4362" s="65" t="s">
        <v>95</v>
      </c>
      <c r="D4362" s="65" t="s">
        <v>8304</v>
      </c>
    </row>
    <row r="4363" spans="1:4" ht="14.4" x14ac:dyDescent="0.25">
      <c r="A4363" s="65" t="s">
        <v>8305</v>
      </c>
      <c r="B4363" s="65" t="s">
        <v>87</v>
      </c>
      <c r="C4363" s="65" t="s">
        <v>95</v>
      </c>
      <c r="D4363" s="65" t="s">
        <v>8306</v>
      </c>
    </row>
    <row r="4364" spans="1:4" ht="14.4" x14ac:dyDescent="0.25">
      <c r="A4364" s="65" t="s">
        <v>8307</v>
      </c>
      <c r="B4364" s="65" t="s">
        <v>87</v>
      </c>
      <c r="C4364" s="65" t="s">
        <v>91</v>
      </c>
      <c r="D4364" s="65" t="s">
        <v>8308</v>
      </c>
    </row>
    <row r="4365" spans="1:4" ht="14.4" x14ac:dyDescent="0.25">
      <c r="A4365" s="65" t="s">
        <v>8309</v>
      </c>
      <c r="B4365" s="65" t="s">
        <v>87</v>
      </c>
      <c r="C4365" s="65" t="s">
        <v>95</v>
      </c>
      <c r="D4365" s="65" t="s">
        <v>8310</v>
      </c>
    </row>
    <row r="4366" spans="1:4" ht="14.4" x14ac:dyDescent="0.25">
      <c r="A4366" s="65" t="s">
        <v>8311</v>
      </c>
      <c r="B4366" s="65" t="s">
        <v>87</v>
      </c>
      <c r="C4366" s="65" t="s">
        <v>91</v>
      </c>
      <c r="D4366" s="65" t="s">
        <v>8312</v>
      </c>
    </row>
    <row r="4367" spans="1:4" ht="14.4" x14ac:dyDescent="0.25">
      <c r="A4367" s="65" t="s">
        <v>8313</v>
      </c>
      <c r="B4367" s="65" t="s">
        <v>87</v>
      </c>
      <c r="C4367" s="65" t="s">
        <v>678</v>
      </c>
      <c r="D4367" s="65" t="s">
        <v>8314</v>
      </c>
    </row>
    <row r="4368" spans="1:4" ht="14.4" x14ac:dyDescent="0.25">
      <c r="A4368" s="65" t="s">
        <v>8315</v>
      </c>
      <c r="B4368" s="65" t="s">
        <v>87</v>
      </c>
      <c r="C4368" s="65" t="s">
        <v>95</v>
      </c>
      <c r="D4368" s="65" t="s">
        <v>8316</v>
      </c>
    </row>
    <row r="4369" spans="1:4" ht="14.4" x14ac:dyDescent="0.25">
      <c r="A4369" s="65" t="s">
        <v>8317</v>
      </c>
      <c r="B4369" s="65" t="s">
        <v>1190</v>
      </c>
      <c r="C4369" s="65" t="s">
        <v>158</v>
      </c>
      <c r="D4369" s="65" t="s">
        <v>8318</v>
      </c>
    </row>
    <row r="4370" spans="1:4" ht="14.4" x14ac:dyDescent="0.25">
      <c r="A4370" s="65" t="s">
        <v>8319</v>
      </c>
      <c r="B4370" s="65" t="s">
        <v>87</v>
      </c>
      <c r="C4370" s="65" t="s">
        <v>91</v>
      </c>
      <c r="D4370" s="65" t="s">
        <v>8320</v>
      </c>
    </row>
    <row r="4371" spans="1:4" ht="14.4" x14ac:dyDescent="0.25">
      <c r="A4371" s="65" t="s">
        <v>8321</v>
      </c>
      <c r="B4371" s="65" t="s">
        <v>87</v>
      </c>
      <c r="C4371" s="65" t="s">
        <v>103</v>
      </c>
      <c r="D4371" s="65" t="s">
        <v>8322</v>
      </c>
    </row>
    <row r="4372" spans="1:4" ht="14.4" x14ac:dyDescent="0.25">
      <c r="A4372" s="65" t="s">
        <v>8323</v>
      </c>
      <c r="B4372" s="65" t="s">
        <v>87</v>
      </c>
      <c r="C4372" s="65" t="s">
        <v>91</v>
      </c>
      <c r="D4372" s="65" t="s">
        <v>8324</v>
      </c>
    </row>
    <row r="4373" spans="1:4" ht="14.4" x14ac:dyDescent="0.25">
      <c r="A4373" s="65" t="s">
        <v>8325</v>
      </c>
      <c r="B4373" s="65" t="s">
        <v>87</v>
      </c>
      <c r="C4373" s="65" t="s">
        <v>91</v>
      </c>
      <c r="D4373" s="65" t="s">
        <v>8326</v>
      </c>
    </row>
    <row r="4374" spans="1:4" ht="14.4" x14ac:dyDescent="0.25">
      <c r="A4374" s="65" t="s">
        <v>8327</v>
      </c>
      <c r="B4374" s="65" t="s">
        <v>87</v>
      </c>
      <c r="C4374" s="65" t="s">
        <v>91</v>
      </c>
      <c r="D4374" s="65" t="s">
        <v>8328</v>
      </c>
    </row>
    <row r="4375" spans="1:4" ht="14.4" x14ac:dyDescent="0.25">
      <c r="A4375" s="65" t="s">
        <v>8329</v>
      </c>
      <c r="B4375" s="65" t="s">
        <v>87</v>
      </c>
      <c r="C4375" s="65" t="s">
        <v>103</v>
      </c>
      <c r="D4375" s="65" t="s">
        <v>8330</v>
      </c>
    </row>
    <row r="4376" spans="1:4" ht="14.4" x14ac:dyDescent="0.25">
      <c r="A4376" s="65" t="s">
        <v>8331</v>
      </c>
      <c r="B4376" s="65" t="s">
        <v>87</v>
      </c>
      <c r="C4376" s="65" t="s">
        <v>91</v>
      </c>
      <c r="D4376" s="65" t="s">
        <v>8332</v>
      </c>
    </row>
    <row r="4377" spans="1:4" ht="14.4" x14ac:dyDescent="0.25">
      <c r="A4377" s="65" t="s">
        <v>8333</v>
      </c>
      <c r="B4377" s="65" t="s">
        <v>87</v>
      </c>
      <c r="C4377" s="65" t="s">
        <v>91</v>
      </c>
      <c r="D4377" s="65" t="s">
        <v>8334</v>
      </c>
    </row>
    <row r="4378" spans="1:4" ht="14.4" x14ac:dyDescent="0.25">
      <c r="A4378" s="65" t="s">
        <v>8335</v>
      </c>
      <c r="B4378" s="65" t="s">
        <v>87</v>
      </c>
      <c r="C4378" s="65" t="s">
        <v>91</v>
      </c>
      <c r="D4378" s="65" t="s">
        <v>8336</v>
      </c>
    </row>
    <row r="4379" spans="1:4" ht="14.4" x14ac:dyDescent="0.25">
      <c r="A4379" s="65" t="s">
        <v>8337</v>
      </c>
      <c r="B4379" s="65" t="s">
        <v>87</v>
      </c>
      <c r="C4379" s="65" t="s">
        <v>158</v>
      </c>
      <c r="D4379" s="65" t="s">
        <v>8338</v>
      </c>
    </row>
    <row r="4380" spans="1:4" ht="14.4" x14ac:dyDescent="0.25">
      <c r="A4380" s="65" t="s">
        <v>8339</v>
      </c>
      <c r="B4380" s="65" t="s">
        <v>87</v>
      </c>
      <c r="C4380" s="65" t="s">
        <v>91</v>
      </c>
      <c r="D4380" s="65" t="s">
        <v>8340</v>
      </c>
    </row>
    <row r="4381" spans="1:4" ht="14.4" x14ac:dyDescent="0.25">
      <c r="A4381" s="65" t="s">
        <v>8341</v>
      </c>
      <c r="B4381" s="65" t="s">
        <v>87</v>
      </c>
      <c r="C4381" s="65" t="s">
        <v>91</v>
      </c>
      <c r="D4381" s="65" t="s">
        <v>8342</v>
      </c>
    </row>
    <row r="4382" spans="1:4" ht="14.4" x14ac:dyDescent="0.25">
      <c r="A4382" s="65" t="s">
        <v>8343</v>
      </c>
      <c r="B4382" s="65" t="s">
        <v>87</v>
      </c>
      <c r="C4382" s="65" t="s">
        <v>91</v>
      </c>
      <c r="D4382" s="65" t="s">
        <v>8344</v>
      </c>
    </row>
    <row r="4383" spans="1:4" ht="14.4" x14ac:dyDescent="0.25">
      <c r="A4383" s="65" t="s">
        <v>8345</v>
      </c>
      <c r="B4383" s="65" t="s">
        <v>87</v>
      </c>
      <c r="C4383" s="65" t="s">
        <v>103</v>
      </c>
      <c r="D4383" s="65" t="s">
        <v>8346</v>
      </c>
    </row>
    <row r="4384" spans="1:4" ht="14.4" x14ac:dyDescent="0.25">
      <c r="A4384" s="65" t="s">
        <v>8347</v>
      </c>
      <c r="B4384" s="65" t="s">
        <v>87</v>
      </c>
      <c r="C4384" s="65" t="s">
        <v>91</v>
      </c>
      <c r="D4384" s="65" t="s">
        <v>8348</v>
      </c>
    </row>
    <row r="4385" spans="1:4" ht="14.4" x14ac:dyDescent="0.25">
      <c r="A4385" s="65" t="s">
        <v>8349</v>
      </c>
      <c r="B4385" s="65" t="s">
        <v>87</v>
      </c>
      <c r="C4385" s="65" t="s">
        <v>95</v>
      </c>
      <c r="D4385" s="65" t="s">
        <v>8350</v>
      </c>
    </row>
    <row r="4386" spans="1:4" ht="14.4" x14ac:dyDescent="0.25">
      <c r="A4386" s="65" t="s">
        <v>8351</v>
      </c>
      <c r="B4386" s="65" t="s">
        <v>3133</v>
      </c>
      <c r="C4386" s="65" t="s">
        <v>158</v>
      </c>
      <c r="D4386" s="65" t="s">
        <v>8352</v>
      </c>
    </row>
    <row r="4387" spans="1:4" ht="14.4" x14ac:dyDescent="0.25">
      <c r="A4387" s="65" t="s">
        <v>8353</v>
      </c>
      <c r="B4387" s="65" t="s">
        <v>87</v>
      </c>
      <c r="C4387" s="65" t="s">
        <v>91</v>
      </c>
      <c r="D4387" s="65" t="s">
        <v>8354</v>
      </c>
    </row>
    <row r="4388" spans="1:4" ht="14.4" x14ac:dyDescent="0.25">
      <c r="A4388" s="65" t="s">
        <v>8355</v>
      </c>
      <c r="B4388" s="65" t="s">
        <v>5047</v>
      </c>
      <c r="C4388" s="65" t="s">
        <v>91</v>
      </c>
      <c r="D4388" s="65" t="s">
        <v>5095</v>
      </c>
    </row>
    <row r="4389" spans="1:4" ht="14.4" x14ac:dyDescent="0.25">
      <c r="A4389" s="65" t="s">
        <v>8356</v>
      </c>
      <c r="B4389" s="65" t="s">
        <v>87</v>
      </c>
      <c r="C4389" s="65" t="s">
        <v>103</v>
      </c>
      <c r="D4389" s="65" t="s">
        <v>8357</v>
      </c>
    </row>
    <row r="4390" spans="1:4" ht="14.4" x14ac:dyDescent="0.25">
      <c r="A4390" s="65" t="s">
        <v>8358</v>
      </c>
      <c r="B4390" s="65" t="s">
        <v>87</v>
      </c>
      <c r="C4390" s="65" t="s">
        <v>2996</v>
      </c>
      <c r="D4390" s="65" t="s">
        <v>8359</v>
      </c>
    </row>
    <row r="4391" spans="1:4" ht="14.4" x14ac:dyDescent="0.25">
      <c r="A4391" s="65" t="s">
        <v>8360</v>
      </c>
      <c r="B4391" s="65" t="s">
        <v>87</v>
      </c>
      <c r="C4391" s="65" t="s">
        <v>678</v>
      </c>
      <c r="D4391" s="65" t="s">
        <v>8361</v>
      </c>
    </row>
    <row r="4392" spans="1:4" ht="14.4" x14ac:dyDescent="0.25">
      <c r="A4392" s="65" t="s">
        <v>8362</v>
      </c>
      <c r="B4392" s="65" t="s">
        <v>87</v>
      </c>
      <c r="C4392" s="65" t="s">
        <v>91</v>
      </c>
      <c r="D4392" s="65" t="s">
        <v>8363</v>
      </c>
    </row>
    <row r="4393" spans="1:4" ht="14.4" x14ac:dyDescent="0.25">
      <c r="A4393" s="65" t="s">
        <v>8364</v>
      </c>
      <c r="B4393" s="65" t="s">
        <v>87</v>
      </c>
      <c r="C4393" s="65" t="s">
        <v>91</v>
      </c>
      <c r="D4393" s="65" t="s">
        <v>8365</v>
      </c>
    </row>
    <row r="4394" spans="1:4" ht="14.4" x14ac:dyDescent="0.25">
      <c r="A4394" s="65" t="s">
        <v>8366</v>
      </c>
      <c r="B4394" s="65" t="s">
        <v>87</v>
      </c>
      <c r="C4394" s="65" t="s">
        <v>103</v>
      </c>
      <c r="D4394" s="65" t="s">
        <v>8367</v>
      </c>
    </row>
    <row r="4395" spans="1:4" ht="14.4" x14ac:dyDescent="0.25">
      <c r="A4395" s="65" t="s">
        <v>8368</v>
      </c>
      <c r="B4395" s="65" t="s">
        <v>1608</v>
      </c>
      <c r="C4395" s="65" t="s">
        <v>230</v>
      </c>
      <c r="D4395" s="65" t="s">
        <v>8369</v>
      </c>
    </row>
    <row r="4396" spans="1:4" ht="14.4" x14ac:dyDescent="0.25">
      <c r="A4396" s="65" t="s">
        <v>8370</v>
      </c>
      <c r="B4396" s="65" t="s">
        <v>87</v>
      </c>
      <c r="C4396" s="65" t="s">
        <v>91</v>
      </c>
      <c r="D4396" s="65" t="s">
        <v>8371</v>
      </c>
    </row>
    <row r="4397" spans="1:4" ht="14.4" x14ac:dyDescent="0.25">
      <c r="A4397" s="65" t="s">
        <v>8372</v>
      </c>
      <c r="B4397" s="65" t="s">
        <v>8373</v>
      </c>
      <c r="C4397" s="65" t="s">
        <v>678</v>
      </c>
      <c r="D4397" s="65" t="s">
        <v>8374</v>
      </c>
    </row>
    <row r="4398" spans="1:4" ht="14.4" x14ac:dyDescent="0.25">
      <c r="A4398" s="65" t="s">
        <v>8375</v>
      </c>
      <c r="B4398" s="65" t="s">
        <v>87</v>
      </c>
      <c r="C4398" s="65" t="s">
        <v>78</v>
      </c>
      <c r="D4398" s="65" t="s">
        <v>8376</v>
      </c>
    </row>
    <row r="4399" spans="1:4" ht="14.4" x14ac:dyDescent="0.25">
      <c r="A4399" s="65" t="s">
        <v>8377</v>
      </c>
      <c r="B4399" s="65" t="s">
        <v>87</v>
      </c>
      <c r="C4399" s="65" t="s">
        <v>7159</v>
      </c>
      <c r="D4399" s="65" t="s">
        <v>6227</v>
      </c>
    </row>
    <row r="4400" spans="1:4" ht="14.4" x14ac:dyDescent="0.25">
      <c r="A4400" s="65" t="s">
        <v>8378</v>
      </c>
      <c r="B4400" s="65" t="s">
        <v>87</v>
      </c>
      <c r="C4400" s="65" t="s">
        <v>95</v>
      </c>
      <c r="D4400" s="65" t="s">
        <v>8379</v>
      </c>
    </row>
    <row r="4401" spans="1:4" ht="14.4" x14ac:dyDescent="0.25">
      <c r="A4401" s="65" t="s">
        <v>8380</v>
      </c>
      <c r="B4401" s="65" t="s">
        <v>100</v>
      </c>
      <c r="C4401" s="65" t="s">
        <v>91</v>
      </c>
      <c r="D4401" s="65" t="s">
        <v>8381</v>
      </c>
    </row>
    <row r="4402" spans="1:4" ht="14.4" x14ac:dyDescent="0.25">
      <c r="A4402" s="65" t="s">
        <v>8382</v>
      </c>
      <c r="B4402" s="65" t="s">
        <v>87</v>
      </c>
      <c r="C4402" s="65" t="s">
        <v>91</v>
      </c>
      <c r="D4402" s="65" t="s">
        <v>8383</v>
      </c>
    </row>
    <row r="4403" spans="1:4" ht="14.4" x14ac:dyDescent="0.25">
      <c r="A4403" s="65" t="s">
        <v>8384</v>
      </c>
      <c r="B4403" s="65" t="s">
        <v>87</v>
      </c>
      <c r="C4403" s="65" t="s">
        <v>91</v>
      </c>
      <c r="D4403" s="65" t="s">
        <v>8385</v>
      </c>
    </row>
    <row r="4404" spans="1:4" ht="14.4" x14ac:dyDescent="0.25">
      <c r="A4404" s="65" t="s">
        <v>8386</v>
      </c>
      <c r="B4404" s="65" t="s">
        <v>87</v>
      </c>
      <c r="C4404" s="65" t="s">
        <v>103</v>
      </c>
      <c r="D4404" s="65" t="s">
        <v>8387</v>
      </c>
    </row>
    <row r="4405" spans="1:4" ht="14.4" x14ac:dyDescent="0.25">
      <c r="A4405" s="65" t="s">
        <v>8388</v>
      </c>
      <c r="B4405" s="65" t="s">
        <v>5470</v>
      </c>
      <c r="C4405" s="65" t="s">
        <v>91</v>
      </c>
      <c r="D4405" s="65" t="s">
        <v>8389</v>
      </c>
    </row>
    <row r="4406" spans="1:4" ht="14.4" x14ac:dyDescent="0.25">
      <c r="A4406" s="65" t="s">
        <v>8390</v>
      </c>
      <c r="B4406" s="65" t="s">
        <v>87</v>
      </c>
      <c r="C4406" s="65" t="s">
        <v>7159</v>
      </c>
      <c r="D4406" s="65" t="s">
        <v>7699</v>
      </c>
    </row>
    <row r="4407" spans="1:4" ht="14.4" x14ac:dyDescent="0.25">
      <c r="A4407" s="65" t="s">
        <v>8391</v>
      </c>
      <c r="B4407" s="65" t="s">
        <v>87</v>
      </c>
      <c r="C4407" s="65" t="s">
        <v>103</v>
      </c>
      <c r="D4407" s="65" t="s">
        <v>8392</v>
      </c>
    </row>
    <row r="4408" spans="1:4" ht="14.4" x14ac:dyDescent="0.25">
      <c r="A4408" s="65" t="s">
        <v>8393</v>
      </c>
      <c r="B4408" s="65" t="s">
        <v>87</v>
      </c>
      <c r="C4408" s="65" t="s">
        <v>6125</v>
      </c>
      <c r="D4408" s="65" t="s">
        <v>8394</v>
      </c>
    </row>
    <row r="4409" spans="1:4" ht="14.4" x14ac:dyDescent="0.25">
      <c r="A4409" s="65" t="s">
        <v>8395</v>
      </c>
      <c r="B4409" s="65" t="s">
        <v>87</v>
      </c>
      <c r="C4409" s="65" t="s">
        <v>103</v>
      </c>
      <c r="D4409" s="65" t="s">
        <v>8396</v>
      </c>
    </row>
    <row r="4410" spans="1:4" ht="14.4" x14ac:dyDescent="0.25">
      <c r="A4410" s="65" t="s">
        <v>8397</v>
      </c>
      <c r="B4410" s="65" t="s">
        <v>87</v>
      </c>
      <c r="C4410" s="65" t="s">
        <v>95</v>
      </c>
      <c r="D4410" s="65" t="s">
        <v>8398</v>
      </c>
    </row>
    <row r="4411" spans="1:4" ht="14.4" x14ac:dyDescent="0.25">
      <c r="A4411" s="65" t="s">
        <v>8399</v>
      </c>
      <c r="B4411" s="65" t="s">
        <v>87</v>
      </c>
      <c r="C4411" s="65" t="s">
        <v>95</v>
      </c>
      <c r="D4411" s="65" t="s">
        <v>8400</v>
      </c>
    </row>
    <row r="4412" spans="1:4" ht="14.4" x14ac:dyDescent="0.25">
      <c r="A4412" s="65" t="s">
        <v>8401</v>
      </c>
      <c r="B4412" s="65" t="s">
        <v>2587</v>
      </c>
      <c r="C4412" s="65" t="s">
        <v>91</v>
      </c>
      <c r="D4412" s="65" t="s">
        <v>8402</v>
      </c>
    </row>
    <row r="4413" spans="1:4" ht="14.4" x14ac:dyDescent="0.25">
      <c r="A4413" s="65" t="s">
        <v>8403</v>
      </c>
      <c r="B4413" s="65" t="s">
        <v>87</v>
      </c>
      <c r="C4413" s="65" t="s">
        <v>95</v>
      </c>
      <c r="D4413" s="65" t="s">
        <v>8404</v>
      </c>
    </row>
    <row r="4414" spans="1:4" ht="14.4" x14ac:dyDescent="0.25">
      <c r="A4414" s="65" t="s">
        <v>8405</v>
      </c>
      <c r="B4414" s="65" t="s">
        <v>87</v>
      </c>
      <c r="C4414" s="65" t="s">
        <v>91</v>
      </c>
      <c r="D4414" s="65" t="s">
        <v>8406</v>
      </c>
    </row>
    <row r="4415" spans="1:4" ht="14.4" x14ac:dyDescent="0.25">
      <c r="A4415" s="65" t="s">
        <v>8407</v>
      </c>
      <c r="B4415" s="65" t="s">
        <v>87</v>
      </c>
      <c r="C4415" s="65" t="s">
        <v>103</v>
      </c>
      <c r="D4415" s="65" t="s">
        <v>8408</v>
      </c>
    </row>
    <row r="4416" spans="1:4" ht="14.4" x14ac:dyDescent="0.25">
      <c r="A4416" s="65" t="s">
        <v>8409</v>
      </c>
      <c r="B4416" s="65" t="s">
        <v>100</v>
      </c>
      <c r="C4416" s="65" t="s">
        <v>91</v>
      </c>
      <c r="D4416" s="65" t="s">
        <v>550</v>
      </c>
    </row>
    <row r="4417" spans="1:4" ht="14.4" x14ac:dyDescent="0.25">
      <c r="A4417" s="65" t="s">
        <v>8410</v>
      </c>
      <c r="B4417" s="65" t="s">
        <v>1608</v>
      </c>
      <c r="C4417" s="65" t="s">
        <v>91</v>
      </c>
      <c r="D4417" s="65" t="s">
        <v>8411</v>
      </c>
    </row>
    <row r="4418" spans="1:4" ht="14.4" x14ac:dyDescent="0.25">
      <c r="A4418" s="65" t="s">
        <v>8412</v>
      </c>
      <c r="B4418" s="65" t="s">
        <v>87</v>
      </c>
      <c r="C4418" s="65" t="s">
        <v>91</v>
      </c>
      <c r="D4418" s="65" t="s">
        <v>8413</v>
      </c>
    </row>
    <row r="4419" spans="1:4" ht="14.4" x14ac:dyDescent="0.25">
      <c r="A4419" s="65" t="s">
        <v>8414</v>
      </c>
      <c r="B4419" s="65" t="s">
        <v>87</v>
      </c>
      <c r="C4419" s="65" t="s">
        <v>103</v>
      </c>
      <c r="D4419" s="65" t="s">
        <v>8415</v>
      </c>
    </row>
    <row r="4420" spans="1:4" ht="14.4" x14ac:dyDescent="0.25">
      <c r="A4420" s="65" t="s">
        <v>8416</v>
      </c>
      <c r="B4420" s="65" t="s">
        <v>87</v>
      </c>
      <c r="C4420" s="65" t="s">
        <v>91</v>
      </c>
      <c r="D4420" s="65" t="s">
        <v>8417</v>
      </c>
    </row>
    <row r="4421" spans="1:4" ht="14.4" x14ac:dyDescent="0.25">
      <c r="A4421" s="65" t="s">
        <v>8418</v>
      </c>
      <c r="B4421" s="65" t="s">
        <v>87</v>
      </c>
      <c r="C4421" s="65" t="s">
        <v>91</v>
      </c>
      <c r="D4421" s="65" t="s">
        <v>8419</v>
      </c>
    </row>
    <row r="4422" spans="1:4" ht="14.4" x14ac:dyDescent="0.25">
      <c r="A4422" s="65" t="s">
        <v>8420</v>
      </c>
      <c r="B4422" s="65" t="s">
        <v>87</v>
      </c>
      <c r="C4422" s="65" t="s">
        <v>91</v>
      </c>
      <c r="D4422" s="65" t="s">
        <v>8421</v>
      </c>
    </row>
    <row r="4423" spans="1:4" ht="14.4" x14ac:dyDescent="0.25">
      <c r="A4423" s="65" t="s">
        <v>8422</v>
      </c>
      <c r="B4423" s="65" t="s">
        <v>87</v>
      </c>
      <c r="C4423" s="65" t="s">
        <v>95</v>
      </c>
      <c r="D4423" s="65" t="s">
        <v>8423</v>
      </c>
    </row>
    <row r="4424" spans="1:4" ht="14.4" x14ac:dyDescent="0.25">
      <c r="A4424" s="65" t="s">
        <v>8424</v>
      </c>
      <c r="B4424" s="65" t="s">
        <v>8425</v>
      </c>
      <c r="C4424" s="65" t="s">
        <v>91</v>
      </c>
      <c r="D4424" s="65" t="s">
        <v>8426</v>
      </c>
    </row>
    <row r="4425" spans="1:4" ht="14.4" x14ac:dyDescent="0.25">
      <c r="A4425" s="65" t="s">
        <v>8427</v>
      </c>
      <c r="B4425" s="65" t="s">
        <v>87</v>
      </c>
      <c r="C4425" s="65" t="s">
        <v>91</v>
      </c>
      <c r="D4425" s="65" t="s">
        <v>8428</v>
      </c>
    </row>
    <row r="4426" spans="1:4" ht="14.4" x14ac:dyDescent="0.25">
      <c r="A4426" s="65" t="s">
        <v>8429</v>
      </c>
      <c r="B4426" s="65" t="s">
        <v>87</v>
      </c>
      <c r="C4426" s="65" t="s">
        <v>95</v>
      </c>
      <c r="D4426" s="65" t="s">
        <v>8430</v>
      </c>
    </row>
    <row r="4427" spans="1:4" ht="14.4" x14ac:dyDescent="0.25">
      <c r="A4427" s="65" t="s">
        <v>8431</v>
      </c>
      <c r="B4427" s="65" t="s">
        <v>87</v>
      </c>
      <c r="C4427" s="65" t="s">
        <v>91</v>
      </c>
      <c r="D4427" s="65" t="s">
        <v>8432</v>
      </c>
    </row>
    <row r="4428" spans="1:4" ht="14.4" x14ac:dyDescent="0.25">
      <c r="A4428" s="65" t="s">
        <v>8433</v>
      </c>
      <c r="B4428" s="65" t="s">
        <v>100</v>
      </c>
      <c r="C4428" s="65" t="s">
        <v>95</v>
      </c>
      <c r="D4428" s="65" t="s">
        <v>8434</v>
      </c>
    </row>
    <row r="4429" spans="1:4" ht="14.4" x14ac:dyDescent="0.25">
      <c r="A4429" s="65" t="s">
        <v>8435</v>
      </c>
      <c r="B4429" s="65" t="s">
        <v>1378</v>
      </c>
      <c r="C4429" s="65" t="s">
        <v>1490</v>
      </c>
      <c r="D4429" s="65" t="s">
        <v>8436</v>
      </c>
    </row>
    <row r="4430" spans="1:4" ht="14.4" x14ac:dyDescent="0.25">
      <c r="A4430" s="65" t="s">
        <v>8437</v>
      </c>
      <c r="B4430" s="65" t="s">
        <v>100</v>
      </c>
      <c r="C4430" s="65" t="s">
        <v>91</v>
      </c>
      <c r="D4430" s="65" t="s">
        <v>8438</v>
      </c>
    </row>
    <row r="4431" spans="1:4" ht="14.4" x14ac:dyDescent="0.25">
      <c r="A4431" s="65" t="s">
        <v>8439</v>
      </c>
      <c r="B4431" s="65" t="s">
        <v>87</v>
      </c>
      <c r="C4431" s="65" t="s">
        <v>95</v>
      </c>
      <c r="D4431" s="65" t="s">
        <v>8440</v>
      </c>
    </row>
    <row r="4432" spans="1:4" ht="14.4" x14ac:dyDescent="0.25">
      <c r="A4432" s="65" t="s">
        <v>8441</v>
      </c>
      <c r="B4432" s="65" t="s">
        <v>6076</v>
      </c>
      <c r="C4432" s="65" t="s">
        <v>91</v>
      </c>
      <c r="D4432" s="65" t="s">
        <v>8442</v>
      </c>
    </row>
    <row r="4433" spans="1:4" ht="14.4" x14ac:dyDescent="0.25">
      <c r="A4433" s="65" t="s">
        <v>8443</v>
      </c>
      <c r="B4433" s="65" t="s">
        <v>87</v>
      </c>
      <c r="C4433" s="65" t="s">
        <v>95</v>
      </c>
      <c r="D4433" s="65" t="s">
        <v>5983</v>
      </c>
    </row>
    <row r="4434" spans="1:4" ht="14.4" x14ac:dyDescent="0.25">
      <c r="A4434" s="65" t="s">
        <v>8444</v>
      </c>
      <c r="B4434" s="65" t="s">
        <v>8445</v>
      </c>
      <c r="C4434" s="65" t="s">
        <v>678</v>
      </c>
      <c r="D4434" s="65" t="s">
        <v>8446</v>
      </c>
    </row>
    <row r="4435" spans="1:4" ht="14.4" x14ac:dyDescent="0.25">
      <c r="A4435" s="65" t="s">
        <v>8447</v>
      </c>
      <c r="B4435" s="65" t="s">
        <v>8448</v>
      </c>
      <c r="C4435" s="65" t="s">
        <v>678</v>
      </c>
      <c r="D4435" s="65" t="s">
        <v>8449</v>
      </c>
    </row>
    <row r="4436" spans="1:4" ht="14.4" x14ac:dyDescent="0.25">
      <c r="A4436" s="65" t="s">
        <v>8450</v>
      </c>
      <c r="B4436" s="65" t="s">
        <v>8451</v>
      </c>
      <c r="C4436" s="65" t="s">
        <v>678</v>
      </c>
      <c r="D4436" s="65" t="s">
        <v>8452</v>
      </c>
    </row>
    <row r="4437" spans="1:4" ht="14.4" x14ac:dyDescent="0.25">
      <c r="A4437" s="65" t="s">
        <v>8453</v>
      </c>
      <c r="B4437" s="65" t="s">
        <v>87</v>
      </c>
      <c r="C4437" s="65" t="s">
        <v>7159</v>
      </c>
      <c r="D4437" s="65" t="s">
        <v>8454</v>
      </c>
    </row>
    <row r="4438" spans="1:4" ht="14.4" x14ac:dyDescent="0.25">
      <c r="A4438" s="65" t="s">
        <v>8455</v>
      </c>
      <c r="B4438" s="65" t="s">
        <v>6076</v>
      </c>
      <c r="C4438" s="65" t="s">
        <v>1245</v>
      </c>
      <c r="D4438" s="65" t="s">
        <v>8456</v>
      </c>
    </row>
    <row r="4439" spans="1:4" ht="14.4" x14ac:dyDescent="0.25">
      <c r="A4439" s="65" t="s">
        <v>8457</v>
      </c>
      <c r="B4439" s="65" t="s">
        <v>8458</v>
      </c>
      <c r="C4439" s="65" t="s">
        <v>103</v>
      </c>
      <c r="D4439" s="65" t="s">
        <v>8459</v>
      </c>
    </row>
    <row r="4440" spans="1:4" ht="14.4" x14ac:dyDescent="0.25">
      <c r="A4440" s="65" t="s">
        <v>8460</v>
      </c>
      <c r="B4440" s="65" t="s">
        <v>6076</v>
      </c>
      <c r="C4440" s="65" t="s">
        <v>95</v>
      </c>
      <c r="D4440" s="65" t="s">
        <v>8461</v>
      </c>
    </row>
    <row r="4441" spans="1:4" ht="14.4" x14ac:dyDescent="0.25">
      <c r="A4441" s="65" t="s">
        <v>8462</v>
      </c>
      <c r="B4441" s="65" t="s">
        <v>87</v>
      </c>
      <c r="C4441" s="65" t="s">
        <v>95</v>
      </c>
      <c r="D4441" s="65" t="s">
        <v>8463</v>
      </c>
    </row>
    <row r="4442" spans="1:4" ht="14.4" x14ac:dyDescent="0.25">
      <c r="A4442" s="65" t="s">
        <v>8464</v>
      </c>
      <c r="B4442" s="65" t="s">
        <v>87</v>
      </c>
      <c r="C4442" s="65" t="s">
        <v>95</v>
      </c>
      <c r="D4442" s="65" t="s">
        <v>8465</v>
      </c>
    </row>
    <row r="4443" spans="1:4" ht="14.4" x14ac:dyDescent="0.25">
      <c r="A4443" s="65" t="s">
        <v>8466</v>
      </c>
      <c r="B4443" s="65" t="s">
        <v>87</v>
      </c>
      <c r="C4443" s="65" t="s">
        <v>95</v>
      </c>
      <c r="D4443" s="65" t="s">
        <v>8467</v>
      </c>
    </row>
    <row r="4444" spans="1:4" ht="14.4" x14ac:dyDescent="0.25">
      <c r="A4444" s="65" t="s">
        <v>8468</v>
      </c>
      <c r="B4444" s="65" t="s">
        <v>87</v>
      </c>
      <c r="C4444" s="65" t="s">
        <v>91</v>
      </c>
      <c r="D4444" s="65" t="s">
        <v>8469</v>
      </c>
    </row>
    <row r="4445" spans="1:4" ht="14.4" x14ac:dyDescent="0.25">
      <c r="A4445" s="65" t="s">
        <v>8470</v>
      </c>
      <c r="B4445" s="65" t="s">
        <v>87</v>
      </c>
      <c r="C4445" s="65" t="s">
        <v>91</v>
      </c>
      <c r="D4445" s="65" t="s">
        <v>8471</v>
      </c>
    </row>
    <row r="4446" spans="1:4" ht="14.4" x14ac:dyDescent="0.25">
      <c r="A4446" s="65" t="s">
        <v>8472</v>
      </c>
      <c r="B4446" s="65" t="s">
        <v>179</v>
      </c>
      <c r="C4446" s="65" t="s">
        <v>103</v>
      </c>
      <c r="D4446" s="65" t="s">
        <v>614</v>
      </c>
    </row>
    <row r="4447" spans="1:4" ht="14.4" x14ac:dyDescent="0.25">
      <c r="A4447" s="65" t="s">
        <v>8473</v>
      </c>
      <c r="B4447" s="65" t="s">
        <v>87</v>
      </c>
      <c r="C4447" s="65" t="s">
        <v>230</v>
      </c>
      <c r="D4447" s="65" t="s">
        <v>8474</v>
      </c>
    </row>
    <row r="4448" spans="1:4" ht="14.4" x14ac:dyDescent="0.25">
      <c r="A4448" s="65" t="s">
        <v>8475</v>
      </c>
      <c r="B4448" s="65" t="s">
        <v>87</v>
      </c>
      <c r="C4448" s="65" t="s">
        <v>103</v>
      </c>
      <c r="D4448" s="65" t="s">
        <v>8476</v>
      </c>
    </row>
    <row r="4449" spans="1:4" ht="14.4" x14ac:dyDescent="0.25">
      <c r="A4449" s="65" t="s">
        <v>8477</v>
      </c>
      <c r="B4449" s="65" t="s">
        <v>87</v>
      </c>
      <c r="C4449" s="65" t="s">
        <v>91</v>
      </c>
      <c r="D4449" s="65" t="s">
        <v>8478</v>
      </c>
    </row>
    <row r="4450" spans="1:4" ht="14.4" x14ac:dyDescent="0.25">
      <c r="A4450" s="65" t="s">
        <v>8479</v>
      </c>
      <c r="B4450" s="65" t="s">
        <v>5577</v>
      </c>
      <c r="C4450" s="65" t="s">
        <v>103</v>
      </c>
      <c r="D4450" s="65" t="s">
        <v>8480</v>
      </c>
    </row>
    <row r="4451" spans="1:4" ht="14.4" x14ac:dyDescent="0.25">
      <c r="A4451" s="65" t="s">
        <v>8481</v>
      </c>
      <c r="B4451" s="65" t="s">
        <v>87</v>
      </c>
      <c r="C4451" s="65" t="s">
        <v>95</v>
      </c>
      <c r="D4451" s="65" t="s">
        <v>8482</v>
      </c>
    </row>
    <row r="4452" spans="1:4" ht="14.4" x14ac:dyDescent="0.25">
      <c r="A4452" s="65" t="s">
        <v>8483</v>
      </c>
      <c r="B4452" s="65" t="s">
        <v>87</v>
      </c>
      <c r="C4452" s="65" t="s">
        <v>91</v>
      </c>
      <c r="D4452" s="65" t="s">
        <v>8484</v>
      </c>
    </row>
    <row r="4453" spans="1:4" ht="14.4" x14ac:dyDescent="0.25">
      <c r="A4453" s="65" t="s">
        <v>8485</v>
      </c>
      <c r="B4453" s="65" t="s">
        <v>87</v>
      </c>
      <c r="C4453" s="65" t="s">
        <v>103</v>
      </c>
      <c r="D4453" s="65" t="s">
        <v>8486</v>
      </c>
    </row>
    <row r="4454" spans="1:4" ht="14.4" x14ac:dyDescent="0.25">
      <c r="A4454" s="65" t="s">
        <v>8487</v>
      </c>
      <c r="B4454" s="65" t="s">
        <v>1603</v>
      </c>
      <c r="C4454" s="65" t="s">
        <v>103</v>
      </c>
      <c r="D4454" s="65" t="s">
        <v>8488</v>
      </c>
    </row>
    <row r="4455" spans="1:4" ht="14.4" x14ac:dyDescent="0.25">
      <c r="A4455" s="65" t="s">
        <v>8489</v>
      </c>
      <c r="B4455" s="65" t="s">
        <v>1603</v>
      </c>
      <c r="C4455" s="65" t="s">
        <v>91</v>
      </c>
      <c r="D4455" s="65" t="s">
        <v>8490</v>
      </c>
    </row>
    <row r="4456" spans="1:4" ht="14.4" x14ac:dyDescent="0.25">
      <c r="A4456" s="65" t="s">
        <v>8491</v>
      </c>
      <c r="B4456" s="65" t="s">
        <v>179</v>
      </c>
      <c r="C4456" s="65" t="s">
        <v>95</v>
      </c>
      <c r="D4456" s="65" t="s">
        <v>8492</v>
      </c>
    </row>
    <row r="4457" spans="1:4" ht="14.4" x14ac:dyDescent="0.25">
      <c r="A4457" s="65" t="s">
        <v>8493</v>
      </c>
      <c r="B4457" s="65" t="s">
        <v>87</v>
      </c>
      <c r="C4457" s="65" t="s">
        <v>91</v>
      </c>
      <c r="D4457" s="65" t="s">
        <v>8234</v>
      </c>
    </row>
    <row r="4458" spans="1:4" ht="14.4" x14ac:dyDescent="0.25">
      <c r="A4458" s="65" t="s">
        <v>8494</v>
      </c>
      <c r="B4458" s="65" t="s">
        <v>87</v>
      </c>
      <c r="C4458" s="65" t="s">
        <v>91</v>
      </c>
      <c r="D4458" s="65" t="s">
        <v>8495</v>
      </c>
    </row>
    <row r="4459" spans="1:4" ht="14.4" x14ac:dyDescent="0.25">
      <c r="A4459" s="65" t="s">
        <v>8496</v>
      </c>
      <c r="B4459" s="65" t="s">
        <v>2689</v>
      </c>
      <c r="C4459" s="65" t="s">
        <v>91</v>
      </c>
      <c r="D4459" s="65" t="s">
        <v>8497</v>
      </c>
    </row>
    <row r="4460" spans="1:4" ht="14.4" x14ac:dyDescent="0.25">
      <c r="A4460" s="65" t="s">
        <v>8498</v>
      </c>
      <c r="B4460" s="65" t="s">
        <v>3163</v>
      </c>
      <c r="C4460" s="65" t="s">
        <v>103</v>
      </c>
      <c r="D4460" s="65" t="s">
        <v>8499</v>
      </c>
    </row>
    <row r="4461" spans="1:4" ht="14.4" x14ac:dyDescent="0.25">
      <c r="A4461" s="65" t="s">
        <v>8500</v>
      </c>
      <c r="B4461" s="65" t="s">
        <v>5577</v>
      </c>
      <c r="C4461" s="65" t="s">
        <v>230</v>
      </c>
      <c r="D4461" s="65" t="s">
        <v>8501</v>
      </c>
    </row>
    <row r="4462" spans="1:4" ht="14.4" x14ac:dyDescent="0.25">
      <c r="A4462" s="65" t="s">
        <v>8502</v>
      </c>
      <c r="B4462" s="65" t="s">
        <v>6076</v>
      </c>
      <c r="C4462" s="65" t="s">
        <v>1245</v>
      </c>
      <c r="D4462" s="65" t="s">
        <v>8503</v>
      </c>
    </row>
    <row r="4463" spans="1:4" ht="14.4" x14ac:dyDescent="0.25">
      <c r="A4463" s="65" t="s">
        <v>8504</v>
      </c>
      <c r="B4463" s="65" t="s">
        <v>87</v>
      </c>
      <c r="C4463" s="65" t="s">
        <v>95</v>
      </c>
      <c r="D4463" s="65" t="s">
        <v>8505</v>
      </c>
    </row>
    <row r="4464" spans="1:4" ht="14.4" x14ac:dyDescent="0.25">
      <c r="A4464" s="65" t="s">
        <v>8506</v>
      </c>
      <c r="B4464" s="65" t="s">
        <v>87</v>
      </c>
      <c r="C4464" s="65" t="s">
        <v>158</v>
      </c>
      <c r="D4464" s="65" t="s">
        <v>8507</v>
      </c>
    </row>
    <row r="4465" spans="1:4" ht="14.4" x14ac:dyDescent="0.25">
      <c r="A4465" s="65" t="s">
        <v>8508</v>
      </c>
      <c r="B4465" s="65" t="s">
        <v>87</v>
      </c>
      <c r="C4465" s="65" t="s">
        <v>91</v>
      </c>
      <c r="D4465" s="65" t="s">
        <v>8509</v>
      </c>
    </row>
    <row r="4466" spans="1:4" ht="14.4" x14ac:dyDescent="0.25">
      <c r="A4466" s="65" t="s">
        <v>8510</v>
      </c>
      <c r="B4466" s="65" t="s">
        <v>87</v>
      </c>
      <c r="C4466" s="65" t="s">
        <v>158</v>
      </c>
      <c r="D4466" s="65" t="s">
        <v>8511</v>
      </c>
    </row>
    <row r="4467" spans="1:4" ht="14.4" x14ac:dyDescent="0.25">
      <c r="A4467" s="65" t="s">
        <v>8512</v>
      </c>
      <c r="B4467" s="65" t="s">
        <v>87</v>
      </c>
      <c r="C4467" s="65" t="s">
        <v>95</v>
      </c>
      <c r="D4467" s="65" t="s">
        <v>8513</v>
      </c>
    </row>
    <row r="4468" spans="1:4" ht="14.4" x14ac:dyDescent="0.25">
      <c r="A4468" s="65" t="s">
        <v>8514</v>
      </c>
      <c r="B4468" s="65" t="s">
        <v>87</v>
      </c>
      <c r="C4468" s="65" t="s">
        <v>95</v>
      </c>
      <c r="D4468" s="65" t="s">
        <v>8515</v>
      </c>
    </row>
    <row r="4469" spans="1:4" ht="14.4" x14ac:dyDescent="0.25">
      <c r="A4469" s="65" t="s">
        <v>8516</v>
      </c>
      <c r="B4469" s="65" t="s">
        <v>87</v>
      </c>
      <c r="C4469" s="65" t="s">
        <v>95</v>
      </c>
      <c r="D4469" s="65" t="s">
        <v>8517</v>
      </c>
    </row>
    <row r="4470" spans="1:4" ht="14.4" x14ac:dyDescent="0.25">
      <c r="A4470" s="65" t="s">
        <v>8518</v>
      </c>
      <c r="B4470" s="65" t="s">
        <v>87</v>
      </c>
      <c r="C4470" s="65" t="s">
        <v>95</v>
      </c>
      <c r="D4470" s="65" t="s">
        <v>8519</v>
      </c>
    </row>
    <row r="4471" spans="1:4" ht="14.4" x14ac:dyDescent="0.25">
      <c r="A4471" s="65" t="s">
        <v>8520</v>
      </c>
      <c r="B4471" s="65" t="s">
        <v>1300</v>
      </c>
      <c r="C4471" s="65" t="s">
        <v>158</v>
      </c>
      <c r="D4471" s="65" t="s">
        <v>8521</v>
      </c>
    </row>
    <row r="4472" spans="1:4" ht="14.4" x14ac:dyDescent="0.25">
      <c r="A4472" s="65" t="s">
        <v>8522</v>
      </c>
      <c r="B4472" s="65" t="s">
        <v>87</v>
      </c>
      <c r="C4472" s="65" t="s">
        <v>95</v>
      </c>
      <c r="D4472" s="65" t="s">
        <v>8523</v>
      </c>
    </row>
    <row r="4473" spans="1:4" ht="14.4" x14ac:dyDescent="0.25">
      <c r="A4473" s="65" t="s">
        <v>8524</v>
      </c>
      <c r="B4473" s="65" t="s">
        <v>87</v>
      </c>
      <c r="C4473" s="65" t="s">
        <v>103</v>
      </c>
      <c r="D4473" s="65" t="s">
        <v>8525</v>
      </c>
    </row>
    <row r="4474" spans="1:4" ht="14.4" x14ac:dyDescent="0.25">
      <c r="A4474" s="65" t="s">
        <v>8526</v>
      </c>
      <c r="B4474" s="65" t="s">
        <v>87</v>
      </c>
      <c r="C4474" s="65" t="s">
        <v>91</v>
      </c>
      <c r="D4474" s="65" t="s">
        <v>8527</v>
      </c>
    </row>
    <row r="4475" spans="1:4" ht="14.4" x14ac:dyDescent="0.25">
      <c r="A4475" s="65" t="s">
        <v>8528</v>
      </c>
      <c r="B4475" s="65" t="s">
        <v>87</v>
      </c>
      <c r="C4475" s="65" t="s">
        <v>91</v>
      </c>
      <c r="D4475" s="65" t="s">
        <v>8529</v>
      </c>
    </row>
    <row r="4476" spans="1:4" ht="14.4" x14ac:dyDescent="0.25">
      <c r="A4476" s="65" t="s">
        <v>8530</v>
      </c>
      <c r="B4476" s="65" t="s">
        <v>87</v>
      </c>
      <c r="C4476" s="65" t="s">
        <v>103</v>
      </c>
      <c r="D4476" s="65" t="s">
        <v>8531</v>
      </c>
    </row>
    <row r="4477" spans="1:4" ht="14.4" x14ac:dyDescent="0.25">
      <c r="A4477" s="65" t="s">
        <v>8532</v>
      </c>
      <c r="B4477" s="65" t="s">
        <v>87</v>
      </c>
      <c r="C4477" s="65" t="s">
        <v>95</v>
      </c>
      <c r="D4477" s="65" t="s">
        <v>8533</v>
      </c>
    </row>
    <row r="4478" spans="1:4" ht="14.4" x14ac:dyDescent="0.25">
      <c r="A4478" s="65" t="s">
        <v>8534</v>
      </c>
      <c r="B4478" s="65" t="s">
        <v>87</v>
      </c>
      <c r="C4478" s="65" t="s">
        <v>158</v>
      </c>
      <c r="D4478" s="65" t="s">
        <v>8535</v>
      </c>
    </row>
    <row r="4479" spans="1:4" ht="14.4" x14ac:dyDescent="0.25">
      <c r="A4479" s="65" t="s">
        <v>8536</v>
      </c>
      <c r="B4479" s="65" t="s">
        <v>87</v>
      </c>
      <c r="C4479" s="65" t="s">
        <v>5521</v>
      </c>
      <c r="D4479" s="65" t="s">
        <v>8537</v>
      </c>
    </row>
    <row r="4480" spans="1:4" ht="14.4" x14ac:dyDescent="0.25">
      <c r="A4480" s="65" t="s">
        <v>8538</v>
      </c>
      <c r="B4480" s="65" t="s">
        <v>179</v>
      </c>
      <c r="C4480" s="65" t="s">
        <v>91</v>
      </c>
      <c r="D4480" s="65" t="s">
        <v>8539</v>
      </c>
    </row>
    <row r="4481" spans="1:4" ht="14.4" x14ac:dyDescent="0.25">
      <c r="A4481" s="65" t="s">
        <v>8540</v>
      </c>
      <c r="B4481" s="65" t="s">
        <v>8541</v>
      </c>
      <c r="C4481" s="65" t="s">
        <v>678</v>
      </c>
      <c r="D4481" s="65" t="s">
        <v>8542</v>
      </c>
    </row>
    <row r="4482" spans="1:4" ht="14.4" x14ac:dyDescent="0.25">
      <c r="A4482" s="65" t="s">
        <v>8543</v>
      </c>
      <c r="B4482" s="65" t="s">
        <v>87</v>
      </c>
      <c r="C4482" s="65" t="s">
        <v>91</v>
      </c>
      <c r="D4482" s="65" t="s">
        <v>8544</v>
      </c>
    </row>
    <row r="4483" spans="1:4" ht="14.4" x14ac:dyDescent="0.25">
      <c r="A4483" s="65" t="s">
        <v>8545</v>
      </c>
      <c r="B4483" s="65" t="s">
        <v>87</v>
      </c>
      <c r="C4483" s="65" t="s">
        <v>95</v>
      </c>
      <c r="D4483" s="65" t="s">
        <v>8546</v>
      </c>
    </row>
    <row r="4484" spans="1:4" ht="14.4" x14ac:dyDescent="0.25">
      <c r="A4484" s="65" t="s">
        <v>8547</v>
      </c>
      <c r="B4484" s="65" t="s">
        <v>87</v>
      </c>
      <c r="C4484" s="65" t="s">
        <v>230</v>
      </c>
      <c r="D4484" s="65" t="s">
        <v>8548</v>
      </c>
    </row>
    <row r="4485" spans="1:4" ht="14.4" x14ac:dyDescent="0.25">
      <c r="A4485" s="65" t="s">
        <v>8549</v>
      </c>
      <c r="B4485" s="65" t="s">
        <v>87</v>
      </c>
      <c r="C4485" s="65" t="s">
        <v>103</v>
      </c>
      <c r="D4485" s="65" t="s">
        <v>8550</v>
      </c>
    </row>
    <row r="4486" spans="1:4" ht="14.4" x14ac:dyDescent="0.25">
      <c r="A4486" s="65" t="s">
        <v>8551</v>
      </c>
      <c r="B4486" s="65" t="s">
        <v>2689</v>
      </c>
      <c r="C4486" s="65" t="s">
        <v>91</v>
      </c>
      <c r="D4486" s="65" t="s">
        <v>8552</v>
      </c>
    </row>
    <row r="4487" spans="1:4" ht="14.4" x14ac:dyDescent="0.25">
      <c r="A4487" s="65" t="s">
        <v>8553</v>
      </c>
      <c r="B4487" s="65" t="s">
        <v>87</v>
      </c>
      <c r="C4487" s="65" t="s">
        <v>91</v>
      </c>
      <c r="D4487" s="65" t="s">
        <v>8554</v>
      </c>
    </row>
    <row r="4488" spans="1:4" ht="14.4" x14ac:dyDescent="0.25">
      <c r="A4488" s="65" t="s">
        <v>8555</v>
      </c>
      <c r="B4488" s="65" t="s">
        <v>87</v>
      </c>
      <c r="C4488" s="65" t="s">
        <v>91</v>
      </c>
      <c r="D4488" s="65" t="s">
        <v>8556</v>
      </c>
    </row>
    <row r="4489" spans="1:4" ht="14.4" x14ac:dyDescent="0.25">
      <c r="A4489" s="65" t="s">
        <v>8557</v>
      </c>
      <c r="B4489" s="65" t="s">
        <v>87</v>
      </c>
      <c r="C4489" s="65" t="s">
        <v>103</v>
      </c>
      <c r="D4489" s="65" t="s">
        <v>8558</v>
      </c>
    </row>
    <row r="4490" spans="1:4" ht="14.4" x14ac:dyDescent="0.25">
      <c r="A4490" s="65" t="s">
        <v>8559</v>
      </c>
      <c r="B4490" s="65" t="s">
        <v>87</v>
      </c>
      <c r="C4490" s="65" t="s">
        <v>78</v>
      </c>
      <c r="D4490" s="65" t="s">
        <v>88</v>
      </c>
    </row>
    <row r="4491" spans="1:4" ht="14.4" x14ac:dyDescent="0.25">
      <c r="A4491" s="65" t="s">
        <v>8560</v>
      </c>
      <c r="B4491" s="65" t="s">
        <v>87</v>
      </c>
      <c r="C4491" s="65" t="s">
        <v>230</v>
      </c>
      <c r="D4491" s="65" t="s">
        <v>8561</v>
      </c>
    </row>
    <row r="4492" spans="1:4" ht="14.4" x14ac:dyDescent="0.25">
      <c r="A4492" s="65" t="s">
        <v>8562</v>
      </c>
      <c r="B4492" s="65" t="s">
        <v>87</v>
      </c>
      <c r="C4492" s="65" t="s">
        <v>95</v>
      </c>
      <c r="D4492" s="65" t="s">
        <v>8563</v>
      </c>
    </row>
    <row r="4493" spans="1:4" ht="14.4" x14ac:dyDescent="0.25">
      <c r="A4493" s="65" t="s">
        <v>8564</v>
      </c>
      <c r="B4493" s="65" t="s">
        <v>8445</v>
      </c>
      <c r="C4493" s="65" t="s">
        <v>678</v>
      </c>
      <c r="D4493" s="65" t="s">
        <v>8565</v>
      </c>
    </row>
    <row r="4494" spans="1:4" ht="14.4" x14ac:dyDescent="0.25">
      <c r="A4494" s="65" t="s">
        <v>8566</v>
      </c>
      <c r="B4494" s="65" t="s">
        <v>87</v>
      </c>
      <c r="C4494" s="65" t="s">
        <v>95</v>
      </c>
      <c r="D4494" s="65" t="s">
        <v>8567</v>
      </c>
    </row>
    <row r="4495" spans="1:4" ht="14.4" x14ac:dyDescent="0.25">
      <c r="A4495" s="65" t="s">
        <v>8568</v>
      </c>
      <c r="B4495" s="65" t="s">
        <v>87</v>
      </c>
      <c r="C4495" s="65" t="s">
        <v>91</v>
      </c>
      <c r="D4495" s="65" t="s">
        <v>8569</v>
      </c>
    </row>
    <row r="4496" spans="1:4" ht="14.4" x14ac:dyDescent="0.25">
      <c r="A4496" s="65" t="s">
        <v>8570</v>
      </c>
      <c r="B4496" s="65" t="s">
        <v>87</v>
      </c>
      <c r="C4496" s="65" t="s">
        <v>103</v>
      </c>
      <c r="D4496" s="65" t="s">
        <v>8571</v>
      </c>
    </row>
    <row r="4497" spans="1:4" ht="14.4" x14ac:dyDescent="0.25">
      <c r="A4497" s="65" t="s">
        <v>8572</v>
      </c>
      <c r="B4497" s="65" t="s">
        <v>87</v>
      </c>
      <c r="C4497" s="65" t="s">
        <v>91</v>
      </c>
      <c r="D4497" s="65" t="s">
        <v>8573</v>
      </c>
    </row>
    <row r="4498" spans="1:4" ht="14.4" x14ac:dyDescent="0.25">
      <c r="A4498" s="65" t="s">
        <v>8574</v>
      </c>
      <c r="B4498" s="65" t="s">
        <v>87</v>
      </c>
      <c r="C4498" s="65" t="s">
        <v>1540</v>
      </c>
      <c r="D4498" s="65" t="s">
        <v>8575</v>
      </c>
    </row>
    <row r="4499" spans="1:4" ht="14.4" x14ac:dyDescent="0.25">
      <c r="A4499" s="65" t="s">
        <v>8576</v>
      </c>
      <c r="B4499" s="65" t="s">
        <v>87</v>
      </c>
      <c r="C4499" s="65" t="s">
        <v>6484</v>
      </c>
      <c r="D4499" s="65" t="s">
        <v>8577</v>
      </c>
    </row>
    <row r="4500" spans="1:4" ht="14.4" x14ac:dyDescent="0.25">
      <c r="A4500" s="65" t="s">
        <v>8578</v>
      </c>
      <c r="B4500" s="65" t="s">
        <v>87</v>
      </c>
      <c r="C4500" s="65" t="s">
        <v>91</v>
      </c>
      <c r="D4500" s="65" t="s">
        <v>4755</v>
      </c>
    </row>
    <row r="4501" spans="1:4" ht="14.4" x14ac:dyDescent="0.25">
      <c r="A4501" s="65" t="s">
        <v>8579</v>
      </c>
      <c r="B4501" s="65" t="s">
        <v>87</v>
      </c>
      <c r="C4501" s="65" t="s">
        <v>95</v>
      </c>
      <c r="D4501" s="65" t="s">
        <v>8580</v>
      </c>
    </row>
    <row r="4502" spans="1:4" ht="14.4" x14ac:dyDescent="0.25">
      <c r="A4502" s="65" t="s">
        <v>8581</v>
      </c>
      <c r="B4502" s="65" t="s">
        <v>87</v>
      </c>
      <c r="C4502" s="65" t="s">
        <v>95</v>
      </c>
      <c r="D4502" s="65" t="s">
        <v>8582</v>
      </c>
    </row>
    <row r="4503" spans="1:4" ht="14.4" x14ac:dyDescent="0.25">
      <c r="A4503" s="65" t="s">
        <v>8583</v>
      </c>
      <c r="B4503" s="65" t="s">
        <v>87</v>
      </c>
      <c r="C4503" s="65" t="s">
        <v>95</v>
      </c>
      <c r="D4503" s="65" t="s">
        <v>8584</v>
      </c>
    </row>
    <row r="4504" spans="1:4" ht="14.4" x14ac:dyDescent="0.25">
      <c r="A4504" s="65" t="s">
        <v>8585</v>
      </c>
      <c r="B4504" s="65" t="s">
        <v>1603</v>
      </c>
      <c r="C4504" s="65" t="s">
        <v>103</v>
      </c>
      <c r="D4504" s="65" t="s">
        <v>8586</v>
      </c>
    </row>
    <row r="4505" spans="1:4" ht="14.4" x14ac:dyDescent="0.25">
      <c r="A4505" s="65" t="s">
        <v>8587</v>
      </c>
      <c r="B4505" s="65" t="s">
        <v>2856</v>
      </c>
      <c r="C4505" s="65" t="s">
        <v>91</v>
      </c>
      <c r="D4505" s="65" t="s">
        <v>8588</v>
      </c>
    </row>
    <row r="4506" spans="1:4" ht="14.4" x14ac:dyDescent="0.25">
      <c r="A4506" s="65" t="s">
        <v>8589</v>
      </c>
      <c r="B4506" s="65" t="s">
        <v>5066</v>
      </c>
      <c r="C4506" s="65" t="s">
        <v>91</v>
      </c>
      <c r="D4506" s="65" t="s">
        <v>8590</v>
      </c>
    </row>
    <row r="4507" spans="1:4" ht="14.4" x14ac:dyDescent="0.25">
      <c r="A4507" s="65" t="s">
        <v>8591</v>
      </c>
      <c r="B4507" s="65" t="s">
        <v>179</v>
      </c>
      <c r="C4507" s="65" t="s">
        <v>6484</v>
      </c>
      <c r="D4507" s="65" t="s">
        <v>7573</v>
      </c>
    </row>
    <row r="4508" spans="1:4" ht="14.4" x14ac:dyDescent="0.25">
      <c r="A4508" s="65" t="s">
        <v>8592</v>
      </c>
      <c r="B4508" s="65" t="s">
        <v>87</v>
      </c>
      <c r="C4508" s="65" t="s">
        <v>8593</v>
      </c>
      <c r="D4508" s="65" t="s">
        <v>8594</v>
      </c>
    </row>
    <row r="4509" spans="1:4" ht="14.4" x14ac:dyDescent="0.25">
      <c r="A4509" s="65" t="s">
        <v>8595</v>
      </c>
      <c r="B4509" s="65" t="s">
        <v>87</v>
      </c>
      <c r="C4509" s="65" t="s">
        <v>95</v>
      </c>
      <c r="D4509" s="65" t="s">
        <v>8596</v>
      </c>
    </row>
    <row r="4510" spans="1:4" ht="14.4" x14ac:dyDescent="0.25">
      <c r="A4510" s="65" t="s">
        <v>8597</v>
      </c>
      <c r="B4510" s="65" t="s">
        <v>87</v>
      </c>
      <c r="C4510" s="65" t="s">
        <v>91</v>
      </c>
      <c r="D4510" s="65" t="s">
        <v>8598</v>
      </c>
    </row>
    <row r="4511" spans="1:4" ht="14.4" x14ac:dyDescent="0.25">
      <c r="A4511" s="65" t="s">
        <v>8599</v>
      </c>
      <c r="B4511" s="65" t="s">
        <v>87</v>
      </c>
      <c r="C4511" s="65" t="s">
        <v>91</v>
      </c>
      <c r="D4511" s="65" t="s">
        <v>8600</v>
      </c>
    </row>
    <row r="4512" spans="1:4" ht="14.4" x14ac:dyDescent="0.25">
      <c r="A4512" s="65" t="s">
        <v>8601</v>
      </c>
      <c r="B4512" s="65" t="s">
        <v>87</v>
      </c>
      <c r="C4512" s="65" t="s">
        <v>6484</v>
      </c>
      <c r="D4512" s="65" t="s">
        <v>8602</v>
      </c>
    </row>
    <row r="4513" spans="1:4" ht="14.4" x14ac:dyDescent="0.25">
      <c r="A4513" s="65" t="s">
        <v>8603</v>
      </c>
      <c r="B4513" s="65" t="s">
        <v>1100</v>
      </c>
      <c r="C4513" s="65" t="s">
        <v>678</v>
      </c>
      <c r="D4513" s="65" t="s">
        <v>8604</v>
      </c>
    </row>
    <row r="4514" spans="1:4" ht="14.4" x14ac:dyDescent="0.25">
      <c r="A4514" s="65" t="s">
        <v>8605</v>
      </c>
      <c r="B4514" s="65" t="s">
        <v>87</v>
      </c>
      <c r="C4514" s="65" t="s">
        <v>103</v>
      </c>
      <c r="D4514" s="65" t="s">
        <v>7939</v>
      </c>
    </row>
    <row r="4515" spans="1:4" ht="14.4" x14ac:dyDescent="0.25">
      <c r="A4515" s="65" t="s">
        <v>8606</v>
      </c>
      <c r="B4515" s="65" t="s">
        <v>87</v>
      </c>
      <c r="C4515" s="65" t="s">
        <v>91</v>
      </c>
      <c r="D4515" s="65" t="s">
        <v>8607</v>
      </c>
    </row>
    <row r="4516" spans="1:4" ht="14.4" x14ac:dyDescent="0.25">
      <c r="A4516" s="65" t="s">
        <v>8608</v>
      </c>
      <c r="B4516" s="65" t="s">
        <v>87</v>
      </c>
      <c r="C4516" s="65" t="s">
        <v>5521</v>
      </c>
      <c r="D4516" s="65" t="s">
        <v>8609</v>
      </c>
    </row>
    <row r="4517" spans="1:4" ht="14.4" x14ac:dyDescent="0.25">
      <c r="A4517" s="65" t="s">
        <v>8610</v>
      </c>
      <c r="B4517" s="65" t="s">
        <v>87</v>
      </c>
      <c r="C4517" s="65" t="s">
        <v>103</v>
      </c>
      <c r="D4517" s="65" t="s">
        <v>8611</v>
      </c>
    </row>
    <row r="4518" spans="1:4" ht="14.4" x14ac:dyDescent="0.25">
      <c r="A4518" s="65" t="s">
        <v>8612</v>
      </c>
      <c r="B4518" s="65" t="s">
        <v>87</v>
      </c>
      <c r="C4518" s="65" t="s">
        <v>230</v>
      </c>
      <c r="D4518" s="65" t="s">
        <v>8613</v>
      </c>
    </row>
    <row r="4519" spans="1:4" ht="14.4" x14ac:dyDescent="0.25">
      <c r="A4519" s="65" t="s">
        <v>8614</v>
      </c>
      <c r="B4519" s="65" t="s">
        <v>87</v>
      </c>
      <c r="C4519" s="65" t="s">
        <v>91</v>
      </c>
      <c r="D4519" s="65" t="s">
        <v>8615</v>
      </c>
    </row>
    <row r="4520" spans="1:4" ht="14.4" x14ac:dyDescent="0.25">
      <c r="A4520" s="65" t="s">
        <v>8616</v>
      </c>
      <c r="B4520" s="65" t="s">
        <v>87</v>
      </c>
      <c r="C4520" s="65" t="s">
        <v>91</v>
      </c>
      <c r="D4520" s="65" t="s">
        <v>8617</v>
      </c>
    </row>
    <row r="4521" spans="1:4" ht="14.4" x14ac:dyDescent="0.25">
      <c r="A4521" s="65" t="s">
        <v>8618</v>
      </c>
      <c r="B4521" s="65" t="s">
        <v>87</v>
      </c>
      <c r="C4521" s="65" t="s">
        <v>91</v>
      </c>
      <c r="D4521" s="65" t="s">
        <v>8619</v>
      </c>
    </row>
    <row r="4522" spans="1:4" ht="14.4" x14ac:dyDescent="0.25">
      <c r="A4522" s="65" t="s">
        <v>8620</v>
      </c>
      <c r="B4522" s="65" t="s">
        <v>87</v>
      </c>
      <c r="C4522" s="65" t="s">
        <v>5521</v>
      </c>
      <c r="D4522" s="65" t="s">
        <v>8392</v>
      </c>
    </row>
    <row r="4523" spans="1:4" ht="14.4" x14ac:dyDescent="0.25">
      <c r="A4523" s="65" t="s">
        <v>8621</v>
      </c>
      <c r="B4523" s="65" t="s">
        <v>87</v>
      </c>
      <c r="C4523" s="65" t="s">
        <v>103</v>
      </c>
      <c r="D4523" s="65" t="s">
        <v>8622</v>
      </c>
    </row>
    <row r="4524" spans="1:4" ht="14.4" x14ac:dyDescent="0.25">
      <c r="A4524" s="65" t="s">
        <v>8623</v>
      </c>
      <c r="B4524" s="65" t="s">
        <v>87</v>
      </c>
      <c r="C4524" s="65" t="s">
        <v>91</v>
      </c>
      <c r="D4524" s="65" t="s">
        <v>8624</v>
      </c>
    </row>
    <row r="4525" spans="1:4" ht="14.4" x14ac:dyDescent="0.25">
      <c r="A4525" s="65" t="s">
        <v>8625</v>
      </c>
      <c r="B4525" s="65" t="s">
        <v>87</v>
      </c>
      <c r="C4525" s="65" t="s">
        <v>91</v>
      </c>
      <c r="D4525" s="65" t="s">
        <v>8626</v>
      </c>
    </row>
    <row r="4526" spans="1:4" ht="14.4" x14ac:dyDescent="0.25">
      <c r="A4526" s="65" t="s">
        <v>8627</v>
      </c>
      <c r="B4526" s="65" t="s">
        <v>1450</v>
      </c>
      <c r="C4526" s="65" t="s">
        <v>1447</v>
      </c>
      <c r="D4526" s="65" t="s">
        <v>8628</v>
      </c>
    </row>
    <row r="4527" spans="1:4" ht="14.4" x14ac:dyDescent="0.25">
      <c r="A4527" s="65" t="s">
        <v>8629</v>
      </c>
      <c r="B4527" s="65" t="s">
        <v>87</v>
      </c>
      <c r="C4527" s="65" t="s">
        <v>91</v>
      </c>
      <c r="D4527" s="65" t="s">
        <v>8630</v>
      </c>
    </row>
    <row r="4528" spans="1:4" ht="14.4" x14ac:dyDescent="0.25">
      <c r="A4528" s="65" t="s">
        <v>8631</v>
      </c>
      <c r="B4528" s="65" t="s">
        <v>87</v>
      </c>
      <c r="C4528" s="65" t="s">
        <v>103</v>
      </c>
      <c r="D4528" s="65" t="s">
        <v>8632</v>
      </c>
    </row>
    <row r="4529" spans="1:4" ht="14.4" x14ac:dyDescent="0.25">
      <c r="A4529" s="65" t="s">
        <v>8633</v>
      </c>
      <c r="B4529" s="65" t="s">
        <v>87</v>
      </c>
      <c r="C4529" s="65" t="s">
        <v>103</v>
      </c>
      <c r="D4529" s="65" t="s">
        <v>8634</v>
      </c>
    </row>
    <row r="4530" spans="1:4" ht="14.4" x14ac:dyDescent="0.25">
      <c r="A4530" s="65" t="s">
        <v>8635</v>
      </c>
      <c r="B4530" s="65" t="s">
        <v>87</v>
      </c>
      <c r="C4530" s="65" t="s">
        <v>91</v>
      </c>
      <c r="D4530" s="65" t="s">
        <v>8636</v>
      </c>
    </row>
    <row r="4531" spans="1:4" ht="14.4" x14ac:dyDescent="0.25">
      <c r="A4531" s="65" t="s">
        <v>8637</v>
      </c>
      <c r="B4531" s="65" t="s">
        <v>87</v>
      </c>
      <c r="C4531" s="65" t="s">
        <v>91</v>
      </c>
      <c r="D4531" s="65" t="s">
        <v>8638</v>
      </c>
    </row>
    <row r="4532" spans="1:4" ht="14.4" x14ac:dyDescent="0.25">
      <c r="A4532" s="65" t="s">
        <v>8639</v>
      </c>
      <c r="B4532" s="65" t="s">
        <v>87</v>
      </c>
      <c r="C4532" s="65" t="s">
        <v>91</v>
      </c>
      <c r="D4532" s="65" t="s">
        <v>8640</v>
      </c>
    </row>
    <row r="4533" spans="1:4" ht="14.4" x14ac:dyDescent="0.25">
      <c r="A4533" s="65" t="s">
        <v>8641</v>
      </c>
      <c r="B4533" s="65" t="s">
        <v>87</v>
      </c>
      <c r="C4533" s="65" t="s">
        <v>678</v>
      </c>
      <c r="D4533" s="65" t="s">
        <v>8642</v>
      </c>
    </row>
    <row r="4534" spans="1:4" ht="14.4" x14ac:dyDescent="0.25">
      <c r="A4534" s="65" t="s">
        <v>8643</v>
      </c>
      <c r="B4534" s="65" t="s">
        <v>87</v>
      </c>
      <c r="C4534" s="65" t="s">
        <v>158</v>
      </c>
      <c r="D4534" s="65" t="s">
        <v>8644</v>
      </c>
    </row>
    <row r="4535" spans="1:4" ht="14.4" x14ac:dyDescent="0.25">
      <c r="A4535" s="65" t="s">
        <v>8645</v>
      </c>
      <c r="B4535" s="65" t="s">
        <v>5470</v>
      </c>
      <c r="C4535" s="65" t="s">
        <v>91</v>
      </c>
      <c r="D4535" s="65" t="s">
        <v>8646</v>
      </c>
    </row>
    <row r="4536" spans="1:4" ht="14.4" x14ac:dyDescent="0.25">
      <c r="A4536" s="65" t="s">
        <v>8647</v>
      </c>
      <c r="B4536" s="65" t="s">
        <v>87</v>
      </c>
      <c r="C4536" s="65" t="s">
        <v>158</v>
      </c>
      <c r="D4536" s="65" t="s">
        <v>8648</v>
      </c>
    </row>
    <row r="4537" spans="1:4" ht="14.4" x14ac:dyDescent="0.25">
      <c r="A4537" s="65" t="s">
        <v>8649</v>
      </c>
      <c r="B4537" s="65" t="s">
        <v>87</v>
      </c>
      <c r="C4537" s="65" t="s">
        <v>103</v>
      </c>
      <c r="D4537" s="65" t="s">
        <v>8650</v>
      </c>
    </row>
    <row r="4538" spans="1:4" ht="14.4" x14ac:dyDescent="0.25">
      <c r="A4538" s="65" t="s">
        <v>8651</v>
      </c>
      <c r="B4538" s="65" t="s">
        <v>87</v>
      </c>
      <c r="C4538" s="65" t="s">
        <v>103</v>
      </c>
      <c r="D4538" s="65" t="s">
        <v>8652</v>
      </c>
    </row>
    <row r="4539" spans="1:4" ht="14.4" x14ac:dyDescent="0.25">
      <c r="A4539" s="65" t="s">
        <v>8653</v>
      </c>
      <c r="B4539" s="65" t="s">
        <v>87</v>
      </c>
      <c r="C4539" s="65" t="s">
        <v>91</v>
      </c>
      <c r="D4539" s="65" t="s">
        <v>8654</v>
      </c>
    </row>
    <row r="4540" spans="1:4" ht="14.4" x14ac:dyDescent="0.25">
      <c r="A4540" s="65" t="s">
        <v>8655</v>
      </c>
      <c r="B4540" s="65" t="s">
        <v>87</v>
      </c>
      <c r="C4540" s="65" t="s">
        <v>678</v>
      </c>
      <c r="D4540" s="65" t="s">
        <v>8656</v>
      </c>
    </row>
    <row r="4541" spans="1:4" ht="14.4" x14ac:dyDescent="0.25">
      <c r="A4541" s="65" t="s">
        <v>8657</v>
      </c>
      <c r="B4541" s="65" t="s">
        <v>87</v>
      </c>
      <c r="C4541" s="65" t="s">
        <v>103</v>
      </c>
      <c r="D4541" s="65" t="s">
        <v>8658</v>
      </c>
    </row>
    <row r="4542" spans="1:4" ht="14.4" x14ac:dyDescent="0.25">
      <c r="A4542" s="65" t="s">
        <v>8659</v>
      </c>
      <c r="B4542" s="65" t="s">
        <v>87</v>
      </c>
      <c r="C4542" s="65" t="s">
        <v>230</v>
      </c>
      <c r="D4542" s="65" t="s">
        <v>8660</v>
      </c>
    </row>
    <row r="4543" spans="1:4" ht="14.4" x14ac:dyDescent="0.25">
      <c r="A4543" s="65" t="s">
        <v>8661</v>
      </c>
      <c r="B4543" s="65" t="s">
        <v>87</v>
      </c>
      <c r="C4543" s="65" t="s">
        <v>1447</v>
      </c>
      <c r="D4543" s="65" t="s">
        <v>5730</v>
      </c>
    </row>
    <row r="4544" spans="1:4" ht="14.4" x14ac:dyDescent="0.25">
      <c r="A4544" s="65" t="s">
        <v>8662</v>
      </c>
      <c r="B4544" s="65" t="s">
        <v>87</v>
      </c>
      <c r="C4544" s="65" t="s">
        <v>95</v>
      </c>
      <c r="D4544" s="65" t="s">
        <v>8663</v>
      </c>
    </row>
    <row r="4545" spans="1:4" ht="14.4" x14ac:dyDescent="0.25">
      <c r="A4545" s="65" t="s">
        <v>8664</v>
      </c>
      <c r="B4545" s="65" t="s">
        <v>87</v>
      </c>
      <c r="C4545" s="65" t="s">
        <v>1000</v>
      </c>
      <c r="D4545" s="65" t="s">
        <v>8665</v>
      </c>
    </row>
    <row r="4546" spans="1:4" ht="14.4" x14ac:dyDescent="0.25">
      <c r="A4546" s="65" t="s">
        <v>8666</v>
      </c>
      <c r="B4546" s="65" t="s">
        <v>87</v>
      </c>
      <c r="C4546" s="65" t="s">
        <v>158</v>
      </c>
      <c r="D4546" s="65" t="s">
        <v>8667</v>
      </c>
    </row>
    <row r="4547" spans="1:4" ht="14.4" x14ac:dyDescent="0.25">
      <c r="A4547" s="65" t="s">
        <v>8668</v>
      </c>
      <c r="B4547" s="65" t="s">
        <v>87</v>
      </c>
      <c r="C4547" s="65" t="s">
        <v>91</v>
      </c>
      <c r="D4547" s="65" t="s">
        <v>3261</v>
      </c>
    </row>
    <row r="4548" spans="1:4" ht="14.4" x14ac:dyDescent="0.25">
      <c r="A4548" s="65" t="s">
        <v>8669</v>
      </c>
      <c r="B4548" s="65" t="s">
        <v>87</v>
      </c>
      <c r="C4548" s="65" t="s">
        <v>78</v>
      </c>
      <c r="D4548" s="65" t="s">
        <v>1147</v>
      </c>
    </row>
    <row r="4549" spans="1:4" ht="14.4" x14ac:dyDescent="0.25">
      <c r="A4549" s="65" t="s">
        <v>8670</v>
      </c>
      <c r="B4549" s="65" t="s">
        <v>87</v>
      </c>
      <c r="C4549" s="65" t="s">
        <v>1000</v>
      </c>
      <c r="D4549" s="65" t="s">
        <v>1065</v>
      </c>
    </row>
    <row r="4550" spans="1:4" ht="14.4" x14ac:dyDescent="0.25">
      <c r="A4550" s="65" t="s">
        <v>8671</v>
      </c>
      <c r="B4550" s="65" t="s">
        <v>87</v>
      </c>
      <c r="C4550" s="65" t="s">
        <v>95</v>
      </c>
      <c r="D4550" s="65" t="s">
        <v>8672</v>
      </c>
    </row>
    <row r="4551" spans="1:4" ht="14.4" x14ac:dyDescent="0.25">
      <c r="A4551" s="65" t="s">
        <v>8673</v>
      </c>
      <c r="B4551" s="65" t="s">
        <v>87</v>
      </c>
      <c r="C4551" s="65" t="s">
        <v>678</v>
      </c>
      <c r="D4551" s="65" t="s">
        <v>1147</v>
      </c>
    </row>
    <row r="4552" spans="1:4" ht="14.4" x14ac:dyDescent="0.25">
      <c r="A4552" s="65" t="s">
        <v>8674</v>
      </c>
      <c r="B4552" s="65" t="s">
        <v>87</v>
      </c>
      <c r="C4552" s="65" t="s">
        <v>103</v>
      </c>
      <c r="D4552" s="65" t="s">
        <v>3916</v>
      </c>
    </row>
    <row r="4553" spans="1:4" ht="14.4" x14ac:dyDescent="0.25">
      <c r="A4553" s="65" t="s">
        <v>8675</v>
      </c>
      <c r="B4553" s="65" t="s">
        <v>87</v>
      </c>
      <c r="C4553" s="65" t="s">
        <v>103</v>
      </c>
      <c r="D4553" s="65" t="s">
        <v>8676</v>
      </c>
    </row>
    <row r="4554" spans="1:4" ht="14.4" x14ac:dyDescent="0.25">
      <c r="A4554" s="65" t="s">
        <v>8677</v>
      </c>
      <c r="B4554" s="65" t="s">
        <v>87</v>
      </c>
      <c r="C4554" s="65" t="s">
        <v>91</v>
      </c>
      <c r="D4554" s="65" t="s">
        <v>8678</v>
      </c>
    </row>
    <row r="4555" spans="1:4" ht="14.4" x14ac:dyDescent="0.25">
      <c r="A4555" s="65" t="s">
        <v>8679</v>
      </c>
      <c r="B4555" s="65" t="s">
        <v>87</v>
      </c>
      <c r="C4555" s="65" t="s">
        <v>95</v>
      </c>
      <c r="D4555" s="65" t="s">
        <v>8680</v>
      </c>
    </row>
    <row r="4556" spans="1:4" ht="14.4" x14ac:dyDescent="0.25">
      <c r="A4556" s="65" t="s">
        <v>8681</v>
      </c>
      <c r="B4556" s="65" t="s">
        <v>87</v>
      </c>
      <c r="C4556" s="65" t="s">
        <v>1000</v>
      </c>
      <c r="D4556" s="65" t="s">
        <v>8682</v>
      </c>
    </row>
    <row r="4557" spans="1:4" ht="14.4" x14ac:dyDescent="0.25">
      <c r="A4557" s="65" t="s">
        <v>8683</v>
      </c>
      <c r="B4557" s="65" t="s">
        <v>87</v>
      </c>
      <c r="C4557" s="65" t="s">
        <v>91</v>
      </c>
      <c r="D4557" s="65" t="s">
        <v>8684</v>
      </c>
    </row>
    <row r="4558" spans="1:4" ht="14.4" x14ac:dyDescent="0.25">
      <c r="A4558" s="65" t="s">
        <v>8685</v>
      </c>
      <c r="B4558" s="65" t="s">
        <v>87</v>
      </c>
      <c r="C4558" s="65" t="s">
        <v>103</v>
      </c>
      <c r="D4558" s="65" t="s">
        <v>8686</v>
      </c>
    </row>
    <row r="4559" spans="1:4" ht="14.4" x14ac:dyDescent="0.25">
      <c r="A4559" s="65" t="s">
        <v>8687</v>
      </c>
      <c r="B4559" s="65" t="s">
        <v>87</v>
      </c>
      <c r="C4559" s="65" t="s">
        <v>91</v>
      </c>
      <c r="D4559" s="65" t="s">
        <v>8688</v>
      </c>
    </row>
    <row r="4560" spans="1:4" ht="14.4" x14ac:dyDescent="0.25">
      <c r="A4560" s="65" t="s">
        <v>8689</v>
      </c>
      <c r="B4560" s="65" t="s">
        <v>87</v>
      </c>
      <c r="C4560" s="65" t="s">
        <v>91</v>
      </c>
      <c r="D4560" s="65" t="s">
        <v>8690</v>
      </c>
    </row>
    <row r="4561" spans="1:4" ht="14.4" x14ac:dyDescent="0.25">
      <c r="A4561" s="65" t="s">
        <v>8691</v>
      </c>
      <c r="B4561" s="65" t="s">
        <v>87</v>
      </c>
      <c r="C4561" s="65" t="s">
        <v>158</v>
      </c>
      <c r="D4561" s="65" t="s">
        <v>8692</v>
      </c>
    </row>
    <row r="4562" spans="1:4" ht="14.4" x14ac:dyDescent="0.25">
      <c r="A4562" s="65" t="s">
        <v>8693</v>
      </c>
      <c r="B4562" s="65" t="s">
        <v>1493</v>
      </c>
      <c r="C4562" s="65" t="s">
        <v>91</v>
      </c>
      <c r="D4562" s="65" t="s">
        <v>8694</v>
      </c>
    </row>
    <row r="4563" spans="1:4" ht="14.4" x14ac:dyDescent="0.25">
      <c r="A4563" s="65" t="s">
        <v>8695</v>
      </c>
      <c r="B4563" s="65" t="s">
        <v>100</v>
      </c>
      <c r="C4563" s="65" t="s">
        <v>91</v>
      </c>
      <c r="D4563" s="65" t="s">
        <v>8696</v>
      </c>
    </row>
    <row r="4564" spans="1:4" ht="14.4" x14ac:dyDescent="0.25">
      <c r="A4564" s="65" t="s">
        <v>8697</v>
      </c>
      <c r="B4564" s="65" t="s">
        <v>87</v>
      </c>
      <c r="C4564" s="65" t="s">
        <v>7159</v>
      </c>
      <c r="D4564" s="65" t="s">
        <v>8698</v>
      </c>
    </row>
    <row r="4565" spans="1:4" ht="14.4" x14ac:dyDescent="0.25">
      <c r="A4565" s="65" t="s">
        <v>8699</v>
      </c>
      <c r="B4565" s="65" t="s">
        <v>6076</v>
      </c>
      <c r="C4565" s="65" t="s">
        <v>91</v>
      </c>
      <c r="D4565" s="65" t="s">
        <v>8112</v>
      </c>
    </row>
    <row r="4566" spans="1:4" ht="14.4" x14ac:dyDescent="0.25">
      <c r="A4566" s="65" t="s">
        <v>8700</v>
      </c>
      <c r="B4566" s="65" t="s">
        <v>87</v>
      </c>
      <c r="C4566" s="65" t="s">
        <v>5612</v>
      </c>
      <c r="D4566" s="65" t="s">
        <v>8701</v>
      </c>
    </row>
    <row r="4567" spans="1:4" ht="14.4" x14ac:dyDescent="0.25">
      <c r="A4567" s="65" t="s">
        <v>8702</v>
      </c>
      <c r="B4567" s="65" t="s">
        <v>87</v>
      </c>
      <c r="C4567" s="65" t="s">
        <v>7159</v>
      </c>
      <c r="D4567" s="65" t="s">
        <v>8703</v>
      </c>
    </row>
    <row r="4568" spans="1:4" ht="14.4" x14ac:dyDescent="0.25">
      <c r="A4568" s="65" t="s">
        <v>8704</v>
      </c>
      <c r="B4568" s="65" t="s">
        <v>87</v>
      </c>
      <c r="C4568" s="65" t="s">
        <v>158</v>
      </c>
      <c r="D4568" s="65" t="s">
        <v>8705</v>
      </c>
    </row>
    <row r="4569" spans="1:4" ht="14.4" x14ac:dyDescent="0.25">
      <c r="A4569" s="65" t="s">
        <v>8706</v>
      </c>
      <c r="B4569" s="65" t="s">
        <v>87</v>
      </c>
      <c r="C4569" s="65" t="s">
        <v>91</v>
      </c>
      <c r="D4569" s="65" t="s">
        <v>8707</v>
      </c>
    </row>
    <row r="4570" spans="1:4" ht="14.4" x14ac:dyDescent="0.25">
      <c r="A4570" s="65" t="s">
        <v>8708</v>
      </c>
      <c r="B4570" s="65" t="s">
        <v>87</v>
      </c>
      <c r="C4570" s="65" t="s">
        <v>91</v>
      </c>
      <c r="D4570" s="65" t="s">
        <v>8709</v>
      </c>
    </row>
    <row r="4571" spans="1:4" ht="14.4" x14ac:dyDescent="0.25">
      <c r="A4571" s="65" t="s">
        <v>8710</v>
      </c>
      <c r="B4571" s="65" t="s">
        <v>87</v>
      </c>
      <c r="C4571" s="65" t="s">
        <v>91</v>
      </c>
      <c r="D4571" s="65" t="s">
        <v>8711</v>
      </c>
    </row>
    <row r="4572" spans="1:4" ht="14.4" x14ac:dyDescent="0.25">
      <c r="A4572" s="65" t="s">
        <v>8712</v>
      </c>
      <c r="B4572" s="65" t="s">
        <v>87</v>
      </c>
      <c r="C4572" s="65" t="s">
        <v>91</v>
      </c>
      <c r="D4572" s="65" t="s">
        <v>8713</v>
      </c>
    </row>
    <row r="4573" spans="1:4" ht="14.4" x14ac:dyDescent="0.25">
      <c r="A4573" s="65" t="s">
        <v>8714</v>
      </c>
      <c r="B4573" s="65" t="s">
        <v>87</v>
      </c>
      <c r="C4573" s="65" t="s">
        <v>230</v>
      </c>
      <c r="D4573" s="65" t="s">
        <v>8715</v>
      </c>
    </row>
    <row r="4574" spans="1:4" ht="14.4" x14ac:dyDescent="0.25">
      <c r="A4574" s="65" t="s">
        <v>8716</v>
      </c>
      <c r="B4574" s="65" t="s">
        <v>87</v>
      </c>
      <c r="C4574" s="65" t="s">
        <v>95</v>
      </c>
      <c r="D4574" s="65" t="s">
        <v>8717</v>
      </c>
    </row>
    <row r="4575" spans="1:4" ht="14.4" x14ac:dyDescent="0.25">
      <c r="A4575" s="65" t="s">
        <v>8718</v>
      </c>
      <c r="B4575" s="65" t="s">
        <v>87</v>
      </c>
      <c r="C4575" s="65" t="s">
        <v>95</v>
      </c>
      <c r="D4575" s="65" t="s">
        <v>8719</v>
      </c>
    </row>
    <row r="4576" spans="1:4" ht="14.4" x14ac:dyDescent="0.25">
      <c r="A4576" s="65" t="s">
        <v>8720</v>
      </c>
      <c r="B4576" s="65" t="s">
        <v>1211</v>
      </c>
      <c r="C4576" s="65" t="s">
        <v>158</v>
      </c>
      <c r="D4576" s="65" t="s">
        <v>8721</v>
      </c>
    </row>
    <row r="4577" spans="1:4" ht="14.4" x14ac:dyDescent="0.25">
      <c r="A4577" s="65" t="s">
        <v>8722</v>
      </c>
      <c r="B4577" s="65" t="s">
        <v>87</v>
      </c>
      <c r="C4577" s="65" t="s">
        <v>91</v>
      </c>
      <c r="D4577" s="65" t="s">
        <v>8723</v>
      </c>
    </row>
    <row r="4578" spans="1:4" ht="14.4" x14ac:dyDescent="0.25">
      <c r="A4578" s="65" t="s">
        <v>8724</v>
      </c>
      <c r="B4578" s="65" t="s">
        <v>87</v>
      </c>
      <c r="C4578" s="65" t="s">
        <v>103</v>
      </c>
      <c r="D4578" s="65" t="s">
        <v>8725</v>
      </c>
    </row>
    <row r="4579" spans="1:4" ht="14.4" x14ac:dyDescent="0.25">
      <c r="A4579" s="65" t="s">
        <v>8726</v>
      </c>
      <c r="B4579" s="65" t="s">
        <v>87</v>
      </c>
      <c r="C4579" s="65" t="s">
        <v>103</v>
      </c>
      <c r="D4579" s="65" t="s">
        <v>8727</v>
      </c>
    </row>
    <row r="4580" spans="1:4" ht="14.4" x14ac:dyDescent="0.25">
      <c r="A4580" s="65" t="s">
        <v>8728</v>
      </c>
      <c r="B4580" s="65" t="s">
        <v>87</v>
      </c>
      <c r="C4580" s="65" t="s">
        <v>103</v>
      </c>
      <c r="D4580" s="65" t="s">
        <v>8729</v>
      </c>
    </row>
    <row r="4581" spans="1:4" ht="14.4" x14ac:dyDescent="0.25">
      <c r="A4581" s="65" t="s">
        <v>8730</v>
      </c>
      <c r="B4581" s="65" t="s">
        <v>87</v>
      </c>
      <c r="C4581" s="65" t="s">
        <v>230</v>
      </c>
      <c r="D4581" s="65" t="s">
        <v>1147</v>
      </c>
    </row>
    <row r="4582" spans="1:4" ht="14.4" x14ac:dyDescent="0.25">
      <c r="A4582" s="65" t="s">
        <v>8731</v>
      </c>
      <c r="B4582" s="65" t="s">
        <v>87</v>
      </c>
      <c r="C4582" s="65" t="s">
        <v>91</v>
      </c>
      <c r="D4582" s="65" t="s">
        <v>8732</v>
      </c>
    </row>
    <row r="4583" spans="1:4" ht="14.4" x14ac:dyDescent="0.25">
      <c r="A4583" s="65" t="s">
        <v>8733</v>
      </c>
      <c r="B4583" s="65" t="s">
        <v>87</v>
      </c>
      <c r="C4583" s="65" t="s">
        <v>103</v>
      </c>
      <c r="D4583" s="65" t="s">
        <v>8734</v>
      </c>
    </row>
    <row r="4584" spans="1:4" ht="14.4" x14ac:dyDescent="0.25">
      <c r="A4584" s="65" t="s">
        <v>8735</v>
      </c>
      <c r="B4584" s="65" t="s">
        <v>87</v>
      </c>
      <c r="C4584" s="65" t="s">
        <v>91</v>
      </c>
      <c r="D4584" s="65" t="s">
        <v>8736</v>
      </c>
    </row>
    <row r="4585" spans="1:4" ht="14.4" x14ac:dyDescent="0.25">
      <c r="A4585" s="65" t="s">
        <v>8737</v>
      </c>
      <c r="B4585" s="65" t="s">
        <v>87</v>
      </c>
      <c r="C4585" s="65" t="s">
        <v>91</v>
      </c>
      <c r="D4585" s="65" t="s">
        <v>8738</v>
      </c>
    </row>
    <row r="4586" spans="1:4" ht="14.4" x14ac:dyDescent="0.25">
      <c r="A4586" s="65" t="s">
        <v>8739</v>
      </c>
      <c r="B4586" s="65" t="s">
        <v>87</v>
      </c>
      <c r="C4586" s="65" t="s">
        <v>5612</v>
      </c>
      <c r="D4586" s="65" t="s">
        <v>8740</v>
      </c>
    </row>
    <row r="4587" spans="1:4" ht="14.4" x14ac:dyDescent="0.25">
      <c r="A4587" s="65" t="s">
        <v>8741</v>
      </c>
      <c r="B4587" s="65" t="s">
        <v>87</v>
      </c>
      <c r="C4587" s="65" t="s">
        <v>91</v>
      </c>
      <c r="D4587" s="65" t="s">
        <v>8742</v>
      </c>
    </row>
    <row r="4588" spans="1:4" ht="14.4" x14ac:dyDescent="0.25">
      <c r="A4588" s="65" t="s">
        <v>8743</v>
      </c>
      <c r="B4588" s="65" t="s">
        <v>87</v>
      </c>
      <c r="C4588" s="65" t="s">
        <v>91</v>
      </c>
      <c r="D4588" s="65" t="s">
        <v>8744</v>
      </c>
    </row>
    <row r="4589" spans="1:4" ht="14.4" x14ac:dyDescent="0.25">
      <c r="A4589" s="65" t="s">
        <v>8745</v>
      </c>
      <c r="B4589" s="65" t="s">
        <v>87</v>
      </c>
      <c r="C4589" s="65" t="s">
        <v>91</v>
      </c>
      <c r="D4589" s="65" t="s">
        <v>8746</v>
      </c>
    </row>
    <row r="4590" spans="1:4" ht="14.4" x14ac:dyDescent="0.25">
      <c r="A4590" s="65" t="s">
        <v>8747</v>
      </c>
      <c r="B4590" s="65" t="s">
        <v>87</v>
      </c>
      <c r="C4590" s="65" t="s">
        <v>91</v>
      </c>
      <c r="D4590" s="65" t="s">
        <v>8748</v>
      </c>
    </row>
    <row r="4591" spans="1:4" ht="14.4" x14ac:dyDescent="0.25">
      <c r="A4591" s="65" t="s">
        <v>8749</v>
      </c>
      <c r="B4591" s="65" t="s">
        <v>87</v>
      </c>
      <c r="C4591" s="65" t="s">
        <v>103</v>
      </c>
      <c r="D4591" s="65" t="s">
        <v>8750</v>
      </c>
    </row>
    <row r="4592" spans="1:4" ht="14.4" x14ac:dyDescent="0.25">
      <c r="A4592" s="65" t="s">
        <v>8751</v>
      </c>
      <c r="B4592" s="65" t="s">
        <v>87</v>
      </c>
      <c r="C4592" s="65" t="s">
        <v>103</v>
      </c>
      <c r="D4592" s="65" t="s">
        <v>8752</v>
      </c>
    </row>
    <row r="4593" spans="1:4" ht="14.4" x14ac:dyDescent="0.25">
      <c r="A4593" s="65" t="s">
        <v>8753</v>
      </c>
      <c r="B4593" s="65" t="s">
        <v>87</v>
      </c>
      <c r="C4593" s="65" t="s">
        <v>103</v>
      </c>
      <c r="D4593" s="65" t="s">
        <v>8754</v>
      </c>
    </row>
    <row r="4594" spans="1:4" ht="14.4" x14ac:dyDescent="0.25">
      <c r="A4594" s="65" t="s">
        <v>8755</v>
      </c>
      <c r="B4594" s="65" t="s">
        <v>87</v>
      </c>
      <c r="C4594" s="65" t="s">
        <v>8756</v>
      </c>
      <c r="D4594" s="65" t="s">
        <v>8757</v>
      </c>
    </row>
    <row r="4595" spans="1:4" ht="14.4" x14ac:dyDescent="0.25">
      <c r="A4595" s="65" t="s">
        <v>8758</v>
      </c>
      <c r="B4595" s="65" t="s">
        <v>87</v>
      </c>
      <c r="C4595" s="65" t="s">
        <v>73</v>
      </c>
      <c r="D4595" s="65" t="s">
        <v>88</v>
      </c>
    </row>
    <row r="4596" spans="1:4" ht="14.4" x14ac:dyDescent="0.25">
      <c r="A4596" s="65" t="s">
        <v>8759</v>
      </c>
      <c r="B4596" s="65" t="s">
        <v>87</v>
      </c>
      <c r="C4596" s="65" t="s">
        <v>158</v>
      </c>
      <c r="D4596" s="65" t="s">
        <v>8760</v>
      </c>
    </row>
    <row r="4597" spans="1:4" ht="14.4" x14ac:dyDescent="0.25">
      <c r="A4597" s="65" t="s">
        <v>8761</v>
      </c>
      <c r="B4597" s="65" t="s">
        <v>87</v>
      </c>
      <c r="C4597" s="65" t="s">
        <v>1490</v>
      </c>
      <c r="D4597" s="65" t="s">
        <v>8762</v>
      </c>
    </row>
    <row r="4598" spans="1:4" ht="14.4" x14ac:dyDescent="0.25">
      <c r="A4598" s="65" t="s">
        <v>8763</v>
      </c>
      <c r="B4598" s="65" t="s">
        <v>8764</v>
      </c>
      <c r="C4598" s="65" t="s">
        <v>1387</v>
      </c>
      <c r="D4598" s="65" t="s">
        <v>8765</v>
      </c>
    </row>
    <row r="4599" spans="1:4" ht="14.4" x14ac:dyDescent="0.25">
      <c r="A4599" s="65" t="s">
        <v>8766</v>
      </c>
      <c r="B4599" s="65" t="s">
        <v>87</v>
      </c>
      <c r="C4599" s="65" t="s">
        <v>103</v>
      </c>
      <c r="D4599" s="65" t="s">
        <v>8767</v>
      </c>
    </row>
    <row r="4600" spans="1:4" ht="14.4" x14ac:dyDescent="0.25">
      <c r="A4600" s="65" t="s">
        <v>8768</v>
      </c>
      <c r="B4600" s="65" t="s">
        <v>87</v>
      </c>
      <c r="C4600" s="65" t="s">
        <v>91</v>
      </c>
      <c r="D4600" s="65" t="s">
        <v>8769</v>
      </c>
    </row>
    <row r="4601" spans="1:4" ht="14.4" x14ac:dyDescent="0.25">
      <c r="A4601" s="65" t="s">
        <v>8770</v>
      </c>
      <c r="B4601" s="65" t="s">
        <v>87</v>
      </c>
      <c r="C4601" s="65" t="s">
        <v>91</v>
      </c>
      <c r="D4601" s="65" t="s">
        <v>8771</v>
      </c>
    </row>
    <row r="4602" spans="1:4" ht="14.4" x14ac:dyDescent="0.25">
      <c r="A4602" s="65" t="s">
        <v>8772</v>
      </c>
      <c r="B4602" s="65" t="s">
        <v>87</v>
      </c>
      <c r="C4602" s="65" t="s">
        <v>91</v>
      </c>
      <c r="D4602" s="65" t="s">
        <v>8773</v>
      </c>
    </row>
    <row r="4603" spans="1:4" ht="14.4" x14ac:dyDescent="0.25">
      <c r="A4603" s="65" t="s">
        <v>8774</v>
      </c>
      <c r="B4603" s="65" t="s">
        <v>87</v>
      </c>
      <c r="C4603" s="65" t="s">
        <v>91</v>
      </c>
      <c r="D4603" s="65" t="s">
        <v>8775</v>
      </c>
    </row>
    <row r="4604" spans="1:4" ht="14.4" x14ac:dyDescent="0.25">
      <c r="A4604" s="65" t="s">
        <v>8776</v>
      </c>
      <c r="B4604" s="65" t="s">
        <v>87</v>
      </c>
      <c r="C4604" s="65" t="s">
        <v>158</v>
      </c>
      <c r="D4604" s="65" t="s">
        <v>8777</v>
      </c>
    </row>
    <row r="4605" spans="1:4" ht="14.4" x14ac:dyDescent="0.25">
      <c r="A4605" s="65" t="s">
        <v>8778</v>
      </c>
      <c r="B4605" s="65" t="s">
        <v>87</v>
      </c>
      <c r="C4605" s="65" t="s">
        <v>678</v>
      </c>
      <c r="D4605" s="65" t="s">
        <v>8779</v>
      </c>
    </row>
    <row r="4606" spans="1:4" ht="14.4" x14ac:dyDescent="0.25">
      <c r="A4606" s="65" t="s">
        <v>8780</v>
      </c>
      <c r="B4606" s="65" t="s">
        <v>87</v>
      </c>
      <c r="C4606" s="65" t="s">
        <v>7159</v>
      </c>
      <c r="D4606" s="65" t="s">
        <v>8781</v>
      </c>
    </row>
    <row r="4607" spans="1:4" ht="14.4" x14ac:dyDescent="0.25">
      <c r="A4607" s="65" t="s">
        <v>8782</v>
      </c>
      <c r="B4607" s="65" t="s">
        <v>87</v>
      </c>
      <c r="C4607" s="65" t="s">
        <v>91</v>
      </c>
      <c r="D4607" s="65" t="s">
        <v>8783</v>
      </c>
    </row>
    <row r="4608" spans="1:4" ht="14.4" x14ac:dyDescent="0.25">
      <c r="A4608" s="65" t="s">
        <v>8784</v>
      </c>
      <c r="B4608" s="65" t="s">
        <v>87</v>
      </c>
      <c r="C4608" s="65" t="s">
        <v>103</v>
      </c>
      <c r="D4608" s="65" t="s">
        <v>8785</v>
      </c>
    </row>
    <row r="4609" spans="1:4" ht="14.4" x14ac:dyDescent="0.25">
      <c r="A4609" s="65" t="s">
        <v>8786</v>
      </c>
      <c r="B4609" s="65" t="s">
        <v>87</v>
      </c>
      <c r="C4609" s="65" t="s">
        <v>103</v>
      </c>
      <c r="D4609" s="65" t="s">
        <v>8787</v>
      </c>
    </row>
    <row r="4610" spans="1:4" ht="14.4" x14ac:dyDescent="0.25">
      <c r="A4610" s="65" t="s">
        <v>8788</v>
      </c>
      <c r="B4610" s="65" t="s">
        <v>87</v>
      </c>
      <c r="C4610" s="65" t="s">
        <v>5612</v>
      </c>
      <c r="D4610" s="65" t="s">
        <v>8789</v>
      </c>
    </row>
    <row r="4611" spans="1:4" ht="14.4" x14ac:dyDescent="0.25">
      <c r="A4611" s="65" t="s">
        <v>8790</v>
      </c>
      <c r="B4611" s="65" t="s">
        <v>87</v>
      </c>
      <c r="C4611" s="65" t="s">
        <v>158</v>
      </c>
      <c r="D4611" s="65" t="s">
        <v>8791</v>
      </c>
    </row>
    <row r="4612" spans="1:4" ht="14.4" x14ac:dyDescent="0.25">
      <c r="A4612" s="65" t="s">
        <v>8792</v>
      </c>
      <c r="B4612" s="65" t="s">
        <v>87</v>
      </c>
      <c r="C4612" s="65" t="s">
        <v>95</v>
      </c>
      <c r="D4612" s="65" t="s">
        <v>8793</v>
      </c>
    </row>
    <row r="4613" spans="1:4" ht="14.4" x14ac:dyDescent="0.25">
      <c r="A4613" s="65" t="s">
        <v>8794</v>
      </c>
      <c r="B4613" s="65" t="s">
        <v>8795</v>
      </c>
      <c r="C4613" s="65" t="s">
        <v>95</v>
      </c>
      <c r="D4613" s="65" t="s">
        <v>8796</v>
      </c>
    </row>
    <row r="4614" spans="1:4" ht="14.4" x14ac:dyDescent="0.25">
      <c r="A4614" s="65" t="s">
        <v>8797</v>
      </c>
      <c r="B4614" s="65" t="s">
        <v>87</v>
      </c>
      <c r="C4614" s="65" t="s">
        <v>95</v>
      </c>
      <c r="D4614" s="65" t="s">
        <v>8798</v>
      </c>
    </row>
    <row r="4615" spans="1:4" ht="14.4" x14ac:dyDescent="0.25">
      <c r="A4615" s="65" t="s">
        <v>8799</v>
      </c>
      <c r="B4615" s="65" t="s">
        <v>8800</v>
      </c>
      <c r="C4615" s="65" t="s">
        <v>95</v>
      </c>
      <c r="D4615" s="65" t="s">
        <v>8801</v>
      </c>
    </row>
    <row r="4616" spans="1:4" ht="14.4" x14ac:dyDescent="0.25">
      <c r="A4616" s="65" t="s">
        <v>8802</v>
      </c>
      <c r="B4616" s="65" t="s">
        <v>87</v>
      </c>
      <c r="C4616" s="65" t="s">
        <v>95</v>
      </c>
      <c r="D4616" s="65" t="s">
        <v>8803</v>
      </c>
    </row>
    <row r="4617" spans="1:4" ht="14.4" x14ac:dyDescent="0.25">
      <c r="A4617" s="65" t="s">
        <v>8804</v>
      </c>
      <c r="B4617" s="65" t="s">
        <v>87</v>
      </c>
      <c r="C4617" s="65" t="s">
        <v>95</v>
      </c>
      <c r="D4617" s="65" t="s">
        <v>8805</v>
      </c>
    </row>
    <row r="4618" spans="1:4" ht="14.4" x14ac:dyDescent="0.25">
      <c r="A4618" s="65" t="s">
        <v>8806</v>
      </c>
      <c r="B4618" s="65" t="s">
        <v>87</v>
      </c>
      <c r="C4618" s="65" t="s">
        <v>95</v>
      </c>
      <c r="D4618" s="65" t="s">
        <v>8807</v>
      </c>
    </row>
    <row r="4619" spans="1:4" ht="14.4" x14ac:dyDescent="0.25">
      <c r="A4619" s="65" t="s">
        <v>8808</v>
      </c>
      <c r="B4619" s="65" t="s">
        <v>87</v>
      </c>
      <c r="C4619" s="65" t="s">
        <v>95</v>
      </c>
      <c r="D4619" s="65" t="s">
        <v>8809</v>
      </c>
    </row>
    <row r="4620" spans="1:4" ht="14.4" x14ac:dyDescent="0.25">
      <c r="A4620" s="65" t="s">
        <v>8810</v>
      </c>
      <c r="B4620" s="65" t="s">
        <v>87</v>
      </c>
      <c r="C4620" s="65" t="s">
        <v>95</v>
      </c>
      <c r="D4620" s="65" t="s">
        <v>8801</v>
      </c>
    </row>
    <row r="4621" spans="1:4" ht="14.4" x14ac:dyDescent="0.25">
      <c r="A4621" s="65" t="s">
        <v>8811</v>
      </c>
      <c r="B4621" s="65" t="s">
        <v>87</v>
      </c>
      <c r="C4621" s="65" t="s">
        <v>95</v>
      </c>
      <c r="D4621" s="65" t="s">
        <v>8812</v>
      </c>
    </row>
    <row r="4622" spans="1:4" ht="14.4" x14ac:dyDescent="0.25">
      <c r="A4622" s="65" t="s">
        <v>8813</v>
      </c>
      <c r="B4622" s="65" t="s">
        <v>87</v>
      </c>
      <c r="C4622" s="65" t="s">
        <v>95</v>
      </c>
      <c r="D4622" s="65" t="s">
        <v>8814</v>
      </c>
    </row>
    <row r="4623" spans="1:4" ht="14.4" x14ac:dyDescent="0.25">
      <c r="A4623" s="65" t="s">
        <v>8815</v>
      </c>
      <c r="B4623" s="65" t="s">
        <v>87</v>
      </c>
      <c r="C4623" s="65" t="s">
        <v>95</v>
      </c>
      <c r="D4623" s="65" t="s">
        <v>8816</v>
      </c>
    </row>
    <row r="4624" spans="1:4" ht="14.4" x14ac:dyDescent="0.25">
      <c r="A4624" s="65" t="s">
        <v>8817</v>
      </c>
      <c r="B4624" s="65" t="s">
        <v>87</v>
      </c>
      <c r="C4624" s="65" t="s">
        <v>678</v>
      </c>
      <c r="D4624" s="65" t="s">
        <v>8818</v>
      </c>
    </row>
    <row r="4625" spans="1:4" ht="14.4" x14ac:dyDescent="0.25">
      <c r="A4625" s="65" t="s">
        <v>8819</v>
      </c>
      <c r="B4625" s="65" t="s">
        <v>87</v>
      </c>
      <c r="C4625" s="65" t="s">
        <v>95</v>
      </c>
      <c r="D4625" s="65" t="s">
        <v>8820</v>
      </c>
    </row>
    <row r="4626" spans="1:4" ht="14.4" x14ac:dyDescent="0.25">
      <c r="A4626" s="65" t="s">
        <v>8821</v>
      </c>
      <c r="B4626" s="65" t="s">
        <v>87</v>
      </c>
      <c r="C4626" s="65" t="s">
        <v>95</v>
      </c>
      <c r="D4626" s="65" t="s">
        <v>8822</v>
      </c>
    </row>
    <row r="4627" spans="1:4" ht="14.4" x14ac:dyDescent="0.25">
      <c r="A4627" s="65" t="s">
        <v>8823</v>
      </c>
      <c r="B4627" s="65" t="s">
        <v>87</v>
      </c>
      <c r="C4627" s="65" t="s">
        <v>95</v>
      </c>
      <c r="D4627" s="65" t="s">
        <v>8824</v>
      </c>
    </row>
    <row r="4628" spans="1:4" ht="14.4" x14ac:dyDescent="0.25">
      <c r="A4628" s="65" t="s">
        <v>8825</v>
      </c>
      <c r="B4628" s="65" t="s">
        <v>87</v>
      </c>
      <c r="C4628" s="65" t="s">
        <v>95</v>
      </c>
      <c r="D4628" s="65" t="s">
        <v>8826</v>
      </c>
    </row>
    <row r="4629" spans="1:4" ht="14.4" x14ac:dyDescent="0.25">
      <c r="A4629" s="65" t="s">
        <v>8827</v>
      </c>
      <c r="B4629" s="65" t="s">
        <v>87</v>
      </c>
      <c r="C4629" s="65" t="s">
        <v>95</v>
      </c>
      <c r="D4629" s="65" t="s">
        <v>8828</v>
      </c>
    </row>
    <row r="4630" spans="1:4" ht="14.4" x14ac:dyDescent="0.25">
      <c r="A4630" s="65" t="s">
        <v>8829</v>
      </c>
      <c r="B4630" s="65" t="s">
        <v>87</v>
      </c>
      <c r="C4630" s="65" t="s">
        <v>95</v>
      </c>
      <c r="D4630" s="65" t="s">
        <v>8830</v>
      </c>
    </row>
    <row r="4631" spans="1:4" ht="14.4" x14ac:dyDescent="0.25">
      <c r="A4631" s="65" t="s">
        <v>8831</v>
      </c>
      <c r="B4631" s="65" t="s">
        <v>87</v>
      </c>
      <c r="C4631" s="65" t="s">
        <v>95</v>
      </c>
      <c r="D4631" s="65" t="s">
        <v>8832</v>
      </c>
    </row>
    <row r="4632" spans="1:4" ht="14.4" x14ac:dyDescent="0.25">
      <c r="A4632" s="65" t="s">
        <v>8833</v>
      </c>
      <c r="B4632" s="65" t="s">
        <v>87</v>
      </c>
      <c r="C4632" s="65" t="s">
        <v>95</v>
      </c>
      <c r="D4632" s="65" t="s">
        <v>8834</v>
      </c>
    </row>
    <row r="4633" spans="1:4" ht="14.4" x14ac:dyDescent="0.25">
      <c r="A4633" s="65" t="s">
        <v>8835</v>
      </c>
      <c r="B4633" s="65" t="s">
        <v>87</v>
      </c>
      <c r="C4633" s="65" t="s">
        <v>95</v>
      </c>
      <c r="D4633" s="65" t="s">
        <v>8836</v>
      </c>
    </row>
    <row r="4634" spans="1:4" ht="14.4" x14ac:dyDescent="0.25">
      <c r="A4634" s="65" t="s">
        <v>8837</v>
      </c>
      <c r="B4634" s="65" t="s">
        <v>87</v>
      </c>
      <c r="C4634" s="65" t="s">
        <v>158</v>
      </c>
      <c r="D4634" s="65" t="s">
        <v>8838</v>
      </c>
    </row>
    <row r="4635" spans="1:4" ht="14.4" x14ac:dyDescent="0.25">
      <c r="A4635" s="65" t="s">
        <v>8839</v>
      </c>
      <c r="B4635" s="65" t="s">
        <v>87</v>
      </c>
      <c r="C4635" s="65" t="s">
        <v>95</v>
      </c>
      <c r="D4635" s="65" t="s">
        <v>8840</v>
      </c>
    </row>
    <row r="4636" spans="1:4" ht="14.4" x14ac:dyDescent="0.25">
      <c r="A4636" s="65" t="s">
        <v>8841</v>
      </c>
      <c r="B4636" s="65" t="s">
        <v>87</v>
      </c>
      <c r="C4636" s="65" t="s">
        <v>95</v>
      </c>
      <c r="D4636" s="65" t="s">
        <v>8842</v>
      </c>
    </row>
    <row r="4637" spans="1:4" ht="14.4" x14ac:dyDescent="0.25">
      <c r="A4637" s="65" t="s">
        <v>8843</v>
      </c>
      <c r="B4637" s="65" t="s">
        <v>87</v>
      </c>
      <c r="C4637" s="65" t="s">
        <v>95</v>
      </c>
      <c r="D4637" s="65" t="s">
        <v>8844</v>
      </c>
    </row>
    <row r="4638" spans="1:4" ht="14.4" x14ac:dyDescent="0.25">
      <c r="A4638" s="65" t="s">
        <v>8845</v>
      </c>
      <c r="B4638" s="65" t="s">
        <v>87</v>
      </c>
      <c r="C4638" s="65" t="s">
        <v>95</v>
      </c>
      <c r="D4638" s="65" t="s">
        <v>8846</v>
      </c>
    </row>
    <row r="4639" spans="1:4" ht="14.4" x14ac:dyDescent="0.25">
      <c r="A4639" s="65" t="s">
        <v>8847</v>
      </c>
      <c r="B4639" s="65" t="s">
        <v>87</v>
      </c>
      <c r="C4639" s="65" t="s">
        <v>95</v>
      </c>
      <c r="D4639" s="65" t="s">
        <v>8848</v>
      </c>
    </row>
    <row r="4640" spans="1:4" ht="14.4" x14ac:dyDescent="0.25">
      <c r="A4640" s="65" t="s">
        <v>8849</v>
      </c>
      <c r="B4640" s="65" t="s">
        <v>87</v>
      </c>
      <c r="C4640" s="65" t="s">
        <v>95</v>
      </c>
      <c r="D4640" s="65" t="s">
        <v>8850</v>
      </c>
    </row>
    <row r="4641" spans="1:4" ht="14.4" x14ac:dyDescent="0.25">
      <c r="A4641" s="65" t="s">
        <v>8851</v>
      </c>
      <c r="B4641" s="65" t="s">
        <v>87</v>
      </c>
      <c r="C4641" s="65" t="s">
        <v>95</v>
      </c>
      <c r="D4641" s="65" t="s">
        <v>8852</v>
      </c>
    </row>
    <row r="4642" spans="1:4" ht="14.4" x14ac:dyDescent="0.25">
      <c r="A4642" s="65" t="s">
        <v>8853</v>
      </c>
      <c r="B4642" s="65" t="s">
        <v>87</v>
      </c>
      <c r="C4642" s="65" t="s">
        <v>95</v>
      </c>
      <c r="D4642" s="65" t="s">
        <v>8854</v>
      </c>
    </row>
    <row r="4643" spans="1:4" ht="14.4" x14ac:dyDescent="0.25">
      <c r="A4643" s="65" t="s">
        <v>8855</v>
      </c>
      <c r="B4643" s="65" t="s">
        <v>87</v>
      </c>
      <c r="C4643" s="65" t="s">
        <v>95</v>
      </c>
      <c r="D4643" s="65" t="s">
        <v>8856</v>
      </c>
    </row>
    <row r="4644" spans="1:4" ht="14.4" x14ac:dyDescent="0.25">
      <c r="A4644" s="65" t="s">
        <v>8857</v>
      </c>
      <c r="B4644" s="65" t="s">
        <v>87</v>
      </c>
      <c r="C4644" s="65" t="s">
        <v>95</v>
      </c>
      <c r="D4644" s="65" t="s">
        <v>8858</v>
      </c>
    </row>
    <row r="4645" spans="1:4" ht="14.4" x14ac:dyDescent="0.25">
      <c r="A4645" s="65" t="s">
        <v>8859</v>
      </c>
      <c r="B4645" s="65" t="s">
        <v>87</v>
      </c>
      <c r="C4645" s="65" t="s">
        <v>95</v>
      </c>
      <c r="D4645" s="65" t="s">
        <v>8860</v>
      </c>
    </row>
    <row r="4646" spans="1:4" ht="14.4" x14ac:dyDescent="0.25">
      <c r="A4646" s="65" t="s">
        <v>8861</v>
      </c>
      <c r="B4646" s="65" t="s">
        <v>87</v>
      </c>
      <c r="C4646" s="65" t="s">
        <v>95</v>
      </c>
      <c r="D4646" s="65" t="s">
        <v>8862</v>
      </c>
    </row>
    <row r="4647" spans="1:4" ht="14.4" x14ac:dyDescent="0.25">
      <c r="A4647" s="65" t="s">
        <v>8863</v>
      </c>
      <c r="B4647" s="65" t="s">
        <v>87</v>
      </c>
      <c r="C4647" s="65" t="s">
        <v>95</v>
      </c>
      <c r="D4647" s="65" t="s">
        <v>8864</v>
      </c>
    </row>
    <row r="4648" spans="1:4" ht="14.4" x14ac:dyDescent="0.25">
      <c r="A4648" s="65" t="s">
        <v>8865</v>
      </c>
      <c r="B4648" s="65" t="s">
        <v>87</v>
      </c>
      <c r="C4648" s="65" t="s">
        <v>95</v>
      </c>
      <c r="D4648" s="65" t="s">
        <v>8866</v>
      </c>
    </row>
    <row r="4649" spans="1:4" ht="14.4" x14ac:dyDescent="0.25">
      <c r="A4649" s="65" t="s">
        <v>8867</v>
      </c>
      <c r="B4649" s="65" t="s">
        <v>87</v>
      </c>
      <c r="C4649" s="65" t="s">
        <v>95</v>
      </c>
      <c r="D4649" s="65" t="s">
        <v>8868</v>
      </c>
    </row>
    <row r="4650" spans="1:4" ht="14.4" x14ac:dyDescent="0.25">
      <c r="A4650" s="65" t="s">
        <v>8869</v>
      </c>
      <c r="B4650" s="65" t="s">
        <v>87</v>
      </c>
      <c r="C4650" s="65" t="s">
        <v>5521</v>
      </c>
      <c r="D4650" s="65" t="s">
        <v>8870</v>
      </c>
    </row>
    <row r="4651" spans="1:4" ht="14.4" x14ac:dyDescent="0.25">
      <c r="A4651" s="65" t="s">
        <v>8871</v>
      </c>
      <c r="B4651" s="65" t="s">
        <v>8872</v>
      </c>
      <c r="C4651" s="65" t="s">
        <v>7159</v>
      </c>
      <c r="D4651" s="65" t="s">
        <v>8873</v>
      </c>
    </row>
    <row r="4652" spans="1:4" ht="14.4" x14ac:dyDescent="0.25">
      <c r="A4652" s="65" t="s">
        <v>8874</v>
      </c>
      <c r="B4652" s="65" t="s">
        <v>8872</v>
      </c>
      <c r="C4652" s="65" t="s">
        <v>7159</v>
      </c>
      <c r="D4652" s="65" t="s">
        <v>8875</v>
      </c>
    </row>
    <row r="4653" spans="1:4" ht="14.4" x14ac:dyDescent="0.25">
      <c r="A4653" s="65" t="s">
        <v>8876</v>
      </c>
      <c r="B4653" s="65" t="s">
        <v>8872</v>
      </c>
      <c r="C4653" s="65" t="s">
        <v>7159</v>
      </c>
      <c r="D4653" s="65" t="s">
        <v>8877</v>
      </c>
    </row>
    <row r="4654" spans="1:4" ht="14.4" x14ac:dyDescent="0.25">
      <c r="A4654" s="65" t="s">
        <v>8878</v>
      </c>
      <c r="B4654" s="65" t="s">
        <v>8872</v>
      </c>
      <c r="C4654" s="65" t="s">
        <v>7159</v>
      </c>
      <c r="D4654" s="65" t="s">
        <v>8879</v>
      </c>
    </row>
    <row r="4655" spans="1:4" ht="14.4" x14ac:dyDescent="0.25">
      <c r="A4655" s="65" t="s">
        <v>8880</v>
      </c>
      <c r="B4655" s="65" t="s">
        <v>8872</v>
      </c>
      <c r="C4655" s="65" t="s">
        <v>7159</v>
      </c>
      <c r="D4655" s="65" t="s">
        <v>8881</v>
      </c>
    </row>
    <row r="4656" spans="1:4" ht="14.4" x14ac:dyDescent="0.25">
      <c r="A4656" s="65" t="s">
        <v>8882</v>
      </c>
      <c r="B4656" s="65" t="s">
        <v>8872</v>
      </c>
      <c r="C4656" s="65" t="s">
        <v>7159</v>
      </c>
      <c r="D4656" s="65" t="s">
        <v>8883</v>
      </c>
    </row>
    <row r="4657" spans="1:4" ht="14.4" x14ac:dyDescent="0.25">
      <c r="A4657" s="65" t="s">
        <v>8884</v>
      </c>
      <c r="B4657" s="65" t="s">
        <v>8872</v>
      </c>
      <c r="C4657" s="65" t="s">
        <v>7159</v>
      </c>
      <c r="D4657" s="65" t="s">
        <v>8885</v>
      </c>
    </row>
    <row r="4658" spans="1:4" ht="14.4" x14ac:dyDescent="0.25">
      <c r="A4658" s="65" t="s">
        <v>8886</v>
      </c>
      <c r="B4658" s="65" t="s">
        <v>8872</v>
      </c>
      <c r="C4658" s="65" t="s">
        <v>7159</v>
      </c>
      <c r="D4658" s="65" t="s">
        <v>8887</v>
      </c>
    </row>
    <row r="4659" spans="1:4" ht="14.4" x14ac:dyDescent="0.25">
      <c r="A4659" s="65" t="s">
        <v>8888</v>
      </c>
      <c r="B4659" s="65" t="s">
        <v>8872</v>
      </c>
      <c r="C4659" s="65" t="s">
        <v>7159</v>
      </c>
      <c r="D4659" s="65" t="s">
        <v>8889</v>
      </c>
    </row>
    <row r="4660" spans="1:4" ht="14.4" x14ac:dyDescent="0.25">
      <c r="A4660" s="65" t="s">
        <v>8890</v>
      </c>
      <c r="B4660" s="65" t="s">
        <v>8872</v>
      </c>
      <c r="C4660" s="65" t="s">
        <v>7159</v>
      </c>
      <c r="D4660" s="65" t="s">
        <v>8891</v>
      </c>
    </row>
    <row r="4661" spans="1:4" ht="14.4" x14ac:dyDescent="0.25">
      <c r="A4661" s="65" t="s">
        <v>8892</v>
      </c>
      <c r="B4661" s="65" t="s">
        <v>8872</v>
      </c>
      <c r="C4661" s="65" t="s">
        <v>7159</v>
      </c>
      <c r="D4661" s="65" t="s">
        <v>8893</v>
      </c>
    </row>
    <row r="4662" spans="1:4" ht="14.4" x14ac:dyDescent="0.25">
      <c r="A4662" s="65" t="s">
        <v>8894</v>
      </c>
      <c r="B4662" s="65" t="s">
        <v>8872</v>
      </c>
      <c r="C4662" s="65" t="s">
        <v>7159</v>
      </c>
      <c r="D4662" s="65" t="s">
        <v>8895</v>
      </c>
    </row>
    <row r="4663" spans="1:4" ht="14.4" x14ac:dyDescent="0.25">
      <c r="A4663" s="65" t="s">
        <v>8896</v>
      </c>
      <c r="B4663" s="65" t="s">
        <v>8872</v>
      </c>
      <c r="C4663" s="65" t="s">
        <v>7159</v>
      </c>
      <c r="D4663" s="65" t="s">
        <v>8897</v>
      </c>
    </row>
    <row r="4664" spans="1:4" ht="14.4" x14ac:dyDescent="0.25">
      <c r="A4664" s="65" t="s">
        <v>8898</v>
      </c>
      <c r="B4664" s="65" t="s">
        <v>8872</v>
      </c>
      <c r="C4664" s="65" t="s">
        <v>7159</v>
      </c>
      <c r="D4664" s="65" t="s">
        <v>8899</v>
      </c>
    </row>
    <row r="4665" spans="1:4" ht="14.4" x14ac:dyDescent="0.25">
      <c r="A4665" s="65" t="s">
        <v>8900</v>
      </c>
      <c r="B4665" s="65" t="s">
        <v>8872</v>
      </c>
      <c r="C4665" s="65" t="s">
        <v>7159</v>
      </c>
      <c r="D4665" s="65" t="s">
        <v>8901</v>
      </c>
    </row>
    <row r="4666" spans="1:4" ht="14.4" x14ac:dyDescent="0.25">
      <c r="A4666" s="65" t="s">
        <v>8902</v>
      </c>
      <c r="B4666" s="65" t="s">
        <v>8872</v>
      </c>
      <c r="C4666" s="65" t="s">
        <v>7159</v>
      </c>
      <c r="D4666" s="65" t="s">
        <v>8903</v>
      </c>
    </row>
    <row r="4667" spans="1:4" ht="14.4" x14ac:dyDescent="0.25">
      <c r="A4667" s="65" t="s">
        <v>8904</v>
      </c>
      <c r="B4667" s="65" t="s">
        <v>8872</v>
      </c>
      <c r="C4667" s="65" t="s">
        <v>7159</v>
      </c>
      <c r="D4667" s="65" t="s">
        <v>8905</v>
      </c>
    </row>
    <row r="4668" spans="1:4" ht="14.4" x14ac:dyDescent="0.25">
      <c r="A4668" s="65" t="s">
        <v>8906</v>
      </c>
      <c r="B4668" s="65" t="s">
        <v>8872</v>
      </c>
      <c r="C4668" s="65" t="s">
        <v>7159</v>
      </c>
      <c r="D4668" s="65" t="s">
        <v>8907</v>
      </c>
    </row>
    <row r="4669" spans="1:4" ht="14.4" x14ac:dyDescent="0.25">
      <c r="A4669" s="65" t="s">
        <v>8908</v>
      </c>
      <c r="B4669" s="65" t="s">
        <v>8872</v>
      </c>
      <c r="C4669" s="65" t="s">
        <v>7159</v>
      </c>
      <c r="D4669" s="65" t="s">
        <v>8909</v>
      </c>
    </row>
    <row r="4670" spans="1:4" ht="14.4" x14ac:dyDescent="0.25">
      <c r="A4670" s="65" t="s">
        <v>8910</v>
      </c>
      <c r="B4670" s="65" t="s">
        <v>8872</v>
      </c>
      <c r="C4670" s="65" t="s">
        <v>7159</v>
      </c>
      <c r="D4670" s="65" t="s">
        <v>8911</v>
      </c>
    </row>
    <row r="4671" spans="1:4" ht="14.4" x14ac:dyDescent="0.25">
      <c r="A4671" s="65" t="s">
        <v>8912</v>
      </c>
      <c r="B4671" s="65" t="s">
        <v>8872</v>
      </c>
      <c r="C4671" s="65" t="s">
        <v>7159</v>
      </c>
      <c r="D4671" s="65" t="s">
        <v>8913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E44"/>
  <sheetViews>
    <sheetView showGridLines="0" topLeftCell="A4" zoomScale="75" zoomScaleNormal="75" workbookViewId="0">
      <selection activeCell="D44" sqref="D44"/>
    </sheetView>
  </sheetViews>
  <sheetFormatPr defaultColWidth="9.109375" defaultRowHeight="15" x14ac:dyDescent="0.25"/>
  <cols>
    <col min="1" max="1" width="21.88671875" style="1" customWidth="1"/>
    <col min="2" max="3" width="15.88671875" style="1" customWidth="1"/>
    <col min="4" max="4" width="106" style="1" customWidth="1"/>
    <col min="5" max="5" width="33.5546875" style="1" bestFit="1" customWidth="1"/>
    <col min="6" max="16384" width="9.109375" style="1"/>
  </cols>
  <sheetData>
    <row r="11" spans="3:4" ht="21" x14ac:dyDescent="0.4">
      <c r="C11" s="98" t="s">
        <v>8914</v>
      </c>
      <c r="D11" s="98"/>
    </row>
    <row r="12" spans="3:4" x14ac:dyDescent="0.25">
      <c r="C12" s="47"/>
      <c r="D12" s="47"/>
    </row>
    <row r="13" spans="3:4" x14ac:dyDescent="0.25">
      <c r="C13" s="47"/>
      <c r="D13" s="47" t="s">
        <v>8915</v>
      </c>
    </row>
    <row r="14" spans="3:4" x14ac:dyDescent="0.25">
      <c r="C14" s="47"/>
      <c r="D14" s="47" t="s">
        <v>8916</v>
      </c>
    </row>
    <row r="15" spans="3:4" x14ac:dyDescent="0.25">
      <c r="C15" s="47"/>
      <c r="D15" s="47" t="s">
        <v>8917</v>
      </c>
    </row>
    <row r="16" spans="3:4" x14ac:dyDescent="0.25">
      <c r="C16" s="47"/>
      <c r="D16" s="47"/>
    </row>
    <row r="17" spans="3:5" ht="15.6" x14ac:dyDescent="0.3">
      <c r="C17" s="35" t="s">
        <v>8918</v>
      </c>
      <c r="D17" s="56" t="s">
        <v>3</v>
      </c>
      <c r="E17" s="56" t="s">
        <v>8919</v>
      </c>
    </row>
    <row r="18" spans="3:5" x14ac:dyDescent="0.25">
      <c r="C18" s="47"/>
      <c r="D18" s="47"/>
    </row>
    <row r="19" spans="3:5" x14ac:dyDescent="0.25">
      <c r="C19" s="47" t="s">
        <v>8920</v>
      </c>
      <c r="D19" s="47" t="s">
        <v>8921</v>
      </c>
      <c r="E19" s="1" t="s">
        <v>8922</v>
      </c>
    </row>
    <row r="20" spans="3:5" x14ac:dyDescent="0.25">
      <c r="C20" s="47" t="s">
        <v>8920</v>
      </c>
      <c r="D20" s="47" t="s">
        <v>8923</v>
      </c>
      <c r="E20" s="68">
        <v>43440</v>
      </c>
    </row>
    <row r="21" spans="3:5" x14ac:dyDescent="0.25">
      <c r="C21" s="47" t="s">
        <v>8920</v>
      </c>
      <c r="D21" s="36" t="s">
        <v>8924</v>
      </c>
      <c r="E21" s="68">
        <v>43440</v>
      </c>
    </row>
    <row r="22" spans="3:5" x14ac:dyDescent="0.25">
      <c r="C22" s="47" t="s">
        <v>8920</v>
      </c>
      <c r="D22" s="36" t="s">
        <v>8925</v>
      </c>
      <c r="E22" s="1" t="s">
        <v>8922</v>
      </c>
    </row>
    <row r="23" spans="3:5" x14ac:dyDescent="0.25">
      <c r="C23" s="47" t="s">
        <v>8920</v>
      </c>
      <c r="D23" s="36" t="s">
        <v>8926</v>
      </c>
      <c r="E23" s="1" t="s">
        <v>8922</v>
      </c>
    </row>
    <row r="24" spans="3:5" x14ac:dyDescent="0.25">
      <c r="C24" s="47" t="s">
        <v>8920</v>
      </c>
      <c r="D24" s="37" t="s">
        <v>8927</v>
      </c>
      <c r="E24" s="66">
        <v>43931</v>
      </c>
    </row>
    <row r="25" spans="3:5" x14ac:dyDescent="0.25">
      <c r="C25" s="47" t="s">
        <v>8920</v>
      </c>
      <c r="D25" s="47" t="s">
        <v>3998</v>
      </c>
      <c r="E25" s="68">
        <v>43440</v>
      </c>
    </row>
    <row r="26" spans="3:5" x14ac:dyDescent="0.25">
      <c r="C26" s="47" t="s">
        <v>8920</v>
      </c>
      <c r="D26" s="47" t="s">
        <v>8928</v>
      </c>
      <c r="E26" s="66">
        <v>44166</v>
      </c>
    </row>
    <row r="27" spans="3:5" x14ac:dyDescent="0.25">
      <c r="C27" s="47" t="s">
        <v>8920</v>
      </c>
      <c r="D27" s="47" t="s">
        <v>8929</v>
      </c>
      <c r="E27" s="66">
        <v>43934</v>
      </c>
    </row>
    <row r="28" spans="3:5" x14ac:dyDescent="0.25">
      <c r="C28" s="47" t="s">
        <v>8920</v>
      </c>
      <c r="D28" s="47" t="s">
        <v>8930</v>
      </c>
      <c r="E28" s="68">
        <v>43440</v>
      </c>
    </row>
    <row r="29" spans="3:5" x14ac:dyDescent="0.25">
      <c r="C29" s="47" t="s">
        <v>8920</v>
      </c>
      <c r="D29" s="47" t="s">
        <v>8931</v>
      </c>
      <c r="E29" s="68">
        <v>43440</v>
      </c>
    </row>
    <row r="30" spans="3:5" x14ac:dyDescent="0.25">
      <c r="C30" s="47" t="s">
        <v>8920</v>
      </c>
      <c r="D30" s="47" t="s">
        <v>4566</v>
      </c>
      <c r="E30" s="68">
        <v>43440</v>
      </c>
    </row>
    <row r="31" spans="3:5" x14ac:dyDescent="0.25">
      <c r="C31" s="47" t="s">
        <v>8920</v>
      </c>
      <c r="D31" s="47" t="s">
        <v>8932</v>
      </c>
      <c r="E31" s="68">
        <v>44851</v>
      </c>
    </row>
    <row r="32" spans="3:5" x14ac:dyDescent="0.25">
      <c r="C32" s="47" t="s">
        <v>8920</v>
      </c>
      <c r="D32" s="37" t="s">
        <v>3662</v>
      </c>
      <c r="E32" s="68">
        <v>43440</v>
      </c>
    </row>
    <row r="33" spans="3:5" x14ac:dyDescent="0.25">
      <c r="C33" s="47" t="s">
        <v>8920</v>
      </c>
      <c r="D33" s="47" t="s">
        <v>8933</v>
      </c>
      <c r="E33" s="68">
        <v>43636</v>
      </c>
    </row>
    <row r="34" spans="3:5" x14ac:dyDescent="0.25">
      <c r="C34" s="47" t="s">
        <v>8920</v>
      </c>
      <c r="D34" s="47" t="s">
        <v>8934</v>
      </c>
      <c r="E34" s="68">
        <v>43440</v>
      </c>
    </row>
    <row r="35" spans="3:5" x14ac:dyDescent="0.25">
      <c r="C35" s="47" t="s">
        <v>8920</v>
      </c>
      <c r="D35" s="47" t="s">
        <v>3828</v>
      </c>
      <c r="E35" s="68">
        <v>43440</v>
      </c>
    </row>
    <row r="36" spans="3:5" x14ac:dyDescent="0.25">
      <c r="C36" s="47" t="s">
        <v>8920</v>
      </c>
      <c r="D36" s="47" t="s">
        <v>4766</v>
      </c>
      <c r="E36" s="68">
        <v>43440</v>
      </c>
    </row>
    <row r="37" spans="3:5" x14ac:dyDescent="0.25">
      <c r="C37" s="47" t="s">
        <v>8920</v>
      </c>
      <c r="D37" s="47" t="s">
        <v>8935</v>
      </c>
      <c r="E37" s="66">
        <v>44551</v>
      </c>
    </row>
    <row r="38" spans="3:5" x14ac:dyDescent="0.25">
      <c r="C38" s="47" t="s">
        <v>8920</v>
      </c>
      <c r="D38" s="34" t="s">
        <v>8936</v>
      </c>
      <c r="E38" s="68">
        <v>43440</v>
      </c>
    </row>
    <row r="39" spans="3:5" x14ac:dyDescent="0.25">
      <c r="C39" s="47" t="s">
        <v>8920</v>
      </c>
      <c r="D39" s="47" t="s">
        <v>8937</v>
      </c>
      <c r="E39" s="68">
        <v>43440</v>
      </c>
    </row>
    <row r="40" spans="3:5" x14ac:dyDescent="0.25">
      <c r="C40" s="47" t="s">
        <v>8920</v>
      </c>
      <c r="D40" s="47" t="s">
        <v>8938</v>
      </c>
      <c r="E40" s="66">
        <v>44410</v>
      </c>
    </row>
    <row r="41" spans="3:5" x14ac:dyDescent="0.25">
      <c r="C41" s="47" t="s">
        <v>8920</v>
      </c>
      <c r="D41" s="47" t="s">
        <v>8939</v>
      </c>
      <c r="E41" s="1" t="s">
        <v>8922</v>
      </c>
    </row>
    <row r="42" spans="3:5" x14ac:dyDescent="0.25">
      <c r="C42" s="47" t="s">
        <v>8920</v>
      </c>
      <c r="D42" s="47" t="s">
        <v>3560</v>
      </c>
      <c r="E42" s="68">
        <v>43440</v>
      </c>
    </row>
    <row r="43" spans="3:5" x14ac:dyDescent="0.25">
      <c r="C43" s="47" t="s">
        <v>8920</v>
      </c>
      <c r="D43" s="47" t="s">
        <v>8940</v>
      </c>
      <c r="E43" s="68">
        <v>43440</v>
      </c>
    </row>
    <row r="44" spans="3:5" x14ac:dyDescent="0.25">
      <c r="C44" s="47" t="s">
        <v>8920</v>
      </c>
      <c r="D44" s="47" t="s">
        <v>5468</v>
      </c>
      <c r="E44" s="68">
        <v>43440</v>
      </c>
    </row>
  </sheetData>
  <mergeCells count="1">
    <mergeCell ref="C11:D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B2:R592"/>
  <sheetViews>
    <sheetView showGridLines="0" showZeros="0" tabSelected="1" topLeftCell="B175" zoomScale="75" zoomScaleNormal="75" workbookViewId="0">
      <selection activeCell="F312" sqref="F312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0" style="16" hidden="1" customWidth="1"/>
    <col min="5" max="5" width="20.6640625" style="3" customWidth="1"/>
    <col min="6" max="6" width="80.6640625" style="1" customWidth="1"/>
    <col min="7" max="9" width="16.6640625" style="3" customWidth="1"/>
    <col min="10" max="16" width="16.6640625" style="3" hidden="1" customWidth="1"/>
    <col min="17" max="17" width="14.6640625" style="85" customWidth="1"/>
    <col min="18" max="18" width="14.6640625" style="3" customWidth="1"/>
    <col min="19" max="16384" width="9.109375" style="1"/>
  </cols>
  <sheetData>
    <row r="2" spans="2:18" ht="60" customHeight="1" x14ac:dyDescent="0.35">
      <c r="C2" s="4">
        <v>1</v>
      </c>
      <c r="E2" s="99" t="s">
        <v>8941</v>
      </c>
      <c r="F2" s="100"/>
      <c r="G2" s="100"/>
      <c r="Q2" s="73">
        <v>1</v>
      </c>
    </row>
    <row r="3" spans="2:18" x14ac:dyDescent="0.25">
      <c r="C3" s="4">
        <v>1</v>
      </c>
      <c r="Q3" s="73">
        <v>1</v>
      </c>
    </row>
    <row r="4" spans="2:18" x14ac:dyDescent="0.25">
      <c r="C4" s="4">
        <v>1</v>
      </c>
      <c r="Q4" s="73">
        <v>1</v>
      </c>
    </row>
    <row r="5" spans="2:18" ht="21" customHeight="1" thickBot="1" x14ac:dyDescent="0.45">
      <c r="C5" s="4">
        <v>1</v>
      </c>
      <c r="E5" s="5" t="s">
        <v>8</v>
      </c>
      <c r="F5" s="5"/>
      <c r="G5" s="5"/>
      <c r="H5" s="5"/>
      <c r="I5" s="5"/>
      <c r="J5" s="6"/>
      <c r="K5" s="6"/>
      <c r="L5" s="6"/>
      <c r="M5" s="6"/>
      <c r="N5" s="6"/>
      <c r="O5" s="6"/>
      <c r="P5" s="6"/>
      <c r="Q5" s="90">
        <v>1</v>
      </c>
      <c r="R5" s="87"/>
    </row>
    <row r="6" spans="2:18" ht="45" customHeight="1" thickBot="1" x14ac:dyDescent="0.3">
      <c r="C6" s="4">
        <v>1</v>
      </c>
      <c r="E6" s="14" t="s">
        <v>8942</v>
      </c>
      <c r="F6" s="14" t="s">
        <v>8943</v>
      </c>
      <c r="G6" s="27" t="s">
        <v>8979</v>
      </c>
      <c r="H6" s="27" t="s">
        <v>8980</v>
      </c>
      <c r="I6" s="27" t="s">
        <v>8981</v>
      </c>
      <c r="J6" s="27" t="s">
        <v>8944</v>
      </c>
      <c r="K6" s="27" t="s">
        <v>8945</v>
      </c>
      <c r="L6" s="27" t="s">
        <v>8946</v>
      </c>
      <c r="M6" s="27" t="s">
        <v>8947</v>
      </c>
      <c r="N6" s="27" t="s">
        <v>8948</v>
      </c>
      <c r="O6" s="27" t="s">
        <v>8949</v>
      </c>
      <c r="P6" s="27" t="s">
        <v>8950</v>
      </c>
      <c r="Q6" s="91" t="s">
        <v>8951</v>
      </c>
      <c r="R6" s="14" t="s">
        <v>8952</v>
      </c>
    </row>
    <row r="7" spans="2:18" ht="15" hidden="1" customHeight="1" x14ac:dyDescent="0.25">
      <c r="B7" s="2" t="s">
        <v>1354</v>
      </c>
      <c r="C7" s="3"/>
      <c r="E7" s="12" t="str">
        <f>IF(B7="","",VLOOKUP(B7,ITEM_LIST!$A$2:'ITEM_LIST'!$D$62395,2,FALSE))</f>
        <v>601</v>
      </c>
      <c r="F7" s="52" t="str">
        <f>IF(B7="","",VLOOKUP(B7,ITEM_LIST!$A$2:'ITEM_LIST'!$D$62395,4,FALSE))</f>
        <v>MOBILIZATION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49"/>
      <c r="R7" s="12" t="str">
        <f>IF(B7="","",VLOOKUP(B7,ITEM_LIST!$A$2:'ITEM_LIST'!$D$62395,3,FALSE))</f>
        <v>LUMP SUM</v>
      </c>
    </row>
    <row r="8" spans="2:18" ht="15" hidden="1" customHeight="1" x14ac:dyDescent="0.25">
      <c r="B8" s="2" t="s">
        <v>1368</v>
      </c>
      <c r="C8" s="3"/>
      <c r="E8" s="12" t="str">
        <f>IF(B8="","",VLOOKUP(B8,ITEM_LIST!$A$2:'ITEM_LIST'!$D$62395,2,FALSE))</f>
        <v>603</v>
      </c>
      <c r="F8" s="8" t="str">
        <f>IF(B8="","",VLOOKUP(B8,ITEM_LIST!$A$2:'ITEM_LIST'!$D$62395,4,FALSE))</f>
        <v>MAINTENANCE OF TRAFFIC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1"/>
      <c r="R8" s="12" t="str">
        <f>IF(B8="","",VLOOKUP(B8,ITEM_LIST!$A$2:'ITEM_LIST'!$D$62395,3,FALSE))</f>
        <v>LUMP SUM</v>
      </c>
    </row>
    <row r="9" spans="2:18" ht="15" hidden="1" customHeight="1" x14ac:dyDescent="0.25">
      <c r="B9" s="2" t="s">
        <v>1445</v>
      </c>
      <c r="C9" s="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SIGNS</v>
      </c>
      <c r="G9" s="12">
        <f>IF(ISERROR('2 - DIXIELAND'!G7),0,'2 - DIXIELAND'!G7)+IF(ISERROR('2A - STAGE 1 MOT'!G7),0,'2A - STAGE 1 MOT'!G7)+IF(ISERROR('2B - STAGE 2 MOT'!G7),0,'2B - STAGE 2 MOT'!G7)+IF(ISERROR('2C - STAGE 3 MOT'!G7),0,'2C - STAGE 3 MOT'!G7)+IF(ISERROR('2D - STAGE 4 MOT'!G7),0,'2D - STAGE 4 MOT'!G7)+IF(ISERROR('2E - STAGE 5 MOT'!G7),0,'2E - STAGE 5 MOT'!G7)</f>
        <v>0</v>
      </c>
      <c r="H9" s="12">
        <f>IF(ISERROR('3 - 13TH ST'!G7),0,'3 - 13TH ST'!G7)+IF(ISERROR('3A - STAGE 1 MOT'!G7),0,'3A - STAGE 1 MOT'!G7)+IF(ISERROR('3B - STAGE 2 MOT'!G7),0,'3B - STAGE 2 MOT'!G7)+IF(ISERROR('3C - STAGE 3 MOT'!G7),0,'3C - STAGE 3 MOT'!G7)+IF(ISERROR('3D - STAGE 4 MOT'!G7),0,'3D - STAGE 4 MOT'!G7)+IF(ISERROR('3E - STAGE 5 MOT'!G7),0,'3E - STAGE 5 MOT'!G7)</f>
        <v>0</v>
      </c>
      <c r="I9" s="12">
        <f>IF(ISERROR('4 - 8TH ST'!G7),0,'4 - 8TH ST'!G7)+IF(ISERROR('4A - STAGE 1 MOT'!G7),0,'4A - STAGE 1 MOT'!G7)+IF(ISERROR('4B - STAGE 2 MOT'!G7),0,'4B - STAGE 2 MOT'!G7)+IF(ISERROR('4C - STAGE 3 MOT'!G7),0,'4C - STAGE 3 MOT'!G7)+IF(ISERROR('4D - STAGE 4 MOT'!G7),0,'4D - STAGE 4 MOT'!G7)+IF(ISERROR('4E - STAGE 5 MOT'!G7),0,'4E - STAGE 5 MOT'!G7)</f>
        <v>0</v>
      </c>
      <c r="J9" s="12">
        <f>IF(ISERROR('5 - SIGNAL #4'!G7),0,'5 - SIGNAL #4'!G7)+IF(ISERROR('5A - STAGE 1 MOT'!G7),0,'5A - STAGE 1 MOT'!G7)+IF(ISERROR('5B - STAGE 2 MOT'!G7),0,'5B - STAGE 2 MOT'!G7)+IF(ISERROR('5C - STAGE 3 MOT'!G7),0,'5C - STAGE 3 MOT'!G7)+IF(ISERROR('5D - STAGE 4 MOT'!G7),0,'5D - STAGE 4 MOT'!G7)+IF(ISERROR('5E - STAGE 5 MOT'!G7),0,'5E - STAGE 5 MOT'!G7)</f>
        <v>0</v>
      </c>
      <c r="K9" s="12">
        <f>IF(ISERROR('6 - SIGNAL #5'!G7),0,'6 - SIGNAL #5'!G7)</f>
        <v>0</v>
      </c>
      <c r="L9" s="12">
        <f>IF(ISERROR('7 - SIGNAL #6'!G7),0,'7 - SIGNAL #6'!G7)</f>
        <v>0</v>
      </c>
      <c r="M9" s="12">
        <f>IF(ISERROR('8 - SIGNAL #7'!G7),0,'8 - SIGNAL #7'!G7)</f>
        <v>0</v>
      </c>
      <c r="N9" s="12">
        <f>IF(ISERROR('9 - SIGNAL #8'!G7),0,'9 - SIGNAL #8'!G7)</f>
        <v>0</v>
      </c>
      <c r="O9" s="12">
        <f>IF(ISERROR('10 - SIGNAL #9'!G7),0,'10 - SIGNAL #9'!G7)</f>
        <v>0</v>
      </c>
      <c r="P9" s="12">
        <f>IF(ISERROR('11 - SIGNAL #10'!G7),0,'11 - SIGNAL #10'!G7)</f>
        <v>0</v>
      </c>
      <c r="Q9" s="12">
        <f t="shared" ref="Q9" si="0">SUM(G9:P9)</f>
        <v>0</v>
      </c>
      <c r="R9" s="12" t="str">
        <f>IF(B9="","",VLOOKUP(B9,ITEM_LIST!$A$2:'ITEM_LIST'!$D$62395,3,FALSE))</f>
        <v>SQ. FT.</v>
      </c>
    </row>
    <row r="10" spans="2:18" ht="15" hidden="1" customHeight="1" x14ac:dyDescent="0.25">
      <c r="B10" s="2" t="s">
        <v>1457</v>
      </c>
      <c r="C10" s="3"/>
      <c r="E10" s="12" t="str">
        <f>IF(B10="","",VLOOKUP(B10,ITEM_LIST!$A$2:'ITEM_LIST'!$D$62395,2,FALSE))</f>
        <v>SS &amp; 604</v>
      </c>
      <c r="F10" s="13" t="str">
        <f>IF(B10="","",VLOOKUP(B10,ITEM_LIST!$A$2:'ITEM_LIST'!$D$62395,4,FALSE))</f>
        <v>BARRICADES</v>
      </c>
      <c r="G10" s="12">
        <f>IF(ISERROR('2 - DIXIELAND'!G8),0,'2 - DIXIELAND'!G8)+IF(ISERROR('2A - STAGE 1 MOT'!G8),0,'2A - STAGE 1 MOT'!G8)+IF(ISERROR('2B - STAGE 2 MOT'!G8),0,'2B - STAGE 2 MOT'!G8)+IF(ISERROR('2C - STAGE 3 MOT'!G8),0,'2C - STAGE 3 MOT'!G8)+IF(ISERROR('2D - STAGE 4 MOT'!G8),0,'2D - STAGE 4 MOT'!G8)+IF(ISERROR('2E - STAGE 5 MOT'!G8),0,'2E - STAGE 5 MOT'!G8)</f>
        <v>0</v>
      </c>
      <c r="H10" s="12">
        <f>IF(ISERROR('3 - 13TH ST'!G8),0,'3 - 13TH ST'!G8)+IF(ISERROR('3A - STAGE 1 MOT'!G8),0,'3A - STAGE 1 MOT'!G8)+IF(ISERROR('3B - STAGE 2 MOT'!G8),0,'3B - STAGE 2 MOT'!G8)+IF(ISERROR('3C - STAGE 3 MOT'!G8),0,'3C - STAGE 3 MOT'!G8)+IF(ISERROR('3D - STAGE 4 MOT'!G8),0,'3D - STAGE 4 MOT'!G8)+IF(ISERROR('3E - STAGE 5 MOT'!G8),0,'3E - STAGE 5 MOT'!G8)</f>
        <v>0</v>
      </c>
      <c r="I10" s="12">
        <f>IF(ISERROR('4 - 8TH ST'!G8),0,'4 - 8TH ST'!G8)+IF(ISERROR('4A - STAGE 1 MOT'!G8),0,'4A - STAGE 1 MOT'!G8)+IF(ISERROR('4B - STAGE 2 MOT'!G8),0,'4B - STAGE 2 MOT'!G8)+IF(ISERROR('4C - STAGE 3 MOT'!G8),0,'4C - STAGE 3 MOT'!G8)+IF(ISERROR('4D - STAGE 4 MOT'!G8),0,'4D - STAGE 4 MOT'!G8)+IF(ISERROR('4E - STAGE 5 MOT'!G8),0,'4E - STAGE 5 MOT'!G8)</f>
        <v>0</v>
      </c>
      <c r="J10" s="12">
        <f>IF(ISERROR('5 - SIGNAL #4'!G8),0,'5 - SIGNAL #4'!G8)+IF(ISERROR('5A - STAGE 1 MOT'!G8),0,'5A - STAGE 1 MOT'!G8)+IF(ISERROR('5B - STAGE 2 MOT'!G8),0,'5B - STAGE 2 MOT'!G8)+IF(ISERROR('5C - STAGE 3 MOT'!G8),0,'5C - STAGE 3 MOT'!G8)+IF(ISERROR('5D - STAGE 4 MOT'!G8),0,'5D - STAGE 4 MOT'!G8)+IF(ISERROR('5E - STAGE 5 MOT'!G8),0,'5E - STAGE 5 MOT'!G8)</f>
        <v>0</v>
      </c>
      <c r="K10" s="12">
        <f>IF(ISERROR('6 - SIGNAL #5'!G8),0,'6 - SIGNAL #5'!G8)</f>
        <v>0</v>
      </c>
      <c r="L10" s="12">
        <f>IF(ISERROR('7 - SIGNAL #6'!G8),0,'7 - SIGNAL #6'!G8)</f>
        <v>0</v>
      </c>
      <c r="M10" s="12">
        <f>IF(ISERROR('8 - SIGNAL #7'!G8),0,'8 - SIGNAL #7'!G8)</f>
        <v>0</v>
      </c>
      <c r="N10" s="12">
        <f>IF(ISERROR('9 - SIGNAL #8'!G8),0,'9 - SIGNAL #8'!G8)</f>
        <v>0</v>
      </c>
      <c r="O10" s="12">
        <f>IF(ISERROR('10 - SIGNAL #9'!G8),0,'10 - SIGNAL #9'!G8)</f>
        <v>0</v>
      </c>
      <c r="P10" s="12">
        <f>IF(ISERROR('11 - SIGNAL #10'!G8),0,'11 - SIGNAL #10'!G8)</f>
        <v>0</v>
      </c>
      <c r="Q10" s="12">
        <f t="shared" ref="Q10:Q74" si="1">SUM(G10:P10)</f>
        <v>0</v>
      </c>
      <c r="R10" s="12" t="str">
        <f>IF(B10="","",VLOOKUP(B10,ITEM_LIST!$A$2:'ITEM_LIST'!$D$62395,3,FALSE))</f>
        <v>LIN. FT.</v>
      </c>
    </row>
    <row r="11" spans="2:18" ht="15" hidden="1" customHeight="1" x14ac:dyDescent="0.25">
      <c r="B11" s="2" t="s">
        <v>1464</v>
      </c>
      <c r="C11" s="3"/>
      <c r="E11" s="12" t="str">
        <f>IF(B11="","",VLOOKUP(B11,ITEM_LIST!$A$2:'ITEM_LIST'!$D$62395,2,FALSE))</f>
        <v>SS &amp; 604</v>
      </c>
      <c r="F11" s="13" t="str">
        <f>IF(B11="","",VLOOKUP(B11,ITEM_LIST!$A$2:'ITEM_LIST'!$D$62395,4,FALSE))</f>
        <v>TRAFFIC DRUMS</v>
      </c>
      <c r="G11" s="12">
        <f>IF(ISERROR('2 - DIXIELAND'!G9),0,'2 - DIXIELAND'!G9)+IF(ISERROR('2A - STAGE 1 MOT'!G9),0,'2A - STAGE 1 MOT'!G9)+IF(ISERROR('2B - STAGE 2 MOT'!G9),0,'2B - STAGE 2 MOT'!G9)+IF(ISERROR('2C - STAGE 3 MOT'!G9),0,'2C - STAGE 3 MOT'!G9)+IF(ISERROR('2D - STAGE 4 MOT'!G9),0,'2D - STAGE 4 MOT'!G9)+IF(ISERROR('2E - STAGE 5 MOT'!G9),0,'2E - STAGE 5 MOT'!G9)</f>
        <v>0</v>
      </c>
      <c r="H11" s="12">
        <f>IF(ISERROR('3 - 13TH ST'!G9),0,'3 - 13TH ST'!G9)+IF(ISERROR('3A - STAGE 1 MOT'!G9),0,'3A - STAGE 1 MOT'!G9)+IF(ISERROR('3B - STAGE 2 MOT'!G9),0,'3B - STAGE 2 MOT'!G9)+IF(ISERROR('3C - STAGE 3 MOT'!G9),0,'3C - STAGE 3 MOT'!G9)+IF(ISERROR('3D - STAGE 4 MOT'!G9),0,'3D - STAGE 4 MOT'!G9)+IF(ISERROR('3E - STAGE 5 MOT'!G9),0,'3E - STAGE 5 MOT'!G9)</f>
        <v>0</v>
      </c>
      <c r="I11" s="12">
        <f>IF(ISERROR('4 - 8TH ST'!G9),0,'4 - 8TH ST'!G9)+IF(ISERROR('4A - STAGE 1 MOT'!G9),0,'4A - STAGE 1 MOT'!G9)+IF(ISERROR('4B - STAGE 2 MOT'!G9),0,'4B - STAGE 2 MOT'!G9)+IF(ISERROR('4C - STAGE 3 MOT'!G9),0,'4C - STAGE 3 MOT'!G9)+IF(ISERROR('4D - STAGE 4 MOT'!G9),0,'4D - STAGE 4 MOT'!G9)+IF(ISERROR('4E - STAGE 5 MOT'!G9),0,'4E - STAGE 5 MOT'!G9)</f>
        <v>0</v>
      </c>
      <c r="J11" s="12">
        <f>IF(ISERROR('5 - SIGNAL #4'!G9),0,'5 - SIGNAL #4'!G9)+IF(ISERROR('5A - STAGE 1 MOT'!G9),0,'5A - STAGE 1 MOT'!G9)+IF(ISERROR('5B - STAGE 2 MOT'!G9),0,'5B - STAGE 2 MOT'!G9)+IF(ISERROR('5C - STAGE 3 MOT'!G9),0,'5C - STAGE 3 MOT'!G9)+IF(ISERROR('5D - STAGE 4 MOT'!G9),0,'5D - STAGE 4 MOT'!G9)+IF(ISERROR('5E - STAGE 5 MOT'!G9),0,'5E - STAGE 5 MOT'!G9)</f>
        <v>0</v>
      </c>
      <c r="K11" s="12">
        <f>IF(ISERROR('6 - SIGNAL #5'!G9),0,'6 - SIGNAL #5'!G9)</f>
        <v>0</v>
      </c>
      <c r="L11" s="12">
        <f>IF(ISERROR('7 - SIGNAL #6'!G9),0,'7 - SIGNAL #6'!G9)</f>
        <v>0</v>
      </c>
      <c r="M11" s="12">
        <f>IF(ISERROR('8 - SIGNAL #7'!G9),0,'8 - SIGNAL #7'!G9)</f>
        <v>0</v>
      </c>
      <c r="N11" s="12">
        <f>IF(ISERROR('9 - SIGNAL #8'!G9),0,'9 - SIGNAL #8'!G9)</f>
        <v>0</v>
      </c>
      <c r="O11" s="12">
        <f>IF(ISERROR('10 - SIGNAL #9'!G9),0,'10 - SIGNAL #9'!G9)</f>
        <v>0</v>
      </c>
      <c r="P11" s="12">
        <f>IF(ISERROR('11 - SIGNAL #10'!G9),0,'11 - SIGNAL #10'!G9)</f>
        <v>0</v>
      </c>
      <c r="Q11" s="12">
        <f t="shared" si="1"/>
        <v>0</v>
      </c>
      <c r="R11" s="12" t="str">
        <f>IF(B11="","",VLOOKUP(B11,ITEM_LIST!$A$2:'ITEM_LIST'!$D$62395,3,FALSE))</f>
        <v>EACH</v>
      </c>
    </row>
    <row r="12" spans="2:18" ht="15" hidden="1" customHeight="1" x14ac:dyDescent="0.25">
      <c r="B12" s="2" t="s">
        <v>1492</v>
      </c>
      <c r="C12" s="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</v>
      </c>
      <c r="G12" s="12">
        <f>IF(ISERROR('2 - DIXIELAND'!G10),0,'2 - DIXIELAND'!G10)+IF(ISERROR('2A - STAGE 1 MOT'!G10),0,'2A - STAGE 1 MOT'!G10)+IF(ISERROR('2B - STAGE 2 MOT'!G10),0,'2B - STAGE 2 MOT'!G10)+IF(ISERROR('2C - STAGE 3 MOT'!G10),0,'2C - STAGE 3 MOT'!G10)+IF(ISERROR('2D - STAGE 4 MOT'!G10),0,'2D - STAGE 4 MOT'!G10)+IF(ISERROR('2E - STAGE 5 MOT'!G10),0,'2E - STAGE 5 MOT'!G10)</f>
        <v>0</v>
      </c>
      <c r="H12" s="12">
        <f>IF(ISERROR('3 - 13TH ST'!G10),0,'3 - 13TH ST'!G10)+IF(ISERROR('3A - STAGE 1 MOT'!G10),0,'3A - STAGE 1 MOT'!G10)+IF(ISERROR('3B - STAGE 2 MOT'!G10),0,'3B - STAGE 2 MOT'!G10)+IF(ISERROR('3C - STAGE 3 MOT'!G10),0,'3C - STAGE 3 MOT'!G10)+IF(ISERROR('3D - STAGE 4 MOT'!G10),0,'3D - STAGE 4 MOT'!G10)+IF(ISERROR('3E - STAGE 5 MOT'!G10),0,'3E - STAGE 5 MOT'!G10)</f>
        <v>0</v>
      </c>
      <c r="I12" s="12">
        <f>IF(ISERROR('4 - 8TH ST'!G10),0,'4 - 8TH ST'!G10)+IF(ISERROR('4A - STAGE 1 MOT'!G10),0,'4A - STAGE 1 MOT'!G10)+IF(ISERROR('4B - STAGE 2 MOT'!G10),0,'4B - STAGE 2 MOT'!G10)+IF(ISERROR('4C - STAGE 3 MOT'!G10),0,'4C - STAGE 3 MOT'!G10)+IF(ISERROR('4D - STAGE 4 MOT'!G10),0,'4D - STAGE 4 MOT'!G10)+IF(ISERROR('4E - STAGE 5 MOT'!G10),0,'4E - STAGE 5 MOT'!G10)</f>
        <v>0</v>
      </c>
      <c r="J12" s="12">
        <f>IF(ISERROR('5 - SIGNAL #4'!G10),0,'5 - SIGNAL #4'!G10)+IF(ISERROR('5A - STAGE 1 MOT'!G10),0,'5A - STAGE 1 MOT'!G10)+IF(ISERROR('5B - STAGE 2 MOT'!G10),0,'5B - STAGE 2 MOT'!G10)+IF(ISERROR('5C - STAGE 3 MOT'!G10),0,'5C - STAGE 3 MOT'!G10)+IF(ISERROR('5D - STAGE 4 MOT'!G10),0,'5D - STAGE 4 MOT'!G10)+IF(ISERROR('5E - STAGE 5 MOT'!G10),0,'5E - STAGE 5 MOT'!G10)</f>
        <v>0</v>
      </c>
      <c r="K12" s="12">
        <f>IF(ISERROR('6 - SIGNAL #5'!G10),0,'6 - SIGNAL #5'!G10)</f>
        <v>0</v>
      </c>
      <c r="L12" s="12">
        <f>IF(ISERROR('7 - SIGNAL #6'!G10),0,'7 - SIGNAL #6'!G10)</f>
        <v>0</v>
      </c>
      <c r="M12" s="12">
        <f>IF(ISERROR('8 - SIGNAL #7'!G10),0,'8 - SIGNAL #7'!G10)</f>
        <v>0</v>
      </c>
      <c r="N12" s="12">
        <f>IF(ISERROR('9 - SIGNAL #8'!G10),0,'9 - SIGNAL #8'!G10)</f>
        <v>0</v>
      </c>
      <c r="O12" s="12">
        <f>IF(ISERROR('10 - SIGNAL #9'!G10),0,'10 - SIGNAL #9'!G10)</f>
        <v>0</v>
      </c>
      <c r="P12" s="12">
        <f>IF(ISERROR('11 - SIGNAL #10'!G10),0,'11 - SIGNAL #10'!G10)</f>
        <v>0</v>
      </c>
      <c r="Q12" s="12">
        <f t="shared" si="1"/>
        <v>0</v>
      </c>
      <c r="R12" s="12" t="str">
        <f>IF(B12="","",VLOOKUP(B12,ITEM_LIST!$A$2:'ITEM_LIST'!$D$62395,3,FALSE))</f>
        <v>LIN. FT.</v>
      </c>
    </row>
    <row r="13" spans="2:18" ht="15" hidden="1" customHeight="1" x14ac:dyDescent="0.25">
      <c r="B13" s="2" t="s">
        <v>1496</v>
      </c>
      <c r="C13" s="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(WORDS)</v>
      </c>
      <c r="G13" s="12">
        <f>IF(ISERROR('2 - DIXIELAND'!G11),0,'2 - DIXIELAND'!G11)+IF(ISERROR('2A - STAGE 1 MOT'!G11),0,'2A - STAGE 1 MOT'!G11)+IF(ISERROR('2B - STAGE 2 MOT'!G11),0,'2B - STAGE 2 MOT'!G11)+IF(ISERROR('2C - STAGE 3 MOT'!G11),0,'2C - STAGE 3 MOT'!G11)+IF(ISERROR('2D - STAGE 4 MOT'!G11),0,'2D - STAGE 4 MOT'!G11)+IF(ISERROR('2E - STAGE 5 MOT'!G11),0,'2E - STAGE 5 MOT'!G11)</f>
        <v>0</v>
      </c>
      <c r="H13" s="12">
        <f>IF(ISERROR('3 - 13TH ST'!G11),0,'3 - 13TH ST'!G11)+IF(ISERROR('3A - STAGE 1 MOT'!G11),0,'3A - STAGE 1 MOT'!G11)+IF(ISERROR('3B - STAGE 2 MOT'!G11),0,'3B - STAGE 2 MOT'!G11)+IF(ISERROR('3C - STAGE 3 MOT'!G11),0,'3C - STAGE 3 MOT'!G11)+IF(ISERROR('3D - STAGE 4 MOT'!G11),0,'3D - STAGE 4 MOT'!G11)+IF(ISERROR('3E - STAGE 5 MOT'!G11),0,'3E - STAGE 5 MOT'!G11)</f>
        <v>0</v>
      </c>
      <c r="I13" s="12">
        <f>IF(ISERROR('4 - 8TH ST'!G11),0,'4 - 8TH ST'!G11)+IF(ISERROR('4A - STAGE 1 MOT'!G11),0,'4A - STAGE 1 MOT'!G11)+IF(ISERROR('4B - STAGE 2 MOT'!G11),0,'4B - STAGE 2 MOT'!G11)+IF(ISERROR('4C - STAGE 3 MOT'!G11),0,'4C - STAGE 3 MOT'!G11)+IF(ISERROR('4D - STAGE 4 MOT'!G11),0,'4D - STAGE 4 MOT'!G11)+IF(ISERROR('4E - STAGE 5 MOT'!G11),0,'4E - STAGE 5 MOT'!G11)</f>
        <v>0</v>
      </c>
      <c r="J13" s="12">
        <f>IF(ISERROR('5 - SIGNAL #4'!G11),0,'5 - SIGNAL #4'!G11)+IF(ISERROR('5A - STAGE 1 MOT'!G11),0,'5A - STAGE 1 MOT'!G11)+IF(ISERROR('5B - STAGE 2 MOT'!G11),0,'5B - STAGE 2 MOT'!G11)+IF(ISERROR('5C - STAGE 3 MOT'!G11),0,'5C - STAGE 3 MOT'!G11)+IF(ISERROR('5D - STAGE 4 MOT'!G11),0,'5D - STAGE 4 MOT'!G11)+IF(ISERROR('5E - STAGE 5 MOT'!G11),0,'5E - STAGE 5 MOT'!G11)</f>
        <v>0</v>
      </c>
      <c r="K13" s="12">
        <f>IF(ISERROR('6 - SIGNAL #5'!G11),0,'6 - SIGNAL #5'!G11)</f>
        <v>0</v>
      </c>
      <c r="L13" s="12">
        <f>IF(ISERROR('7 - SIGNAL #6'!G11),0,'7 - SIGNAL #6'!G11)</f>
        <v>0</v>
      </c>
      <c r="M13" s="12">
        <f>IF(ISERROR('8 - SIGNAL #7'!G11),0,'8 - SIGNAL #7'!G11)</f>
        <v>0</v>
      </c>
      <c r="N13" s="12">
        <f>IF(ISERROR('9 - SIGNAL #8'!G11),0,'9 - SIGNAL #8'!G11)</f>
        <v>0</v>
      </c>
      <c r="O13" s="12">
        <f>IF(ISERROR('10 - SIGNAL #9'!G11),0,'10 - SIGNAL #9'!G11)</f>
        <v>0</v>
      </c>
      <c r="P13" s="12">
        <f>IF(ISERROR('11 - SIGNAL #10'!G11),0,'11 - SIGNAL #10'!G11)</f>
        <v>0</v>
      </c>
      <c r="Q13" s="12">
        <f t="shared" si="1"/>
        <v>0</v>
      </c>
      <c r="R13" s="12" t="str">
        <f>IF(B13="","",VLOOKUP(B13,ITEM_LIST!$A$2:'ITEM_LIST'!$D$62395,3,FALSE))</f>
        <v>EACH</v>
      </c>
    </row>
    <row r="14" spans="2:18" ht="15" hidden="1" customHeight="1" x14ac:dyDescent="0.25">
      <c r="B14" s="2" t="s">
        <v>1498</v>
      </c>
      <c r="C14" s="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CONSTRUCTION PAVEMENT MARKINGS (ARROWS)</v>
      </c>
      <c r="G14" s="12">
        <f>IF(ISERROR('2 - DIXIELAND'!G12),0,'2 - DIXIELAND'!G12)+IF(ISERROR('2A - STAGE 1 MOT'!G12),0,'2A - STAGE 1 MOT'!G12)+IF(ISERROR('2B - STAGE 2 MOT'!G12),0,'2B - STAGE 2 MOT'!G12)+IF(ISERROR('2C - STAGE 3 MOT'!G12),0,'2C - STAGE 3 MOT'!G12)+IF(ISERROR('2D - STAGE 4 MOT'!G12),0,'2D - STAGE 4 MOT'!G12)+IF(ISERROR('2E - STAGE 5 MOT'!G12),0,'2E - STAGE 5 MOT'!G12)</f>
        <v>0</v>
      </c>
      <c r="H14" s="12">
        <f>IF(ISERROR('3 - 13TH ST'!G12),0,'3 - 13TH ST'!G12)+IF(ISERROR('3A - STAGE 1 MOT'!G12),0,'3A - STAGE 1 MOT'!G12)+IF(ISERROR('3B - STAGE 2 MOT'!G12),0,'3B - STAGE 2 MOT'!G12)+IF(ISERROR('3C - STAGE 3 MOT'!G12),0,'3C - STAGE 3 MOT'!G12)+IF(ISERROR('3D - STAGE 4 MOT'!G12),0,'3D - STAGE 4 MOT'!G12)+IF(ISERROR('3E - STAGE 5 MOT'!G12),0,'3E - STAGE 5 MOT'!G12)</f>
        <v>0</v>
      </c>
      <c r="I14" s="12">
        <f>IF(ISERROR('4 - 8TH ST'!G12),0,'4 - 8TH ST'!G12)+IF(ISERROR('4A - STAGE 1 MOT'!G12),0,'4A - STAGE 1 MOT'!G12)+IF(ISERROR('4B - STAGE 2 MOT'!G12),0,'4B - STAGE 2 MOT'!G12)+IF(ISERROR('4C - STAGE 3 MOT'!G12),0,'4C - STAGE 3 MOT'!G12)+IF(ISERROR('4D - STAGE 4 MOT'!G12),0,'4D - STAGE 4 MOT'!G12)+IF(ISERROR('4E - STAGE 5 MOT'!G12),0,'4E - STAGE 5 MOT'!G12)</f>
        <v>0</v>
      </c>
      <c r="J14" s="12">
        <f>IF(ISERROR('5 - SIGNAL #4'!G12),0,'5 - SIGNAL #4'!G12)+IF(ISERROR('5A - STAGE 1 MOT'!G12),0,'5A - STAGE 1 MOT'!G12)+IF(ISERROR('5B - STAGE 2 MOT'!G12),0,'5B - STAGE 2 MOT'!G12)+IF(ISERROR('5C - STAGE 3 MOT'!G12),0,'5C - STAGE 3 MOT'!G12)+IF(ISERROR('5D - STAGE 4 MOT'!G12),0,'5D - STAGE 4 MOT'!G12)+IF(ISERROR('5E - STAGE 5 MOT'!G12),0,'5E - STAGE 5 MOT'!G12)</f>
        <v>0</v>
      </c>
      <c r="K14" s="12">
        <f>IF(ISERROR('6 - SIGNAL #5'!G12),0,'6 - SIGNAL #5'!G12)</f>
        <v>0</v>
      </c>
      <c r="L14" s="12">
        <f>IF(ISERROR('7 - SIGNAL #6'!G12),0,'7 - SIGNAL #6'!G12)</f>
        <v>0</v>
      </c>
      <c r="M14" s="12">
        <f>IF(ISERROR('8 - SIGNAL #7'!G12),0,'8 - SIGNAL #7'!G12)</f>
        <v>0</v>
      </c>
      <c r="N14" s="12">
        <f>IF(ISERROR('9 - SIGNAL #8'!G12),0,'9 - SIGNAL #8'!G12)</f>
        <v>0</v>
      </c>
      <c r="O14" s="12">
        <f>IF(ISERROR('10 - SIGNAL #9'!G12),0,'10 - SIGNAL #9'!G12)</f>
        <v>0</v>
      </c>
      <c r="P14" s="12">
        <f>IF(ISERROR('11 - SIGNAL #10'!G12),0,'11 - SIGNAL #10'!G12)</f>
        <v>0</v>
      </c>
      <c r="Q14" s="12">
        <f t="shared" si="1"/>
        <v>0</v>
      </c>
      <c r="R14" s="12" t="str">
        <f>IF(B14="","",VLOOKUP(B14,ITEM_LIST!$A$2:'ITEM_LIST'!$D$62395,3,FALSE))</f>
        <v>EACH</v>
      </c>
    </row>
    <row r="15" spans="2:18" ht="15" hidden="1" customHeight="1" x14ac:dyDescent="0.25">
      <c r="B15" s="2" t="s">
        <v>1500</v>
      </c>
      <c r="C15" s="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CONSTRUCTION PAVEMENT MARKINGS (RAILROAD EMBLEMS)</v>
      </c>
      <c r="G15" s="12">
        <f>IF(ISERROR('2 - DIXIELAND'!G13),0,'2 - DIXIELAND'!G13)+IF(ISERROR('2A - STAGE 1 MOT'!G13),0,'2A - STAGE 1 MOT'!G13)+IF(ISERROR('2B - STAGE 2 MOT'!G13),0,'2B - STAGE 2 MOT'!G13)+IF(ISERROR('2C - STAGE 3 MOT'!G13),0,'2C - STAGE 3 MOT'!G13)+IF(ISERROR('2D - STAGE 4 MOT'!G13),0,'2D - STAGE 4 MOT'!G13)+IF(ISERROR('2E - STAGE 5 MOT'!G13),0,'2E - STAGE 5 MOT'!G13)</f>
        <v>0</v>
      </c>
      <c r="H15" s="12">
        <f>IF(ISERROR('3 - 13TH ST'!G13),0,'3 - 13TH ST'!G13)+IF(ISERROR('3A - STAGE 1 MOT'!G13),0,'3A - STAGE 1 MOT'!G13)+IF(ISERROR('3B - STAGE 2 MOT'!G13),0,'3B - STAGE 2 MOT'!G13)+IF(ISERROR('3C - STAGE 3 MOT'!G13),0,'3C - STAGE 3 MOT'!G13)+IF(ISERROR('3D - STAGE 4 MOT'!G13),0,'3D - STAGE 4 MOT'!G13)+IF(ISERROR('3E - STAGE 5 MOT'!G13),0,'3E - STAGE 5 MOT'!G13)</f>
        <v>0</v>
      </c>
      <c r="I15" s="12">
        <f>IF(ISERROR('4 - 8TH ST'!G13),0,'4 - 8TH ST'!G13)+IF(ISERROR('4A - STAGE 1 MOT'!G13),0,'4A - STAGE 1 MOT'!G13)+IF(ISERROR('4B - STAGE 2 MOT'!G13),0,'4B - STAGE 2 MOT'!G13)+IF(ISERROR('4C - STAGE 3 MOT'!G13),0,'4C - STAGE 3 MOT'!G13)+IF(ISERROR('4D - STAGE 4 MOT'!G13),0,'4D - STAGE 4 MOT'!G13)+IF(ISERROR('4E - STAGE 5 MOT'!G13),0,'4E - STAGE 5 MOT'!G13)</f>
        <v>0</v>
      </c>
      <c r="J15" s="12">
        <f>IF(ISERROR('5 - SIGNAL #4'!G13),0,'5 - SIGNAL #4'!G13)+IF(ISERROR('5A - STAGE 1 MOT'!G13),0,'5A - STAGE 1 MOT'!G13)+IF(ISERROR('5B - STAGE 2 MOT'!G13),0,'5B - STAGE 2 MOT'!G13)+IF(ISERROR('5C - STAGE 3 MOT'!G13),0,'5C - STAGE 3 MOT'!G13)+IF(ISERROR('5D - STAGE 4 MOT'!G13),0,'5D - STAGE 4 MOT'!G13)+IF(ISERROR('5E - STAGE 5 MOT'!G13),0,'5E - STAGE 5 MOT'!G13)</f>
        <v>0</v>
      </c>
      <c r="K15" s="12">
        <f>IF(ISERROR('6 - SIGNAL #5'!G13),0,'6 - SIGNAL #5'!G13)</f>
        <v>0</v>
      </c>
      <c r="L15" s="12">
        <f>IF(ISERROR('7 - SIGNAL #6'!G13),0,'7 - SIGNAL #6'!G13)</f>
        <v>0</v>
      </c>
      <c r="M15" s="12">
        <f>IF(ISERROR('8 - SIGNAL #7'!G13),0,'8 - SIGNAL #7'!G13)</f>
        <v>0</v>
      </c>
      <c r="N15" s="12">
        <f>IF(ISERROR('9 - SIGNAL #8'!G13),0,'9 - SIGNAL #8'!G13)</f>
        <v>0</v>
      </c>
      <c r="O15" s="12">
        <f>IF(ISERROR('10 - SIGNAL #9'!G13),0,'10 - SIGNAL #9'!G13)</f>
        <v>0</v>
      </c>
      <c r="P15" s="12">
        <f>IF(ISERROR('11 - SIGNAL #10'!G13),0,'11 - SIGNAL #10'!G13)</f>
        <v>0</v>
      </c>
      <c r="Q15" s="12">
        <f t="shared" si="1"/>
        <v>0</v>
      </c>
      <c r="R15" s="12" t="str">
        <f>IF(B15="","",VLOOKUP(B15,ITEM_LIST!$A$2:'ITEM_LIST'!$D$62395,3,FALSE))</f>
        <v>EACH</v>
      </c>
    </row>
    <row r="16" spans="2:18" ht="15" hidden="1" customHeight="1" x14ac:dyDescent="0.25">
      <c r="B16" s="2" t="s">
        <v>1506</v>
      </c>
      <c r="C16" s="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REMOVABLE CONSTRUCTION PAVEMENT MARKINGS</v>
      </c>
      <c r="G16" s="12">
        <f>IF(ISERROR('2 - DIXIELAND'!G14),0,'2 - DIXIELAND'!G14)+IF(ISERROR('2A - STAGE 1 MOT'!G14),0,'2A - STAGE 1 MOT'!G14)+IF(ISERROR('2B - STAGE 2 MOT'!G14),0,'2B - STAGE 2 MOT'!G14)+IF(ISERROR('2C - STAGE 3 MOT'!G14),0,'2C - STAGE 3 MOT'!G14)+IF(ISERROR('2D - STAGE 4 MOT'!G14),0,'2D - STAGE 4 MOT'!G14)+IF(ISERROR('2E - STAGE 5 MOT'!G14),0,'2E - STAGE 5 MOT'!G14)</f>
        <v>0</v>
      </c>
      <c r="H16" s="12">
        <f>IF(ISERROR('3 - 13TH ST'!G14),0,'3 - 13TH ST'!G14)+IF(ISERROR('3A - STAGE 1 MOT'!G14),0,'3A - STAGE 1 MOT'!G14)+IF(ISERROR('3B - STAGE 2 MOT'!G14),0,'3B - STAGE 2 MOT'!G14)+IF(ISERROR('3C - STAGE 3 MOT'!G14),0,'3C - STAGE 3 MOT'!G14)+IF(ISERROR('3D - STAGE 4 MOT'!G14),0,'3D - STAGE 4 MOT'!G14)+IF(ISERROR('3E - STAGE 5 MOT'!G14),0,'3E - STAGE 5 MOT'!G14)</f>
        <v>0</v>
      </c>
      <c r="I16" s="12">
        <f>IF(ISERROR('4 - 8TH ST'!G14),0,'4 - 8TH ST'!G14)+IF(ISERROR('4A - STAGE 1 MOT'!G14),0,'4A - STAGE 1 MOT'!G14)+IF(ISERROR('4B - STAGE 2 MOT'!G14),0,'4B - STAGE 2 MOT'!G14)+IF(ISERROR('4C - STAGE 3 MOT'!G14),0,'4C - STAGE 3 MOT'!G14)+IF(ISERROR('4D - STAGE 4 MOT'!G14),0,'4D - STAGE 4 MOT'!G14)+IF(ISERROR('4E - STAGE 5 MOT'!G14),0,'4E - STAGE 5 MOT'!G14)</f>
        <v>0</v>
      </c>
      <c r="J16" s="12">
        <f>IF(ISERROR('5 - SIGNAL #4'!G14),0,'5 - SIGNAL #4'!G14)+IF(ISERROR('5A - STAGE 1 MOT'!G14),0,'5A - STAGE 1 MOT'!G14)+IF(ISERROR('5B - STAGE 2 MOT'!G14),0,'5B - STAGE 2 MOT'!G14)+IF(ISERROR('5C - STAGE 3 MOT'!G14),0,'5C - STAGE 3 MOT'!G14)+IF(ISERROR('5D - STAGE 4 MOT'!G14),0,'5D - STAGE 4 MOT'!G14)+IF(ISERROR('5E - STAGE 5 MOT'!G14),0,'5E - STAGE 5 MOT'!G14)</f>
        <v>0</v>
      </c>
      <c r="K16" s="12">
        <f>IF(ISERROR('6 - SIGNAL #5'!G14),0,'6 - SIGNAL #5'!G14)</f>
        <v>0</v>
      </c>
      <c r="L16" s="12">
        <f>IF(ISERROR('7 - SIGNAL #6'!G14),0,'7 - SIGNAL #6'!G14)</f>
        <v>0</v>
      </c>
      <c r="M16" s="12">
        <f>IF(ISERROR('8 - SIGNAL #7'!G14),0,'8 - SIGNAL #7'!G14)</f>
        <v>0</v>
      </c>
      <c r="N16" s="12">
        <f>IF(ISERROR('9 - SIGNAL #8'!G14),0,'9 - SIGNAL #8'!G14)</f>
        <v>0</v>
      </c>
      <c r="O16" s="12">
        <f>IF(ISERROR('10 - SIGNAL #9'!G14),0,'10 - SIGNAL #9'!G14)</f>
        <v>0</v>
      </c>
      <c r="P16" s="12">
        <f>IF(ISERROR('11 - SIGNAL #10'!G14),0,'11 - SIGNAL #10'!G14)</f>
        <v>0</v>
      </c>
      <c r="Q16" s="12">
        <f t="shared" si="1"/>
        <v>0</v>
      </c>
      <c r="R16" s="12" t="str">
        <f>IF(B16="","",VLOOKUP(B16,ITEM_LIST!$A$2:'ITEM_LIST'!$D$62395,3,FALSE))</f>
        <v>LIN. FT.</v>
      </c>
    </row>
    <row r="17" spans="2:18" ht="15" hidden="1" customHeight="1" x14ac:dyDescent="0.25">
      <c r="B17" s="2" t="s">
        <v>1511</v>
      </c>
      <c r="C17" s="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</v>
      </c>
      <c r="G17" s="12">
        <f>IF(ISERROR('2 - DIXIELAND'!G15),0,'2 - DIXIELAND'!G15)+IF(ISERROR('2A - STAGE 1 MOT'!G15),0,'2A - STAGE 1 MOT'!G15)+IF(ISERROR('2B - STAGE 2 MOT'!G15),0,'2B - STAGE 2 MOT'!G15)+IF(ISERROR('2C - STAGE 3 MOT'!G15),0,'2C - STAGE 3 MOT'!G15)+IF(ISERROR('2D - STAGE 4 MOT'!G15),0,'2D - STAGE 4 MOT'!G15)+IF(ISERROR('2E - STAGE 5 MOT'!G15),0,'2E - STAGE 5 MOT'!G15)</f>
        <v>0</v>
      </c>
      <c r="H17" s="12">
        <f>IF(ISERROR('3 - 13TH ST'!G15),0,'3 - 13TH ST'!G15)+IF(ISERROR('3A - STAGE 1 MOT'!G15),0,'3A - STAGE 1 MOT'!G15)+IF(ISERROR('3B - STAGE 2 MOT'!G15),0,'3B - STAGE 2 MOT'!G15)+IF(ISERROR('3C - STAGE 3 MOT'!G15),0,'3C - STAGE 3 MOT'!G15)+IF(ISERROR('3D - STAGE 4 MOT'!G15),0,'3D - STAGE 4 MOT'!G15)+IF(ISERROR('3E - STAGE 5 MOT'!G15),0,'3E - STAGE 5 MOT'!G15)</f>
        <v>0</v>
      </c>
      <c r="I17" s="12">
        <f>IF(ISERROR('4 - 8TH ST'!G15),0,'4 - 8TH ST'!G15)+IF(ISERROR('4A - STAGE 1 MOT'!G15),0,'4A - STAGE 1 MOT'!G15)+IF(ISERROR('4B - STAGE 2 MOT'!G15),0,'4B - STAGE 2 MOT'!G15)+IF(ISERROR('4C - STAGE 3 MOT'!G15),0,'4C - STAGE 3 MOT'!G15)+IF(ISERROR('4D - STAGE 4 MOT'!G15),0,'4D - STAGE 4 MOT'!G15)+IF(ISERROR('4E - STAGE 5 MOT'!G15),0,'4E - STAGE 5 MOT'!G15)</f>
        <v>0</v>
      </c>
      <c r="J17" s="12">
        <f>IF(ISERROR('5 - SIGNAL #4'!G15),0,'5 - SIGNAL #4'!G15)+IF(ISERROR('5A - STAGE 1 MOT'!G15),0,'5A - STAGE 1 MOT'!G15)+IF(ISERROR('5B - STAGE 2 MOT'!G15),0,'5B - STAGE 2 MOT'!G15)+IF(ISERROR('5C - STAGE 3 MOT'!G15),0,'5C - STAGE 3 MOT'!G15)+IF(ISERROR('5D - STAGE 4 MOT'!G15),0,'5D - STAGE 4 MOT'!G15)+IF(ISERROR('5E - STAGE 5 MOT'!G15),0,'5E - STAGE 5 MOT'!G15)</f>
        <v>0</v>
      </c>
      <c r="K17" s="12">
        <f>IF(ISERROR('6 - SIGNAL #5'!G15),0,'6 - SIGNAL #5'!G15)</f>
        <v>0</v>
      </c>
      <c r="L17" s="12">
        <f>IF(ISERROR('7 - SIGNAL #6'!G15),0,'7 - SIGNAL #6'!G15)</f>
        <v>0</v>
      </c>
      <c r="M17" s="12">
        <f>IF(ISERROR('8 - SIGNAL #7'!G15),0,'8 - SIGNAL #7'!G15)</f>
        <v>0</v>
      </c>
      <c r="N17" s="12">
        <f>IF(ISERROR('9 - SIGNAL #8'!G15),0,'9 - SIGNAL #8'!G15)</f>
        <v>0</v>
      </c>
      <c r="O17" s="12">
        <f>IF(ISERROR('10 - SIGNAL #9'!G15),0,'10 - SIGNAL #9'!G15)</f>
        <v>0</v>
      </c>
      <c r="P17" s="12">
        <f>IF(ISERROR('11 - SIGNAL #10'!G15),0,'11 - SIGNAL #10'!G15)</f>
        <v>0</v>
      </c>
      <c r="Q17" s="12">
        <f t="shared" si="1"/>
        <v>0</v>
      </c>
      <c r="R17" s="12" t="str">
        <f>IF(B17="","",VLOOKUP(B17,ITEM_LIST!$A$2:'ITEM_LIST'!$D$62395,3,FALSE))</f>
        <v>LIN. FT.</v>
      </c>
    </row>
    <row r="18" spans="2:18" ht="15" hidden="1" customHeight="1" x14ac:dyDescent="0.25">
      <c r="B18" s="2" t="s">
        <v>1512</v>
      </c>
      <c r="C18" s="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CONSTRUCTION PAVEMENT MARKINGS (WORDS)</v>
      </c>
      <c r="G18" s="12">
        <f>IF(ISERROR('2 - DIXIELAND'!G16),0,'2 - DIXIELAND'!G16)+IF(ISERROR('2A - STAGE 1 MOT'!G16),0,'2A - STAGE 1 MOT'!G16)+IF(ISERROR('2B - STAGE 2 MOT'!G16),0,'2B - STAGE 2 MOT'!G16)+IF(ISERROR('2C - STAGE 3 MOT'!G16),0,'2C - STAGE 3 MOT'!G16)+IF(ISERROR('2D - STAGE 4 MOT'!G16),0,'2D - STAGE 4 MOT'!G16)+IF(ISERROR('2E - STAGE 5 MOT'!G16),0,'2E - STAGE 5 MOT'!G16)</f>
        <v>0</v>
      </c>
      <c r="H18" s="12">
        <f>IF(ISERROR('3 - 13TH ST'!G16),0,'3 - 13TH ST'!G16)+IF(ISERROR('3A - STAGE 1 MOT'!G16),0,'3A - STAGE 1 MOT'!G16)+IF(ISERROR('3B - STAGE 2 MOT'!G16),0,'3B - STAGE 2 MOT'!G16)+IF(ISERROR('3C - STAGE 3 MOT'!G16),0,'3C - STAGE 3 MOT'!G16)+IF(ISERROR('3D - STAGE 4 MOT'!G16),0,'3D - STAGE 4 MOT'!G16)+IF(ISERROR('3E - STAGE 5 MOT'!G16),0,'3E - STAGE 5 MOT'!G16)</f>
        <v>0</v>
      </c>
      <c r="I18" s="12">
        <f>IF(ISERROR('4 - 8TH ST'!G16),0,'4 - 8TH ST'!G16)+IF(ISERROR('4A - STAGE 1 MOT'!G16),0,'4A - STAGE 1 MOT'!G16)+IF(ISERROR('4B - STAGE 2 MOT'!G16),0,'4B - STAGE 2 MOT'!G16)+IF(ISERROR('4C - STAGE 3 MOT'!G16),0,'4C - STAGE 3 MOT'!G16)+IF(ISERROR('4D - STAGE 4 MOT'!G16),0,'4D - STAGE 4 MOT'!G16)+IF(ISERROR('4E - STAGE 5 MOT'!G16),0,'4E - STAGE 5 MOT'!G16)</f>
        <v>0</v>
      </c>
      <c r="J18" s="12">
        <f>IF(ISERROR('5 - SIGNAL #4'!G16),0,'5 - SIGNAL #4'!G16)+IF(ISERROR('5A - STAGE 1 MOT'!G16),0,'5A - STAGE 1 MOT'!G16)+IF(ISERROR('5B - STAGE 2 MOT'!G16),0,'5B - STAGE 2 MOT'!G16)+IF(ISERROR('5C - STAGE 3 MOT'!G16),0,'5C - STAGE 3 MOT'!G16)+IF(ISERROR('5D - STAGE 4 MOT'!G16),0,'5D - STAGE 4 MOT'!G16)+IF(ISERROR('5E - STAGE 5 MOT'!G16),0,'5E - STAGE 5 MOT'!G16)</f>
        <v>0</v>
      </c>
      <c r="K18" s="12">
        <f>IF(ISERROR('6 - SIGNAL #5'!G16),0,'6 - SIGNAL #5'!G16)</f>
        <v>0</v>
      </c>
      <c r="L18" s="12">
        <f>IF(ISERROR('7 - SIGNAL #6'!G16),0,'7 - SIGNAL #6'!G16)</f>
        <v>0</v>
      </c>
      <c r="M18" s="12">
        <f>IF(ISERROR('8 - SIGNAL #7'!G16),0,'8 - SIGNAL #7'!G16)</f>
        <v>0</v>
      </c>
      <c r="N18" s="12">
        <f>IF(ISERROR('9 - SIGNAL #8'!G16),0,'9 - SIGNAL #8'!G16)</f>
        <v>0</v>
      </c>
      <c r="O18" s="12">
        <f>IF(ISERROR('10 - SIGNAL #9'!G16),0,'10 - SIGNAL #9'!G16)</f>
        <v>0</v>
      </c>
      <c r="P18" s="12">
        <f>IF(ISERROR('11 - SIGNAL #10'!G16),0,'11 - SIGNAL #10'!G16)</f>
        <v>0</v>
      </c>
      <c r="Q18" s="12">
        <f t="shared" si="1"/>
        <v>0</v>
      </c>
      <c r="R18" s="12" t="str">
        <f>IF(B18="","",VLOOKUP(B18,ITEM_LIST!$A$2:'ITEM_LIST'!$D$62395,3,FALSE))</f>
        <v>EACH</v>
      </c>
    </row>
    <row r="19" spans="2:18" ht="15" hidden="1" customHeight="1" x14ac:dyDescent="0.25">
      <c r="B19" s="2" t="s">
        <v>1514</v>
      </c>
      <c r="C19" s="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CONSTRUCTION PAVEMENT MARKINGS (ARROWS)</v>
      </c>
      <c r="G19" s="12">
        <f>IF(ISERROR('2 - DIXIELAND'!G17),0,'2 - DIXIELAND'!G17)+IF(ISERROR('2A - STAGE 1 MOT'!G17),0,'2A - STAGE 1 MOT'!G17)+IF(ISERROR('2B - STAGE 2 MOT'!G17),0,'2B - STAGE 2 MOT'!G17)+IF(ISERROR('2C - STAGE 3 MOT'!G17),0,'2C - STAGE 3 MOT'!G17)+IF(ISERROR('2D - STAGE 4 MOT'!G17),0,'2D - STAGE 4 MOT'!G17)+IF(ISERROR('2E - STAGE 5 MOT'!G17),0,'2E - STAGE 5 MOT'!G17)</f>
        <v>0</v>
      </c>
      <c r="H19" s="12">
        <f>IF(ISERROR('3 - 13TH ST'!G17),0,'3 - 13TH ST'!G17)+IF(ISERROR('3A - STAGE 1 MOT'!G17),0,'3A - STAGE 1 MOT'!G17)+IF(ISERROR('3B - STAGE 2 MOT'!G17),0,'3B - STAGE 2 MOT'!G17)+IF(ISERROR('3C - STAGE 3 MOT'!G17),0,'3C - STAGE 3 MOT'!G17)+IF(ISERROR('3D - STAGE 4 MOT'!G17),0,'3D - STAGE 4 MOT'!G17)+IF(ISERROR('3E - STAGE 5 MOT'!G17),0,'3E - STAGE 5 MOT'!G17)</f>
        <v>0</v>
      </c>
      <c r="I19" s="12">
        <f>IF(ISERROR('4 - 8TH ST'!G17),0,'4 - 8TH ST'!G17)+IF(ISERROR('4A - STAGE 1 MOT'!G17),0,'4A - STAGE 1 MOT'!G17)+IF(ISERROR('4B - STAGE 2 MOT'!G17),0,'4B - STAGE 2 MOT'!G17)+IF(ISERROR('4C - STAGE 3 MOT'!G17),0,'4C - STAGE 3 MOT'!G17)+IF(ISERROR('4D - STAGE 4 MOT'!G17),0,'4D - STAGE 4 MOT'!G17)+IF(ISERROR('4E - STAGE 5 MOT'!G17),0,'4E - STAGE 5 MOT'!G17)</f>
        <v>0</v>
      </c>
      <c r="J19" s="12">
        <f>IF(ISERROR('5 - SIGNAL #4'!G17),0,'5 - SIGNAL #4'!G17)+IF(ISERROR('5A - STAGE 1 MOT'!G17),0,'5A - STAGE 1 MOT'!G17)+IF(ISERROR('5B - STAGE 2 MOT'!G17),0,'5B - STAGE 2 MOT'!G17)+IF(ISERROR('5C - STAGE 3 MOT'!G17),0,'5C - STAGE 3 MOT'!G17)+IF(ISERROR('5D - STAGE 4 MOT'!G17),0,'5D - STAGE 4 MOT'!G17)+IF(ISERROR('5E - STAGE 5 MOT'!G17),0,'5E - STAGE 5 MOT'!G17)</f>
        <v>0</v>
      </c>
      <c r="K19" s="12">
        <f>IF(ISERROR('6 - SIGNAL #5'!G17),0,'6 - SIGNAL #5'!G17)</f>
        <v>0</v>
      </c>
      <c r="L19" s="12">
        <f>IF(ISERROR('7 - SIGNAL #6'!G17),0,'7 - SIGNAL #6'!G17)</f>
        <v>0</v>
      </c>
      <c r="M19" s="12">
        <f>IF(ISERROR('8 - SIGNAL #7'!G17),0,'8 - SIGNAL #7'!G17)</f>
        <v>0</v>
      </c>
      <c r="N19" s="12">
        <f>IF(ISERROR('9 - SIGNAL #8'!G17),0,'9 - SIGNAL #8'!G17)</f>
        <v>0</v>
      </c>
      <c r="O19" s="12">
        <f>IF(ISERROR('10 - SIGNAL #9'!G17),0,'10 - SIGNAL #9'!G17)</f>
        <v>0</v>
      </c>
      <c r="P19" s="12">
        <f>IF(ISERROR('11 - SIGNAL #10'!G17),0,'11 - SIGNAL #10'!G17)</f>
        <v>0</v>
      </c>
      <c r="Q19" s="12">
        <f t="shared" si="1"/>
        <v>0</v>
      </c>
      <c r="R19" s="12" t="str">
        <f>IF(B19="","",VLOOKUP(B19,ITEM_LIST!$A$2:'ITEM_LIST'!$D$62395,3,FALSE))</f>
        <v>EACH</v>
      </c>
    </row>
    <row r="20" spans="2:18" ht="15" hidden="1" customHeight="1" x14ac:dyDescent="0.25">
      <c r="B20" s="2" t="s">
        <v>1516</v>
      </c>
      <c r="C20" s="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</v>
      </c>
      <c r="G20" s="12">
        <f>IF(ISERROR('2 - DIXIELAND'!G18),0,'2 - DIXIELAND'!G18)+IF(ISERROR('2A - STAGE 1 MOT'!G18),0,'2A - STAGE 1 MOT'!G18)+IF(ISERROR('2B - STAGE 2 MOT'!G18),0,'2B - STAGE 2 MOT'!G18)+IF(ISERROR('2C - STAGE 3 MOT'!G18),0,'2C - STAGE 3 MOT'!G18)+IF(ISERROR('2D - STAGE 4 MOT'!G18),0,'2D - STAGE 4 MOT'!G18)+IF(ISERROR('2E - STAGE 5 MOT'!G18),0,'2E - STAGE 5 MOT'!G18)</f>
        <v>0</v>
      </c>
      <c r="H20" s="12">
        <f>IF(ISERROR('3 - 13TH ST'!G18),0,'3 - 13TH ST'!G18)+IF(ISERROR('3A - STAGE 1 MOT'!G18),0,'3A - STAGE 1 MOT'!G18)+IF(ISERROR('3B - STAGE 2 MOT'!G18),0,'3B - STAGE 2 MOT'!G18)+IF(ISERROR('3C - STAGE 3 MOT'!G18),0,'3C - STAGE 3 MOT'!G18)+IF(ISERROR('3D - STAGE 4 MOT'!G18),0,'3D - STAGE 4 MOT'!G18)+IF(ISERROR('3E - STAGE 5 MOT'!G18),0,'3E - STAGE 5 MOT'!G18)</f>
        <v>0</v>
      </c>
      <c r="I20" s="12">
        <f>IF(ISERROR('4 - 8TH ST'!G18),0,'4 - 8TH ST'!G18)+IF(ISERROR('4A - STAGE 1 MOT'!G18),0,'4A - STAGE 1 MOT'!G18)+IF(ISERROR('4B - STAGE 2 MOT'!G18),0,'4B - STAGE 2 MOT'!G18)+IF(ISERROR('4C - STAGE 3 MOT'!G18),0,'4C - STAGE 3 MOT'!G18)+IF(ISERROR('4D - STAGE 4 MOT'!G18),0,'4D - STAGE 4 MOT'!G18)+IF(ISERROR('4E - STAGE 5 MOT'!G18),0,'4E - STAGE 5 MOT'!G18)</f>
        <v>0</v>
      </c>
      <c r="J20" s="12">
        <f>IF(ISERROR('5 - SIGNAL #4'!G18),0,'5 - SIGNAL #4'!G18)+IF(ISERROR('5A - STAGE 1 MOT'!G18),0,'5A - STAGE 1 MOT'!G18)+IF(ISERROR('5B - STAGE 2 MOT'!G18),0,'5B - STAGE 2 MOT'!G18)+IF(ISERROR('5C - STAGE 3 MOT'!G18),0,'5C - STAGE 3 MOT'!G18)+IF(ISERROR('5D - STAGE 4 MOT'!G18),0,'5D - STAGE 4 MOT'!G18)+IF(ISERROR('5E - STAGE 5 MOT'!G18),0,'5E - STAGE 5 MOT'!G18)</f>
        <v>0</v>
      </c>
      <c r="K20" s="12">
        <f>IF(ISERROR('6 - SIGNAL #5'!G18),0,'6 - SIGNAL #5'!G18)</f>
        <v>0</v>
      </c>
      <c r="L20" s="12">
        <f>IF(ISERROR('7 - SIGNAL #6'!G18),0,'7 - SIGNAL #6'!G18)</f>
        <v>0</v>
      </c>
      <c r="M20" s="12">
        <f>IF(ISERROR('8 - SIGNAL #7'!G18),0,'8 - SIGNAL #7'!G18)</f>
        <v>0</v>
      </c>
      <c r="N20" s="12">
        <f>IF(ISERROR('9 - SIGNAL #8'!G18),0,'9 - SIGNAL #8'!G18)</f>
        <v>0</v>
      </c>
      <c r="O20" s="12">
        <f>IF(ISERROR('10 - SIGNAL #9'!G18),0,'10 - SIGNAL #9'!G18)</f>
        <v>0</v>
      </c>
      <c r="P20" s="12">
        <f>IF(ISERROR('11 - SIGNAL #10'!G18),0,'11 - SIGNAL #10'!G18)</f>
        <v>0</v>
      </c>
      <c r="Q20" s="12">
        <f t="shared" si="1"/>
        <v>0</v>
      </c>
      <c r="R20" s="12" t="str">
        <f>IF(B20="","",VLOOKUP(B20,ITEM_LIST!$A$2:'ITEM_LIST'!$D$62395,3,FALSE))</f>
        <v>LIN. FT.</v>
      </c>
    </row>
    <row r="21" spans="2:18" ht="15" hidden="1" customHeight="1" x14ac:dyDescent="0.25">
      <c r="B21" s="2" t="s">
        <v>1518</v>
      </c>
      <c r="C21" s="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(WORDS)</v>
      </c>
      <c r="G21" s="12">
        <f>IF(ISERROR('2 - DIXIELAND'!G19),0,'2 - DIXIELAND'!G19)+IF(ISERROR('2A - STAGE 1 MOT'!G19),0,'2A - STAGE 1 MOT'!G19)+IF(ISERROR('2B - STAGE 2 MOT'!G19),0,'2B - STAGE 2 MOT'!G19)+IF(ISERROR('2C - STAGE 3 MOT'!G19),0,'2C - STAGE 3 MOT'!G19)+IF(ISERROR('2D - STAGE 4 MOT'!G19),0,'2D - STAGE 4 MOT'!G19)+IF(ISERROR('2E - STAGE 5 MOT'!G19),0,'2E - STAGE 5 MOT'!G19)</f>
        <v>0</v>
      </c>
      <c r="H21" s="12">
        <f>IF(ISERROR('3 - 13TH ST'!G19),0,'3 - 13TH ST'!G19)+IF(ISERROR('3A - STAGE 1 MOT'!G19),0,'3A - STAGE 1 MOT'!G19)+IF(ISERROR('3B - STAGE 2 MOT'!G19),0,'3B - STAGE 2 MOT'!G19)+IF(ISERROR('3C - STAGE 3 MOT'!G19),0,'3C - STAGE 3 MOT'!G19)+IF(ISERROR('3D - STAGE 4 MOT'!G19),0,'3D - STAGE 4 MOT'!G19)+IF(ISERROR('3E - STAGE 5 MOT'!G19),0,'3E - STAGE 5 MOT'!G19)</f>
        <v>0</v>
      </c>
      <c r="I21" s="12">
        <f>IF(ISERROR('4 - 8TH ST'!G19),0,'4 - 8TH ST'!G19)+IF(ISERROR('4A - STAGE 1 MOT'!G19),0,'4A - STAGE 1 MOT'!G19)+IF(ISERROR('4B - STAGE 2 MOT'!G19),0,'4B - STAGE 2 MOT'!G19)+IF(ISERROR('4C - STAGE 3 MOT'!G19),0,'4C - STAGE 3 MOT'!G19)+IF(ISERROR('4D - STAGE 4 MOT'!G19),0,'4D - STAGE 4 MOT'!G19)+IF(ISERROR('4E - STAGE 5 MOT'!G19),0,'4E - STAGE 5 MOT'!G19)</f>
        <v>0</v>
      </c>
      <c r="J21" s="12">
        <f>IF(ISERROR('5 - SIGNAL #4'!G19),0,'5 - SIGNAL #4'!G19)+IF(ISERROR('5A - STAGE 1 MOT'!G19),0,'5A - STAGE 1 MOT'!G19)+IF(ISERROR('5B - STAGE 2 MOT'!G19),0,'5B - STAGE 2 MOT'!G19)+IF(ISERROR('5C - STAGE 3 MOT'!G19),0,'5C - STAGE 3 MOT'!G19)+IF(ISERROR('5D - STAGE 4 MOT'!G19),0,'5D - STAGE 4 MOT'!G19)+IF(ISERROR('5E - STAGE 5 MOT'!G19),0,'5E - STAGE 5 MOT'!G19)</f>
        <v>0</v>
      </c>
      <c r="K21" s="12">
        <f>IF(ISERROR('6 - SIGNAL #5'!G19),0,'6 - SIGNAL #5'!G19)</f>
        <v>0</v>
      </c>
      <c r="L21" s="12">
        <f>IF(ISERROR('7 - SIGNAL #6'!G19),0,'7 - SIGNAL #6'!G19)</f>
        <v>0</v>
      </c>
      <c r="M21" s="12">
        <f>IF(ISERROR('8 - SIGNAL #7'!G19),0,'8 - SIGNAL #7'!G19)</f>
        <v>0</v>
      </c>
      <c r="N21" s="12">
        <f>IF(ISERROR('9 - SIGNAL #8'!G19),0,'9 - SIGNAL #8'!G19)</f>
        <v>0</v>
      </c>
      <c r="O21" s="12">
        <f>IF(ISERROR('10 - SIGNAL #9'!G19),0,'10 - SIGNAL #9'!G19)</f>
        <v>0</v>
      </c>
      <c r="P21" s="12">
        <f>IF(ISERROR('11 - SIGNAL #10'!G19),0,'11 - SIGNAL #10'!G19)</f>
        <v>0</v>
      </c>
      <c r="Q21" s="12">
        <f t="shared" si="1"/>
        <v>0</v>
      </c>
      <c r="R21" s="12" t="str">
        <f>IF(B21="","",VLOOKUP(B21,ITEM_LIST!$A$2:'ITEM_LIST'!$D$62395,3,FALSE))</f>
        <v>EACH</v>
      </c>
    </row>
    <row r="22" spans="2:18" ht="15" hidden="1" customHeight="1" x14ac:dyDescent="0.25">
      <c r="B22" s="2" t="s">
        <v>1520</v>
      </c>
      <c r="C22" s="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REMOVAL OF PERMANENT PAVEMENT MARKINGS (ARROWS)</v>
      </c>
      <c r="G22" s="12">
        <f>IF(ISERROR('2 - DIXIELAND'!G20),0,'2 - DIXIELAND'!G20)+IF(ISERROR('2A - STAGE 1 MOT'!G20),0,'2A - STAGE 1 MOT'!G20)+IF(ISERROR('2B - STAGE 2 MOT'!G20),0,'2B - STAGE 2 MOT'!G20)+IF(ISERROR('2C - STAGE 3 MOT'!G20),0,'2C - STAGE 3 MOT'!G20)+IF(ISERROR('2D - STAGE 4 MOT'!G20),0,'2D - STAGE 4 MOT'!G20)+IF(ISERROR('2E - STAGE 5 MOT'!G20),0,'2E - STAGE 5 MOT'!G20)</f>
        <v>0</v>
      </c>
      <c r="H22" s="12">
        <f>IF(ISERROR('3 - 13TH ST'!G20),0,'3 - 13TH ST'!G20)+IF(ISERROR('3A - STAGE 1 MOT'!G20),0,'3A - STAGE 1 MOT'!G20)+IF(ISERROR('3B - STAGE 2 MOT'!G20),0,'3B - STAGE 2 MOT'!G20)+IF(ISERROR('3C - STAGE 3 MOT'!G20),0,'3C - STAGE 3 MOT'!G20)+IF(ISERROR('3D - STAGE 4 MOT'!G20),0,'3D - STAGE 4 MOT'!G20)+IF(ISERROR('3E - STAGE 5 MOT'!G20),0,'3E - STAGE 5 MOT'!G20)</f>
        <v>0</v>
      </c>
      <c r="I22" s="12">
        <f>IF(ISERROR('4 - 8TH ST'!G20),0,'4 - 8TH ST'!G20)+IF(ISERROR('4A - STAGE 1 MOT'!G20),0,'4A - STAGE 1 MOT'!G20)+IF(ISERROR('4B - STAGE 2 MOT'!G20),0,'4B - STAGE 2 MOT'!G20)+IF(ISERROR('4C - STAGE 3 MOT'!G20),0,'4C - STAGE 3 MOT'!G20)+IF(ISERROR('4D - STAGE 4 MOT'!G20),0,'4D - STAGE 4 MOT'!G20)+IF(ISERROR('4E - STAGE 5 MOT'!G20),0,'4E - STAGE 5 MOT'!G20)</f>
        <v>0</v>
      </c>
      <c r="J22" s="12">
        <f>IF(ISERROR('5 - SIGNAL #4'!G20),0,'5 - SIGNAL #4'!G20)+IF(ISERROR('5A - STAGE 1 MOT'!G20),0,'5A - STAGE 1 MOT'!G20)+IF(ISERROR('5B - STAGE 2 MOT'!G20),0,'5B - STAGE 2 MOT'!G20)+IF(ISERROR('5C - STAGE 3 MOT'!G20),0,'5C - STAGE 3 MOT'!G20)+IF(ISERROR('5D - STAGE 4 MOT'!G20),0,'5D - STAGE 4 MOT'!G20)+IF(ISERROR('5E - STAGE 5 MOT'!G20),0,'5E - STAGE 5 MOT'!G20)</f>
        <v>0</v>
      </c>
      <c r="K22" s="12">
        <f>IF(ISERROR('6 - SIGNAL #5'!G20),0,'6 - SIGNAL #5'!G20)</f>
        <v>0</v>
      </c>
      <c r="L22" s="12">
        <f>IF(ISERROR('7 - SIGNAL #6'!G20),0,'7 - SIGNAL #6'!G20)</f>
        <v>0</v>
      </c>
      <c r="M22" s="12">
        <f>IF(ISERROR('8 - SIGNAL #7'!G20),0,'8 - SIGNAL #7'!G20)</f>
        <v>0</v>
      </c>
      <c r="N22" s="12">
        <f>IF(ISERROR('9 - SIGNAL #8'!G20),0,'9 - SIGNAL #8'!G20)</f>
        <v>0</v>
      </c>
      <c r="O22" s="12">
        <f>IF(ISERROR('10 - SIGNAL #9'!G20),0,'10 - SIGNAL #9'!G20)</f>
        <v>0</v>
      </c>
      <c r="P22" s="12">
        <f>IF(ISERROR('11 - SIGNAL #10'!G20),0,'11 - SIGNAL #10'!G20)</f>
        <v>0</v>
      </c>
      <c r="Q22" s="12">
        <f t="shared" si="1"/>
        <v>0</v>
      </c>
      <c r="R22" s="12" t="str">
        <f>IF(B22="","",VLOOKUP(B22,ITEM_LIST!$A$2:'ITEM_LIST'!$D$62395,3,FALSE))</f>
        <v>EACH</v>
      </c>
    </row>
    <row r="23" spans="2:18" ht="15" hidden="1" customHeight="1" x14ac:dyDescent="0.25">
      <c r="B23" s="2" t="s">
        <v>1522</v>
      </c>
      <c r="C23" s="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REMOVAL OF PERMANENT PAVEMENT MARKINGS (RAILROAD EMBLEMS)</v>
      </c>
      <c r="G23" s="12">
        <f>IF(ISERROR('2 - DIXIELAND'!G21),0,'2 - DIXIELAND'!G21)+IF(ISERROR('2A - STAGE 1 MOT'!G21),0,'2A - STAGE 1 MOT'!G21)+IF(ISERROR('2B - STAGE 2 MOT'!G21),0,'2B - STAGE 2 MOT'!G21)+IF(ISERROR('2C - STAGE 3 MOT'!G21),0,'2C - STAGE 3 MOT'!G21)+IF(ISERROR('2D - STAGE 4 MOT'!G21),0,'2D - STAGE 4 MOT'!G21)+IF(ISERROR('2E - STAGE 5 MOT'!G21),0,'2E - STAGE 5 MOT'!G21)</f>
        <v>0</v>
      </c>
      <c r="H23" s="12">
        <f>IF(ISERROR('3 - 13TH ST'!G21),0,'3 - 13TH ST'!G21)+IF(ISERROR('3A - STAGE 1 MOT'!G21),0,'3A - STAGE 1 MOT'!G21)+IF(ISERROR('3B - STAGE 2 MOT'!G21),0,'3B - STAGE 2 MOT'!G21)+IF(ISERROR('3C - STAGE 3 MOT'!G21),0,'3C - STAGE 3 MOT'!G21)+IF(ISERROR('3D - STAGE 4 MOT'!G21),0,'3D - STAGE 4 MOT'!G21)+IF(ISERROR('3E - STAGE 5 MOT'!G21),0,'3E - STAGE 5 MOT'!G21)</f>
        <v>0</v>
      </c>
      <c r="I23" s="12">
        <f>IF(ISERROR('4 - 8TH ST'!G21),0,'4 - 8TH ST'!G21)+IF(ISERROR('4A - STAGE 1 MOT'!G21),0,'4A - STAGE 1 MOT'!G21)+IF(ISERROR('4B - STAGE 2 MOT'!G21),0,'4B - STAGE 2 MOT'!G21)+IF(ISERROR('4C - STAGE 3 MOT'!G21),0,'4C - STAGE 3 MOT'!G21)+IF(ISERROR('4D - STAGE 4 MOT'!G21),0,'4D - STAGE 4 MOT'!G21)+IF(ISERROR('4E - STAGE 5 MOT'!G21),0,'4E - STAGE 5 MOT'!G21)</f>
        <v>0</v>
      </c>
      <c r="J23" s="12">
        <f>IF(ISERROR('5 - SIGNAL #4'!G21),0,'5 - SIGNAL #4'!G21)+IF(ISERROR('5A - STAGE 1 MOT'!G21),0,'5A - STAGE 1 MOT'!G21)+IF(ISERROR('5B - STAGE 2 MOT'!G21),0,'5B - STAGE 2 MOT'!G21)+IF(ISERROR('5C - STAGE 3 MOT'!G21),0,'5C - STAGE 3 MOT'!G21)+IF(ISERROR('5D - STAGE 4 MOT'!G21),0,'5D - STAGE 4 MOT'!G21)+IF(ISERROR('5E - STAGE 5 MOT'!G21),0,'5E - STAGE 5 MOT'!G21)</f>
        <v>0</v>
      </c>
      <c r="K23" s="12">
        <f>IF(ISERROR('6 - SIGNAL #5'!G21),0,'6 - SIGNAL #5'!G21)</f>
        <v>0</v>
      </c>
      <c r="L23" s="12">
        <f>IF(ISERROR('7 - SIGNAL #6'!G21),0,'7 - SIGNAL #6'!G21)</f>
        <v>0</v>
      </c>
      <c r="M23" s="12">
        <f>IF(ISERROR('8 - SIGNAL #7'!G21),0,'8 - SIGNAL #7'!G21)</f>
        <v>0</v>
      </c>
      <c r="N23" s="12">
        <f>IF(ISERROR('9 - SIGNAL #8'!G21),0,'9 - SIGNAL #8'!G21)</f>
        <v>0</v>
      </c>
      <c r="O23" s="12">
        <f>IF(ISERROR('10 - SIGNAL #9'!G21),0,'10 - SIGNAL #9'!G21)</f>
        <v>0</v>
      </c>
      <c r="P23" s="12">
        <f>IF(ISERROR('11 - SIGNAL #10'!G21),0,'11 - SIGNAL #10'!G21)</f>
        <v>0</v>
      </c>
      <c r="Q23" s="12">
        <f t="shared" si="1"/>
        <v>0</v>
      </c>
      <c r="R23" s="12" t="str">
        <f>IF(B23="","",VLOOKUP(B23,ITEM_LIST!$A$2:'ITEM_LIST'!$D$62395,3,FALSE))</f>
        <v>EACH</v>
      </c>
    </row>
    <row r="24" spans="2:18" ht="15" hidden="1" customHeight="1" x14ac:dyDescent="0.25">
      <c r="B24" s="2" t="s">
        <v>1526</v>
      </c>
      <c r="C24" s="3"/>
      <c r="E24" s="12" t="str">
        <f>IF(B24="","",VLOOKUP(B24,ITEM_LIST!$A$2:'ITEM_LIST'!$D$62395,2,FALSE))</f>
        <v>604</v>
      </c>
      <c r="F24" s="13" t="str">
        <f>IF(B24="","",VLOOKUP(B24,ITEM_LIST!$A$2:'ITEM_LIST'!$D$62395,4,FALSE))</f>
        <v>REMOVABLE CONSTRUCTION PAVEMENT MARKINGS (WORDS)</v>
      </c>
      <c r="G24" s="12">
        <f>IF(ISERROR('2 - DIXIELAND'!G22),0,'2 - DIXIELAND'!G22)+IF(ISERROR('2A - STAGE 1 MOT'!G22),0,'2A - STAGE 1 MOT'!G22)+IF(ISERROR('2B - STAGE 2 MOT'!G22),0,'2B - STAGE 2 MOT'!G22)+IF(ISERROR('2C - STAGE 3 MOT'!G22),0,'2C - STAGE 3 MOT'!G22)+IF(ISERROR('2D - STAGE 4 MOT'!G22),0,'2D - STAGE 4 MOT'!G22)+IF(ISERROR('2E - STAGE 5 MOT'!G22),0,'2E - STAGE 5 MOT'!G22)</f>
        <v>0</v>
      </c>
      <c r="H24" s="12">
        <f>IF(ISERROR('3 - 13TH ST'!G22),0,'3 - 13TH ST'!G22)+IF(ISERROR('3A - STAGE 1 MOT'!G22),0,'3A - STAGE 1 MOT'!G22)+IF(ISERROR('3B - STAGE 2 MOT'!G22),0,'3B - STAGE 2 MOT'!G22)+IF(ISERROR('3C - STAGE 3 MOT'!G22),0,'3C - STAGE 3 MOT'!G22)+IF(ISERROR('3D - STAGE 4 MOT'!G22),0,'3D - STAGE 4 MOT'!G22)+IF(ISERROR('3E - STAGE 5 MOT'!G22),0,'3E - STAGE 5 MOT'!G22)</f>
        <v>0</v>
      </c>
      <c r="I24" s="12">
        <f>IF(ISERROR('4 - 8TH ST'!G22),0,'4 - 8TH ST'!G22)+IF(ISERROR('4A - STAGE 1 MOT'!G22),0,'4A - STAGE 1 MOT'!G22)+IF(ISERROR('4B - STAGE 2 MOT'!G22),0,'4B - STAGE 2 MOT'!G22)+IF(ISERROR('4C - STAGE 3 MOT'!G22),0,'4C - STAGE 3 MOT'!G22)+IF(ISERROR('4D - STAGE 4 MOT'!G22),0,'4D - STAGE 4 MOT'!G22)+IF(ISERROR('4E - STAGE 5 MOT'!G22),0,'4E - STAGE 5 MOT'!G22)</f>
        <v>0</v>
      </c>
      <c r="J24" s="12">
        <f>IF(ISERROR('5 - SIGNAL #4'!G22),0,'5 - SIGNAL #4'!G22)+IF(ISERROR('5A - STAGE 1 MOT'!G22),0,'5A - STAGE 1 MOT'!G22)+IF(ISERROR('5B - STAGE 2 MOT'!G22),0,'5B - STAGE 2 MOT'!G22)+IF(ISERROR('5C - STAGE 3 MOT'!G22),0,'5C - STAGE 3 MOT'!G22)+IF(ISERROR('5D - STAGE 4 MOT'!G22),0,'5D - STAGE 4 MOT'!G22)+IF(ISERROR('5E - STAGE 5 MOT'!G22),0,'5E - STAGE 5 MOT'!G22)</f>
        <v>0</v>
      </c>
      <c r="K24" s="12">
        <f>IF(ISERROR('6 - SIGNAL #5'!G22),0,'6 - SIGNAL #5'!G22)</f>
        <v>0</v>
      </c>
      <c r="L24" s="12">
        <f>IF(ISERROR('7 - SIGNAL #6'!G22),0,'7 - SIGNAL #6'!G22)</f>
        <v>0</v>
      </c>
      <c r="M24" s="12">
        <f>IF(ISERROR('8 - SIGNAL #7'!G22),0,'8 - SIGNAL #7'!G22)</f>
        <v>0</v>
      </c>
      <c r="N24" s="12">
        <f>IF(ISERROR('9 - SIGNAL #8'!G22),0,'9 - SIGNAL #8'!G22)</f>
        <v>0</v>
      </c>
      <c r="O24" s="12">
        <f>IF(ISERROR('10 - SIGNAL #9'!G22),0,'10 - SIGNAL #9'!G22)</f>
        <v>0</v>
      </c>
      <c r="P24" s="12">
        <f>IF(ISERROR('11 - SIGNAL #10'!G22),0,'11 - SIGNAL #10'!G22)</f>
        <v>0</v>
      </c>
      <c r="Q24" s="12">
        <f t="shared" si="1"/>
        <v>0</v>
      </c>
      <c r="R24" s="12" t="str">
        <f>IF(B24="","",VLOOKUP(B24,ITEM_LIST!$A$2:'ITEM_LIST'!$D$62395,3,FALSE))</f>
        <v>EACH</v>
      </c>
    </row>
    <row r="25" spans="2:18" ht="15" hidden="1" customHeight="1" x14ac:dyDescent="0.25">
      <c r="B25" s="2" t="s">
        <v>1528</v>
      </c>
      <c r="C25" s="3"/>
      <c r="E25" s="12" t="str">
        <f>IF(B25="","",VLOOKUP(B25,ITEM_LIST!$A$2:'ITEM_LIST'!$D$62395,2,FALSE))</f>
        <v>604</v>
      </c>
      <c r="F25" s="13" t="str">
        <f>IF(B25="","",VLOOKUP(B25,ITEM_LIST!$A$2:'ITEM_LIST'!$D$62395,4,FALSE))</f>
        <v>REMOVABLE CONSTRUCTION PAVEMENT MARKINGS (ARROWS)</v>
      </c>
      <c r="G25" s="12">
        <f>IF(ISERROR('2 - DIXIELAND'!G23),0,'2 - DIXIELAND'!G23)+IF(ISERROR('2A - STAGE 1 MOT'!G23),0,'2A - STAGE 1 MOT'!G23)+IF(ISERROR('2B - STAGE 2 MOT'!G23),0,'2B - STAGE 2 MOT'!G23)+IF(ISERROR('2C - STAGE 3 MOT'!G23),0,'2C - STAGE 3 MOT'!G23)+IF(ISERROR('2D - STAGE 4 MOT'!G23),0,'2D - STAGE 4 MOT'!G23)+IF(ISERROR('2E - STAGE 5 MOT'!G23),0,'2E - STAGE 5 MOT'!G23)</f>
        <v>0</v>
      </c>
      <c r="H25" s="12">
        <f>IF(ISERROR('3 - 13TH ST'!G23),0,'3 - 13TH ST'!G23)+IF(ISERROR('3A - STAGE 1 MOT'!G23),0,'3A - STAGE 1 MOT'!G23)+IF(ISERROR('3B - STAGE 2 MOT'!G23),0,'3B - STAGE 2 MOT'!G23)+IF(ISERROR('3C - STAGE 3 MOT'!G23),0,'3C - STAGE 3 MOT'!G23)+IF(ISERROR('3D - STAGE 4 MOT'!G23),0,'3D - STAGE 4 MOT'!G23)+IF(ISERROR('3E - STAGE 5 MOT'!G23),0,'3E - STAGE 5 MOT'!G23)</f>
        <v>0</v>
      </c>
      <c r="I25" s="12">
        <f>IF(ISERROR('4 - 8TH ST'!G23),0,'4 - 8TH ST'!G23)+IF(ISERROR('4A - STAGE 1 MOT'!G23),0,'4A - STAGE 1 MOT'!G23)+IF(ISERROR('4B - STAGE 2 MOT'!G23),0,'4B - STAGE 2 MOT'!G23)+IF(ISERROR('4C - STAGE 3 MOT'!G23),0,'4C - STAGE 3 MOT'!G23)+IF(ISERROR('4D - STAGE 4 MOT'!G23),0,'4D - STAGE 4 MOT'!G23)+IF(ISERROR('4E - STAGE 5 MOT'!G23),0,'4E - STAGE 5 MOT'!G23)</f>
        <v>0</v>
      </c>
      <c r="J25" s="12">
        <f>IF(ISERROR('5 - SIGNAL #4'!G23),0,'5 - SIGNAL #4'!G23)+IF(ISERROR('5A - STAGE 1 MOT'!G23),0,'5A - STAGE 1 MOT'!G23)+IF(ISERROR('5B - STAGE 2 MOT'!G23),0,'5B - STAGE 2 MOT'!G23)+IF(ISERROR('5C - STAGE 3 MOT'!G23),0,'5C - STAGE 3 MOT'!G23)+IF(ISERROR('5D - STAGE 4 MOT'!G23),0,'5D - STAGE 4 MOT'!G23)+IF(ISERROR('5E - STAGE 5 MOT'!G23),0,'5E - STAGE 5 MOT'!G23)</f>
        <v>0</v>
      </c>
      <c r="K25" s="12">
        <f>IF(ISERROR('6 - SIGNAL #5'!G23),0,'6 - SIGNAL #5'!G23)</f>
        <v>0</v>
      </c>
      <c r="L25" s="12">
        <f>IF(ISERROR('7 - SIGNAL #6'!G23),0,'7 - SIGNAL #6'!G23)</f>
        <v>0</v>
      </c>
      <c r="M25" s="12">
        <f>IF(ISERROR('8 - SIGNAL #7'!G23),0,'8 - SIGNAL #7'!G23)</f>
        <v>0</v>
      </c>
      <c r="N25" s="12">
        <f>IF(ISERROR('9 - SIGNAL #8'!G23),0,'9 - SIGNAL #8'!G23)</f>
        <v>0</v>
      </c>
      <c r="O25" s="12">
        <f>IF(ISERROR('10 - SIGNAL #9'!G23),0,'10 - SIGNAL #9'!G23)</f>
        <v>0</v>
      </c>
      <c r="P25" s="12">
        <f>IF(ISERROR('11 - SIGNAL #10'!G23),0,'11 - SIGNAL #10'!G23)</f>
        <v>0</v>
      </c>
      <c r="Q25" s="12">
        <f t="shared" si="1"/>
        <v>0</v>
      </c>
      <c r="R25" s="12" t="str">
        <f>IF(B25="","",VLOOKUP(B25,ITEM_LIST!$A$2:'ITEM_LIST'!$D$62395,3,FALSE))</f>
        <v>EACH</v>
      </c>
    </row>
    <row r="26" spans="2:18" ht="15" hidden="1" customHeight="1" x14ac:dyDescent="0.25">
      <c r="B26" s="2" t="s">
        <v>1548</v>
      </c>
      <c r="C26" s="3"/>
      <c r="E26" s="12" t="str">
        <f>IF(B26="","",VLOOKUP(B26,ITEM_LIST!$A$2:'ITEM_LIST'!$D$62395,2,FALSE))</f>
        <v>SS &amp; 604</v>
      </c>
      <c r="F26" s="13" t="str">
        <f>IF(B26="","",VLOOKUP(B26,ITEM_LIST!$A$2:'ITEM_LIST'!$D$62395,4,FALSE))</f>
        <v>VERTICAL PANELS</v>
      </c>
      <c r="G26" s="12">
        <f>IF(ISERROR('2 - DIXIELAND'!G24),0,'2 - DIXIELAND'!G24)+IF(ISERROR('2A - STAGE 1 MOT'!G24),0,'2A - STAGE 1 MOT'!G24)+IF(ISERROR('2B - STAGE 2 MOT'!G24),0,'2B - STAGE 2 MOT'!G24)+IF(ISERROR('2C - STAGE 3 MOT'!G24),0,'2C - STAGE 3 MOT'!G24)+IF(ISERROR('2D - STAGE 4 MOT'!G24),0,'2D - STAGE 4 MOT'!G24)+IF(ISERROR('2E - STAGE 5 MOT'!G24),0,'2E - STAGE 5 MOT'!G24)</f>
        <v>0</v>
      </c>
      <c r="H26" s="12">
        <f>IF(ISERROR('3 - 13TH ST'!G24),0,'3 - 13TH ST'!G24)+IF(ISERROR('3A - STAGE 1 MOT'!G24),0,'3A - STAGE 1 MOT'!G24)+IF(ISERROR('3B - STAGE 2 MOT'!G24),0,'3B - STAGE 2 MOT'!G24)+IF(ISERROR('3C - STAGE 3 MOT'!G24),0,'3C - STAGE 3 MOT'!G24)+IF(ISERROR('3D - STAGE 4 MOT'!G24),0,'3D - STAGE 4 MOT'!G24)+IF(ISERROR('3E - STAGE 5 MOT'!G24),0,'3E - STAGE 5 MOT'!G24)</f>
        <v>0</v>
      </c>
      <c r="I26" s="12">
        <f>IF(ISERROR('4 - 8TH ST'!G24),0,'4 - 8TH ST'!G24)+IF(ISERROR('4A - STAGE 1 MOT'!G24),0,'4A - STAGE 1 MOT'!G24)+IF(ISERROR('4B - STAGE 2 MOT'!G24),0,'4B - STAGE 2 MOT'!G24)+IF(ISERROR('4C - STAGE 3 MOT'!G24),0,'4C - STAGE 3 MOT'!G24)+IF(ISERROR('4D - STAGE 4 MOT'!G24),0,'4D - STAGE 4 MOT'!G24)+IF(ISERROR('4E - STAGE 5 MOT'!G24),0,'4E - STAGE 5 MOT'!G24)</f>
        <v>0</v>
      </c>
      <c r="J26" s="12">
        <f>IF(ISERROR('5 - SIGNAL #4'!G24),0,'5 - SIGNAL #4'!G24)+IF(ISERROR('5A - STAGE 1 MOT'!G24),0,'5A - STAGE 1 MOT'!G24)+IF(ISERROR('5B - STAGE 2 MOT'!G24),0,'5B - STAGE 2 MOT'!G24)+IF(ISERROR('5C - STAGE 3 MOT'!G24),0,'5C - STAGE 3 MOT'!G24)+IF(ISERROR('5D - STAGE 4 MOT'!G24),0,'5D - STAGE 4 MOT'!G24)+IF(ISERROR('5E - STAGE 5 MOT'!G24),0,'5E - STAGE 5 MOT'!G24)</f>
        <v>0</v>
      </c>
      <c r="K26" s="12">
        <f>IF(ISERROR('6 - SIGNAL #5'!G24),0,'6 - SIGNAL #5'!G24)</f>
        <v>0</v>
      </c>
      <c r="L26" s="12">
        <f>IF(ISERROR('7 - SIGNAL #6'!G24),0,'7 - SIGNAL #6'!G24)</f>
        <v>0</v>
      </c>
      <c r="M26" s="12">
        <f>IF(ISERROR('8 - SIGNAL #7'!G24),0,'8 - SIGNAL #7'!G24)</f>
        <v>0</v>
      </c>
      <c r="N26" s="12">
        <f>IF(ISERROR('9 - SIGNAL #8'!G24),0,'9 - SIGNAL #8'!G24)</f>
        <v>0</v>
      </c>
      <c r="O26" s="12">
        <f>IF(ISERROR('10 - SIGNAL #9'!G24),0,'10 - SIGNAL #9'!G24)</f>
        <v>0</v>
      </c>
      <c r="P26" s="12">
        <f>IF(ISERROR('11 - SIGNAL #10'!G24),0,'11 - SIGNAL #10'!G24)</f>
        <v>0</v>
      </c>
      <c r="Q26" s="12">
        <f t="shared" si="1"/>
        <v>0</v>
      </c>
      <c r="R26" s="12" t="str">
        <f>IF(B26="","",VLOOKUP(B26,ITEM_LIST!$A$2:'ITEM_LIST'!$D$62395,3,FALSE))</f>
        <v>EACH</v>
      </c>
    </row>
    <row r="27" spans="2:18" hidden="1" x14ac:dyDescent="0.25">
      <c r="B27" s="2" t="s">
        <v>3478</v>
      </c>
      <c r="C27" s="3"/>
      <c r="D27" s="1"/>
      <c r="E27" s="12" t="str">
        <f>IF(B27="","",VLOOKUP(B27,ITEM_LIST!$A$2:'ITEM_LIST'!$D$62395,2,FALSE))</f>
        <v>701</v>
      </c>
      <c r="F27" s="13" t="str">
        <f>IF(B27="","",VLOOKUP(B27,ITEM_LIST!$A$2:'ITEM_LIST'!$D$62395,4,FALSE))</f>
        <v>ACTUATED CONTROLLER TS1 (8 PHASES)</v>
      </c>
      <c r="G27" s="12">
        <f>IF(ISERROR('2 - DIXIELAND'!G25),0,'2 - DIXIELAND'!G25)+IF(ISERROR('2A - STAGE 1 MOT'!G25),0,'2A - STAGE 1 MOT'!G25)+IF(ISERROR('2B - STAGE 2 MOT'!G25),0,'2B - STAGE 2 MOT'!G25)+IF(ISERROR('2C - STAGE 3 MOT'!G25),0,'2C - STAGE 3 MOT'!G25)+IF(ISERROR('2D - STAGE 4 MOT'!G25),0,'2D - STAGE 4 MOT'!G25)+IF(ISERROR('2E - STAGE 5 MOT'!G25),0,'2E - STAGE 5 MOT'!G25)</f>
        <v>0</v>
      </c>
      <c r="H27" s="12">
        <f>IF(ISERROR('3 - 13TH ST'!G25),0,'3 - 13TH ST'!G25)+IF(ISERROR('3A - STAGE 1 MOT'!G25),0,'3A - STAGE 1 MOT'!G25)+IF(ISERROR('3B - STAGE 2 MOT'!G25),0,'3B - STAGE 2 MOT'!G25)+IF(ISERROR('3C - STAGE 3 MOT'!G25),0,'3C - STAGE 3 MOT'!G25)+IF(ISERROR('3D - STAGE 4 MOT'!G25),0,'3D - STAGE 4 MOT'!G25)+IF(ISERROR('3E - STAGE 5 MOT'!G25),0,'3E - STAGE 5 MOT'!G25)</f>
        <v>0</v>
      </c>
      <c r="I27" s="12">
        <f>IF(ISERROR('4 - 8TH ST'!G25),0,'4 - 8TH ST'!G25)+IF(ISERROR('4A - STAGE 1 MOT'!G25),0,'4A - STAGE 1 MOT'!G25)+IF(ISERROR('4B - STAGE 2 MOT'!G25),0,'4B - STAGE 2 MOT'!G25)+IF(ISERROR('4C - STAGE 3 MOT'!G25),0,'4C - STAGE 3 MOT'!G25)+IF(ISERROR('4D - STAGE 4 MOT'!G25),0,'4D - STAGE 4 MOT'!G25)+IF(ISERROR('4E - STAGE 5 MOT'!G25),0,'4E - STAGE 5 MOT'!G25)</f>
        <v>0</v>
      </c>
      <c r="J27" s="12">
        <f>IF(ISERROR('5 - SIGNAL #4'!G25),0,'5 - SIGNAL #4'!G25)+IF(ISERROR('5A - STAGE 1 MOT'!G25),0,'5A - STAGE 1 MOT'!G25)+IF(ISERROR('5B - STAGE 2 MOT'!G25),0,'5B - STAGE 2 MOT'!G25)+IF(ISERROR('5C - STAGE 3 MOT'!G25),0,'5C - STAGE 3 MOT'!G25)+IF(ISERROR('5D - STAGE 4 MOT'!G25),0,'5D - STAGE 4 MOT'!G25)+IF(ISERROR('5E - STAGE 5 MOT'!G25),0,'5E - STAGE 5 MOT'!G25)</f>
        <v>0</v>
      </c>
      <c r="K27" s="12">
        <f>IF(ISERROR('6 - SIGNAL #5'!G25),0,'6 - SIGNAL #5'!G25)</f>
        <v>0</v>
      </c>
      <c r="L27" s="12">
        <f>IF(ISERROR('7 - SIGNAL #6'!G25),0,'7 - SIGNAL #6'!G25)</f>
        <v>0</v>
      </c>
      <c r="M27" s="12">
        <f>IF(ISERROR('8 - SIGNAL #7'!G25),0,'8 - SIGNAL #7'!G25)</f>
        <v>0</v>
      </c>
      <c r="N27" s="12">
        <f>IF(ISERROR('9 - SIGNAL #8'!G25),0,'9 - SIGNAL #8'!G25)</f>
        <v>0</v>
      </c>
      <c r="O27" s="12">
        <f>IF(ISERROR('10 - SIGNAL #9'!G25),0,'10 - SIGNAL #9'!G25)</f>
        <v>0</v>
      </c>
      <c r="P27" s="12">
        <f>IF(ISERROR('11 - SIGNAL #10'!G25),0,'11 - SIGNAL #10'!G25)</f>
        <v>0</v>
      </c>
      <c r="Q27" s="12">
        <f t="shared" si="1"/>
        <v>0</v>
      </c>
      <c r="R27" s="12" t="str">
        <f>IF(B27="","",VLOOKUP(B27,ITEM_LIST!$A$2:'ITEM_LIST'!$D$62395,3,FALSE))</f>
        <v>EACH</v>
      </c>
    </row>
    <row r="28" spans="2:18" hidden="1" x14ac:dyDescent="0.25">
      <c r="B28" s="2" t="s">
        <v>3481</v>
      </c>
      <c r="C28" s="3"/>
      <c r="D28" s="1"/>
      <c r="E28" s="7" t="str">
        <f>IF(B28="","",VLOOKUP(B28,ITEM_LIST!$A$2:'ITEM_LIST'!$D$62395,2,FALSE))</f>
        <v>SP &amp; 701</v>
      </c>
      <c r="F28" s="8" t="str">
        <f>IF(B28="","",VLOOKUP(B28,ITEM_LIST!$A$2:'ITEM_LIST'!$D$62395,4,FALSE))</f>
        <v>ACTUATED CONTROLLER TS2-TYPE 2 (2 PHASES)</v>
      </c>
      <c r="G28" s="12">
        <f>IF(ISERROR('2 - DIXIELAND'!G26),0,'2 - DIXIELAND'!G26)+IF(ISERROR('2A - STAGE 1 MOT'!G26),0,'2A - STAGE 1 MOT'!G26)+IF(ISERROR('2B - STAGE 2 MOT'!G26),0,'2B - STAGE 2 MOT'!G26)+IF(ISERROR('2C - STAGE 3 MOT'!G26),0,'2C - STAGE 3 MOT'!G26)+IF(ISERROR('2D - STAGE 4 MOT'!G26),0,'2D - STAGE 4 MOT'!G26)+IF(ISERROR('2E - STAGE 5 MOT'!G26),0,'2E - STAGE 5 MOT'!G26)</f>
        <v>0</v>
      </c>
      <c r="H28" s="12">
        <f>IF(ISERROR('3 - 13TH ST'!G26),0,'3 - 13TH ST'!G26)+IF(ISERROR('3A - STAGE 1 MOT'!G26),0,'3A - STAGE 1 MOT'!G26)+IF(ISERROR('3B - STAGE 2 MOT'!G26),0,'3B - STAGE 2 MOT'!G26)+IF(ISERROR('3C - STAGE 3 MOT'!G26),0,'3C - STAGE 3 MOT'!G26)+IF(ISERROR('3D - STAGE 4 MOT'!G26),0,'3D - STAGE 4 MOT'!G26)+IF(ISERROR('3E - STAGE 5 MOT'!G26),0,'3E - STAGE 5 MOT'!G26)</f>
        <v>0</v>
      </c>
      <c r="I28" s="12">
        <f>IF(ISERROR('4 - 8TH ST'!G26),0,'4 - 8TH ST'!G26)+IF(ISERROR('4A - STAGE 1 MOT'!G26),0,'4A - STAGE 1 MOT'!G26)+IF(ISERROR('4B - STAGE 2 MOT'!G26),0,'4B - STAGE 2 MOT'!G26)+IF(ISERROR('4C - STAGE 3 MOT'!G26),0,'4C - STAGE 3 MOT'!G26)+IF(ISERROR('4D - STAGE 4 MOT'!G26),0,'4D - STAGE 4 MOT'!G26)+IF(ISERROR('4E - STAGE 5 MOT'!G26),0,'4E - STAGE 5 MOT'!G26)</f>
        <v>0</v>
      </c>
      <c r="J28" s="12">
        <f>IF(ISERROR('5 - SIGNAL #4'!G26),0,'5 - SIGNAL #4'!G26)+IF(ISERROR('5A - STAGE 1 MOT'!G26),0,'5A - STAGE 1 MOT'!G26)+IF(ISERROR('5B - STAGE 2 MOT'!G26),0,'5B - STAGE 2 MOT'!G26)+IF(ISERROR('5C - STAGE 3 MOT'!G26),0,'5C - STAGE 3 MOT'!G26)+IF(ISERROR('5D - STAGE 4 MOT'!G26),0,'5D - STAGE 4 MOT'!G26)+IF(ISERROR('5E - STAGE 5 MOT'!G26),0,'5E - STAGE 5 MOT'!G26)</f>
        <v>0</v>
      </c>
      <c r="K28" s="12">
        <f>IF(ISERROR('6 - SIGNAL #5'!G26),0,'6 - SIGNAL #5'!G26)</f>
        <v>0</v>
      </c>
      <c r="L28" s="12">
        <f>IF(ISERROR('7 - SIGNAL #6'!G26),0,'7 - SIGNAL #6'!G26)</f>
        <v>0</v>
      </c>
      <c r="M28" s="12">
        <f>IF(ISERROR('8 - SIGNAL #7'!G26),0,'8 - SIGNAL #7'!G26)</f>
        <v>0</v>
      </c>
      <c r="N28" s="12">
        <f>IF(ISERROR('9 - SIGNAL #8'!G26),0,'9 - SIGNAL #8'!G26)</f>
        <v>0</v>
      </c>
      <c r="O28" s="12">
        <f>IF(ISERROR('10 - SIGNAL #9'!G26),0,'10 - SIGNAL #9'!G26)</f>
        <v>0</v>
      </c>
      <c r="P28" s="12">
        <f>IF(ISERROR('11 - SIGNAL #10'!G26),0,'11 - SIGNAL #10'!G26)</f>
        <v>0</v>
      </c>
      <c r="Q28" s="12">
        <f t="shared" si="1"/>
        <v>0</v>
      </c>
      <c r="R28" s="7" t="str">
        <f>IF(B28="","",VLOOKUP(B28,ITEM_LIST!$A$2:'ITEM_LIST'!$D$62395,3,FALSE))</f>
        <v>EACH</v>
      </c>
    </row>
    <row r="29" spans="2:18" hidden="1" x14ac:dyDescent="0.25">
      <c r="B29" s="2" t="s">
        <v>3484</v>
      </c>
      <c r="C29" s="3"/>
      <c r="D29" s="1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(5 PHASES)</v>
      </c>
      <c r="G29" s="12">
        <f>IF(ISERROR('2 - DIXIELAND'!G27),0,'2 - DIXIELAND'!G27)+IF(ISERROR('2A - STAGE 1 MOT'!G27),0,'2A - STAGE 1 MOT'!G27)+IF(ISERROR('2B - STAGE 2 MOT'!G27),0,'2B - STAGE 2 MOT'!G27)+IF(ISERROR('2C - STAGE 3 MOT'!G27),0,'2C - STAGE 3 MOT'!G27)+IF(ISERROR('2D - STAGE 4 MOT'!G27),0,'2D - STAGE 4 MOT'!G27)+IF(ISERROR('2E - STAGE 5 MOT'!G27),0,'2E - STAGE 5 MOT'!G27)</f>
        <v>0</v>
      </c>
      <c r="H29" s="12">
        <f>IF(ISERROR('3 - 13TH ST'!G27),0,'3 - 13TH ST'!G27)+IF(ISERROR('3A - STAGE 1 MOT'!G27),0,'3A - STAGE 1 MOT'!G27)+IF(ISERROR('3B - STAGE 2 MOT'!G27),0,'3B - STAGE 2 MOT'!G27)+IF(ISERROR('3C - STAGE 3 MOT'!G27),0,'3C - STAGE 3 MOT'!G27)+IF(ISERROR('3D - STAGE 4 MOT'!G27),0,'3D - STAGE 4 MOT'!G27)+IF(ISERROR('3E - STAGE 5 MOT'!G27),0,'3E - STAGE 5 MOT'!G27)</f>
        <v>0</v>
      </c>
      <c r="I29" s="12">
        <f>IF(ISERROR('4 - 8TH ST'!G27),0,'4 - 8TH ST'!G27)+IF(ISERROR('4A - STAGE 1 MOT'!G27),0,'4A - STAGE 1 MOT'!G27)+IF(ISERROR('4B - STAGE 2 MOT'!G27),0,'4B - STAGE 2 MOT'!G27)+IF(ISERROR('4C - STAGE 3 MOT'!G27),0,'4C - STAGE 3 MOT'!G27)+IF(ISERROR('4D - STAGE 4 MOT'!G27),0,'4D - STAGE 4 MOT'!G27)+IF(ISERROR('4E - STAGE 5 MOT'!G27),0,'4E - STAGE 5 MOT'!G27)</f>
        <v>0</v>
      </c>
      <c r="J29" s="12">
        <f>IF(ISERROR('5 - SIGNAL #4'!G27),0,'5 - SIGNAL #4'!G27)+IF(ISERROR('5A - STAGE 1 MOT'!G27),0,'5A - STAGE 1 MOT'!G27)+IF(ISERROR('5B - STAGE 2 MOT'!G27),0,'5B - STAGE 2 MOT'!G27)+IF(ISERROR('5C - STAGE 3 MOT'!G27),0,'5C - STAGE 3 MOT'!G27)+IF(ISERROR('5D - STAGE 4 MOT'!G27),0,'5D - STAGE 4 MOT'!G27)+IF(ISERROR('5E - STAGE 5 MOT'!G27),0,'5E - STAGE 5 MOT'!G27)</f>
        <v>0</v>
      </c>
      <c r="K29" s="12">
        <f>IF(ISERROR('6 - SIGNAL #5'!G27),0,'6 - SIGNAL #5'!G27)</f>
        <v>0</v>
      </c>
      <c r="L29" s="12">
        <f>IF(ISERROR('7 - SIGNAL #6'!G27),0,'7 - SIGNAL #6'!G27)</f>
        <v>0</v>
      </c>
      <c r="M29" s="12">
        <f>IF(ISERROR('8 - SIGNAL #7'!G27),0,'8 - SIGNAL #7'!G27)</f>
        <v>0</v>
      </c>
      <c r="N29" s="12">
        <f>IF(ISERROR('9 - SIGNAL #8'!G27),0,'9 - SIGNAL #8'!G27)</f>
        <v>0</v>
      </c>
      <c r="O29" s="12">
        <f>IF(ISERROR('10 - SIGNAL #9'!G27),0,'10 - SIGNAL #9'!G27)</f>
        <v>0</v>
      </c>
      <c r="P29" s="12">
        <f>IF(ISERROR('11 - SIGNAL #10'!G27),0,'11 - SIGNAL #10'!G27)</f>
        <v>0</v>
      </c>
      <c r="Q29" s="12">
        <f t="shared" si="1"/>
        <v>0</v>
      </c>
      <c r="R29" s="7" t="str">
        <f>IF(B29="","",VLOOKUP(B29,ITEM_LIST!$A$2:'ITEM_LIST'!$D$62395,3,FALSE))</f>
        <v>EACH</v>
      </c>
    </row>
    <row r="30" spans="2:18" hidden="1" x14ac:dyDescent="0.25">
      <c r="B30" s="2" t="s">
        <v>3486</v>
      </c>
      <c r="C30" s="3"/>
      <c r="D30" s="1"/>
      <c r="E30" s="7" t="str">
        <f>IF(B30="","",VLOOKUP(B30,ITEM_LIST!$A$2:'ITEM_LIST'!$D$62395,2,FALSE))</f>
        <v>701</v>
      </c>
      <c r="F30" s="8" t="str">
        <f>IF(B30="","",VLOOKUP(B30,ITEM_LIST!$A$2:'ITEM_LIST'!$D$62395,4,FALSE))</f>
        <v>ACTUATED CONTROLLER TS2-TYPE 2 (6 PHASES)</v>
      </c>
      <c r="G30" s="12">
        <f>IF(ISERROR('2 - DIXIELAND'!G28),0,'2 - DIXIELAND'!G28)+IF(ISERROR('2A - STAGE 1 MOT'!G28),0,'2A - STAGE 1 MOT'!G28)+IF(ISERROR('2B - STAGE 2 MOT'!G28),0,'2B - STAGE 2 MOT'!G28)+IF(ISERROR('2C - STAGE 3 MOT'!G28),0,'2C - STAGE 3 MOT'!G28)+IF(ISERROR('2D - STAGE 4 MOT'!G28),0,'2D - STAGE 4 MOT'!G28)+IF(ISERROR('2E - STAGE 5 MOT'!G28),0,'2E - STAGE 5 MOT'!G28)</f>
        <v>0</v>
      </c>
      <c r="H30" s="12">
        <f>IF(ISERROR('3 - 13TH ST'!G28),0,'3 - 13TH ST'!G28)+IF(ISERROR('3A - STAGE 1 MOT'!G28),0,'3A - STAGE 1 MOT'!G28)+IF(ISERROR('3B - STAGE 2 MOT'!G28),0,'3B - STAGE 2 MOT'!G28)+IF(ISERROR('3C - STAGE 3 MOT'!G28),0,'3C - STAGE 3 MOT'!G28)+IF(ISERROR('3D - STAGE 4 MOT'!G28),0,'3D - STAGE 4 MOT'!G28)+IF(ISERROR('3E - STAGE 5 MOT'!G28),0,'3E - STAGE 5 MOT'!G28)</f>
        <v>0</v>
      </c>
      <c r="I30" s="12">
        <f>IF(ISERROR('4 - 8TH ST'!G28),0,'4 - 8TH ST'!G28)+IF(ISERROR('4A - STAGE 1 MOT'!G28),0,'4A - STAGE 1 MOT'!G28)+IF(ISERROR('4B - STAGE 2 MOT'!G28),0,'4B - STAGE 2 MOT'!G28)+IF(ISERROR('4C - STAGE 3 MOT'!G28),0,'4C - STAGE 3 MOT'!G28)+IF(ISERROR('4D - STAGE 4 MOT'!G28),0,'4D - STAGE 4 MOT'!G28)+IF(ISERROR('4E - STAGE 5 MOT'!G28),0,'4E - STAGE 5 MOT'!G28)</f>
        <v>0</v>
      </c>
      <c r="J30" s="12">
        <f>IF(ISERROR('5 - SIGNAL #4'!G28),0,'5 - SIGNAL #4'!G28)+IF(ISERROR('5A - STAGE 1 MOT'!G28),0,'5A - STAGE 1 MOT'!G28)+IF(ISERROR('5B - STAGE 2 MOT'!G28),0,'5B - STAGE 2 MOT'!G28)+IF(ISERROR('5C - STAGE 3 MOT'!G28),0,'5C - STAGE 3 MOT'!G28)+IF(ISERROR('5D - STAGE 4 MOT'!G28),0,'5D - STAGE 4 MOT'!G28)+IF(ISERROR('5E - STAGE 5 MOT'!G28),0,'5E - STAGE 5 MOT'!G28)</f>
        <v>0</v>
      </c>
      <c r="K30" s="12">
        <f>IF(ISERROR('6 - SIGNAL #5'!G28),0,'6 - SIGNAL #5'!G28)</f>
        <v>0</v>
      </c>
      <c r="L30" s="12">
        <f>IF(ISERROR('7 - SIGNAL #6'!G28),0,'7 - SIGNAL #6'!G28)</f>
        <v>0</v>
      </c>
      <c r="M30" s="12">
        <f>IF(ISERROR('8 - SIGNAL #7'!G28),0,'8 - SIGNAL #7'!G28)</f>
        <v>0</v>
      </c>
      <c r="N30" s="12">
        <f>IF(ISERROR('9 - SIGNAL #8'!G28),0,'9 - SIGNAL #8'!G28)</f>
        <v>0</v>
      </c>
      <c r="O30" s="12">
        <f>IF(ISERROR('10 - SIGNAL #9'!G28),0,'10 - SIGNAL #9'!G28)</f>
        <v>0</v>
      </c>
      <c r="P30" s="12">
        <f>IF(ISERROR('11 - SIGNAL #10'!G28),0,'11 - SIGNAL #10'!G28)</f>
        <v>0</v>
      </c>
      <c r="Q30" s="12">
        <f t="shared" si="1"/>
        <v>0</v>
      </c>
      <c r="R30" s="7" t="str">
        <f>IF(B30="","",VLOOKUP(B30,ITEM_LIST!$A$2:'ITEM_LIST'!$D$62395,3,FALSE))</f>
        <v>EACH</v>
      </c>
    </row>
    <row r="31" spans="2:18" hidden="1" x14ac:dyDescent="0.25">
      <c r="B31" s="2" t="s">
        <v>3488</v>
      </c>
      <c r="C31" s="3"/>
      <c r="D31" s="1"/>
      <c r="E31" s="7" t="str">
        <f>IF(B31="","",VLOOKUP(B31,ITEM_LIST!$A$2:'ITEM_LIST'!$D$62395,2,FALSE))</f>
        <v>701</v>
      </c>
      <c r="F31" s="8" t="str">
        <f>IF(B31="","",VLOOKUP(B31,ITEM_LIST!$A$2:'ITEM_LIST'!$D$62395,4,FALSE))</f>
        <v>ACTUATED CONTROLLER TS2-TYPE 2 (8 PHASES)</v>
      </c>
      <c r="G31" s="12">
        <f>IF(ISERROR('2 - DIXIELAND'!G29),0,'2 - DIXIELAND'!G29)+IF(ISERROR('2A - STAGE 1 MOT'!G29),0,'2A - STAGE 1 MOT'!G29)+IF(ISERROR('2B - STAGE 2 MOT'!G29),0,'2B - STAGE 2 MOT'!G29)+IF(ISERROR('2C - STAGE 3 MOT'!G29),0,'2C - STAGE 3 MOT'!G29)+IF(ISERROR('2D - STAGE 4 MOT'!G29),0,'2D - STAGE 4 MOT'!G29)+IF(ISERROR('2E - STAGE 5 MOT'!G29),0,'2E - STAGE 5 MOT'!G29)</f>
        <v>0</v>
      </c>
      <c r="H31" s="12">
        <f>IF(ISERROR('3 - 13TH ST'!G29),0,'3 - 13TH ST'!G29)+IF(ISERROR('3A - STAGE 1 MOT'!G29),0,'3A - STAGE 1 MOT'!G29)+IF(ISERROR('3B - STAGE 2 MOT'!G29),0,'3B - STAGE 2 MOT'!G29)+IF(ISERROR('3C - STAGE 3 MOT'!G29),0,'3C - STAGE 3 MOT'!G29)+IF(ISERROR('3D - STAGE 4 MOT'!G29),0,'3D - STAGE 4 MOT'!G29)+IF(ISERROR('3E - STAGE 5 MOT'!G29),0,'3E - STAGE 5 MOT'!G29)</f>
        <v>0</v>
      </c>
      <c r="I31" s="12">
        <f>IF(ISERROR('4 - 8TH ST'!G29),0,'4 - 8TH ST'!G29)+IF(ISERROR('4A - STAGE 1 MOT'!G29),0,'4A - STAGE 1 MOT'!G29)+IF(ISERROR('4B - STAGE 2 MOT'!G29),0,'4B - STAGE 2 MOT'!G29)+IF(ISERROR('4C - STAGE 3 MOT'!G29),0,'4C - STAGE 3 MOT'!G29)+IF(ISERROR('4D - STAGE 4 MOT'!G29),0,'4D - STAGE 4 MOT'!G29)+IF(ISERROR('4E - STAGE 5 MOT'!G29),0,'4E - STAGE 5 MOT'!G29)</f>
        <v>0</v>
      </c>
      <c r="J31" s="12">
        <f>IF(ISERROR('5 - SIGNAL #4'!G29),0,'5 - SIGNAL #4'!G29)+IF(ISERROR('5A - STAGE 1 MOT'!G29),0,'5A - STAGE 1 MOT'!G29)+IF(ISERROR('5B - STAGE 2 MOT'!G29),0,'5B - STAGE 2 MOT'!G29)+IF(ISERROR('5C - STAGE 3 MOT'!G29),0,'5C - STAGE 3 MOT'!G29)+IF(ISERROR('5D - STAGE 4 MOT'!G29),0,'5D - STAGE 4 MOT'!G29)+IF(ISERROR('5E - STAGE 5 MOT'!G29),0,'5E - STAGE 5 MOT'!G29)</f>
        <v>0</v>
      </c>
      <c r="K31" s="12">
        <f>IF(ISERROR('6 - SIGNAL #5'!G29),0,'6 - SIGNAL #5'!G29)</f>
        <v>0</v>
      </c>
      <c r="L31" s="12">
        <f>IF(ISERROR('7 - SIGNAL #6'!G29),0,'7 - SIGNAL #6'!G29)</f>
        <v>0</v>
      </c>
      <c r="M31" s="12">
        <f>IF(ISERROR('8 - SIGNAL #7'!G29),0,'8 - SIGNAL #7'!G29)</f>
        <v>0</v>
      </c>
      <c r="N31" s="12">
        <f>IF(ISERROR('9 - SIGNAL #8'!G29),0,'9 - SIGNAL #8'!G29)</f>
        <v>0</v>
      </c>
      <c r="O31" s="12">
        <f>IF(ISERROR('10 - SIGNAL #9'!G29),0,'10 - SIGNAL #9'!G29)</f>
        <v>0</v>
      </c>
      <c r="P31" s="12">
        <f>IF(ISERROR('11 - SIGNAL #10'!G29),0,'11 - SIGNAL #10'!G29)</f>
        <v>0</v>
      </c>
      <c r="Q31" s="12">
        <f t="shared" si="1"/>
        <v>0</v>
      </c>
      <c r="R31" s="7" t="str">
        <f>IF(B31="","",VLOOKUP(B31,ITEM_LIST!$A$2:'ITEM_LIST'!$D$62395,3,FALSE))</f>
        <v>EACH</v>
      </c>
    </row>
    <row r="32" spans="2:18" hidden="1" x14ac:dyDescent="0.25">
      <c r="B32" s="2" t="s">
        <v>3490</v>
      </c>
      <c r="C32" s="3"/>
      <c r="D32" s="1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TS2-TYPE 2 (8 PHASES)</v>
      </c>
      <c r="G32" s="12">
        <f>IF(ISERROR('2 - DIXIELAND'!G30),0,'2 - DIXIELAND'!G30)+IF(ISERROR('2A - STAGE 1 MOT'!G30),0,'2A - STAGE 1 MOT'!G30)+IF(ISERROR('2B - STAGE 2 MOT'!G30),0,'2B - STAGE 2 MOT'!G30)+IF(ISERROR('2C - STAGE 3 MOT'!G30),0,'2C - STAGE 3 MOT'!G30)+IF(ISERROR('2D - STAGE 4 MOT'!G30),0,'2D - STAGE 4 MOT'!G30)+IF(ISERROR('2E - STAGE 5 MOT'!G30),0,'2E - STAGE 5 MOT'!G30)</f>
        <v>0</v>
      </c>
      <c r="H32" s="12">
        <f>IF(ISERROR('3 - 13TH ST'!G30),0,'3 - 13TH ST'!G30)+IF(ISERROR('3A - STAGE 1 MOT'!G30),0,'3A - STAGE 1 MOT'!G30)+IF(ISERROR('3B - STAGE 2 MOT'!G30),0,'3B - STAGE 2 MOT'!G30)+IF(ISERROR('3C - STAGE 3 MOT'!G30),0,'3C - STAGE 3 MOT'!G30)+IF(ISERROR('3D - STAGE 4 MOT'!G30),0,'3D - STAGE 4 MOT'!G30)+IF(ISERROR('3E - STAGE 5 MOT'!G30),0,'3E - STAGE 5 MOT'!G30)</f>
        <v>0</v>
      </c>
      <c r="I32" s="12">
        <f>IF(ISERROR('4 - 8TH ST'!G30),0,'4 - 8TH ST'!G30)+IF(ISERROR('4A - STAGE 1 MOT'!G30),0,'4A - STAGE 1 MOT'!G30)+IF(ISERROR('4B - STAGE 2 MOT'!G30),0,'4B - STAGE 2 MOT'!G30)+IF(ISERROR('4C - STAGE 3 MOT'!G30),0,'4C - STAGE 3 MOT'!G30)+IF(ISERROR('4D - STAGE 4 MOT'!G30),0,'4D - STAGE 4 MOT'!G30)+IF(ISERROR('4E - STAGE 5 MOT'!G30),0,'4E - STAGE 5 MOT'!G30)</f>
        <v>0</v>
      </c>
      <c r="J32" s="12">
        <f>IF(ISERROR('5 - SIGNAL #4'!G30),0,'5 - SIGNAL #4'!G30)+IF(ISERROR('5A - STAGE 1 MOT'!G30),0,'5A - STAGE 1 MOT'!G30)+IF(ISERROR('5B - STAGE 2 MOT'!G30),0,'5B - STAGE 2 MOT'!G30)+IF(ISERROR('5C - STAGE 3 MOT'!G30),0,'5C - STAGE 3 MOT'!G30)+IF(ISERROR('5D - STAGE 4 MOT'!G30),0,'5D - STAGE 4 MOT'!G30)+IF(ISERROR('5E - STAGE 5 MOT'!G30),0,'5E - STAGE 5 MOT'!G30)</f>
        <v>0</v>
      </c>
      <c r="K32" s="12">
        <f>IF(ISERROR('6 - SIGNAL #5'!G30),0,'6 - SIGNAL #5'!G30)</f>
        <v>0</v>
      </c>
      <c r="L32" s="12">
        <f>IF(ISERROR('7 - SIGNAL #6'!G30),0,'7 - SIGNAL #6'!G30)</f>
        <v>0</v>
      </c>
      <c r="M32" s="12">
        <f>IF(ISERROR('8 - SIGNAL #7'!G30),0,'8 - SIGNAL #7'!G30)</f>
        <v>0</v>
      </c>
      <c r="N32" s="12">
        <f>IF(ISERROR('9 - SIGNAL #8'!G30),0,'9 - SIGNAL #8'!G30)</f>
        <v>0</v>
      </c>
      <c r="O32" s="12">
        <f>IF(ISERROR('10 - SIGNAL #9'!G30),0,'10 - SIGNAL #9'!G30)</f>
        <v>0</v>
      </c>
      <c r="P32" s="12">
        <f>IF(ISERROR('11 - SIGNAL #10'!G30),0,'11 - SIGNAL #10'!G30)</f>
        <v>0</v>
      </c>
      <c r="Q32" s="12">
        <f t="shared" si="1"/>
        <v>0</v>
      </c>
      <c r="R32" s="7" t="str">
        <f>IF(B32="","",VLOOKUP(B32,ITEM_LIST!$A$2:'ITEM_LIST'!$D$62395,3,FALSE))</f>
        <v>EACH</v>
      </c>
    </row>
    <row r="33" spans="2:18" hidden="1" x14ac:dyDescent="0.25">
      <c r="B33" s="2" t="s">
        <v>3491</v>
      </c>
      <c r="C33" s="3"/>
      <c r="D33" s="1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ACTUATED CONTROLLER TS1 (5 PHASES)</v>
      </c>
      <c r="G33" s="12">
        <f>IF(ISERROR('2 - DIXIELAND'!G31),0,'2 - DIXIELAND'!G31)+IF(ISERROR('2A - STAGE 1 MOT'!G31),0,'2A - STAGE 1 MOT'!G31)+IF(ISERROR('2B - STAGE 2 MOT'!G31),0,'2B - STAGE 2 MOT'!G31)+IF(ISERROR('2C - STAGE 3 MOT'!G31),0,'2C - STAGE 3 MOT'!G31)+IF(ISERROR('2D - STAGE 4 MOT'!G31),0,'2D - STAGE 4 MOT'!G31)+IF(ISERROR('2E - STAGE 5 MOT'!G31),0,'2E - STAGE 5 MOT'!G31)</f>
        <v>0</v>
      </c>
      <c r="H33" s="12">
        <f>IF(ISERROR('3 - 13TH ST'!G31),0,'3 - 13TH ST'!G31)+IF(ISERROR('3A - STAGE 1 MOT'!G31),0,'3A - STAGE 1 MOT'!G31)+IF(ISERROR('3B - STAGE 2 MOT'!G31),0,'3B - STAGE 2 MOT'!G31)+IF(ISERROR('3C - STAGE 3 MOT'!G31),0,'3C - STAGE 3 MOT'!G31)+IF(ISERROR('3D - STAGE 4 MOT'!G31),0,'3D - STAGE 4 MOT'!G31)+IF(ISERROR('3E - STAGE 5 MOT'!G31),0,'3E - STAGE 5 MOT'!G31)</f>
        <v>0</v>
      </c>
      <c r="I33" s="12">
        <f>IF(ISERROR('4 - 8TH ST'!G31),0,'4 - 8TH ST'!G31)+IF(ISERROR('4A - STAGE 1 MOT'!G31),0,'4A - STAGE 1 MOT'!G31)+IF(ISERROR('4B - STAGE 2 MOT'!G31),0,'4B - STAGE 2 MOT'!G31)+IF(ISERROR('4C - STAGE 3 MOT'!G31),0,'4C - STAGE 3 MOT'!G31)+IF(ISERROR('4D - STAGE 4 MOT'!G31),0,'4D - STAGE 4 MOT'!G31)+IF(ISERROR('4E - STAGE 5 MOT'!G31),0,'4E - STAGE 5 MOT'!G31)</f>
        <v>0</v>
      </c>
      <c r="J33" s="12">
        <f>IF(ISERROR('5 - SIGNAL #4'!G31),0,'5 - SIGNAL #4'!G31)+IF(ISERROR('5A - STAGE 1 MOT'!G31),0,'5A - STAGE 1 MOT'!G31)+IF(ISERROR('5B - STAGE 2 MOT'!G31),0,'5B - STAGE 2 MOT'!G31)+IF(ISERROR('5C - STAGE 3 MOT'!G31),0,'5C - STAGE 3 MOT'!G31)+IF(ISERROR('5D - STAGE 4 MOT'!G31),0,'5D - STAGE 4 MOT'!G31)+IF(ISERROR('5E - STAGE 5 MOT'!G31),0,'5E - STAGE 5 MOT'!G31)</f>
        <v>0</v>
      </c>
      <c r="K33" s="12">
        <f>IF(ISERROR('6 - SIGNAL #5'!G31),0,'6 - SIGNAL #5'!G31)</f>
        <v>0</v>
      </c>
      <c r="L33" s="12">
        <f>IF(ISERROR('7 - SIGNAL #6'!G31),0,'7 - SIGNAL #6'!G31)</f>
        <v>0</v>
      </c>
      <c r="M33" s="12">
        <f>IF(ISERROR('8 - SIGNAL #7'!G31),0,'8 - SIGNAL #7'!G31)</f>
        <v>0</v>
      </c>
      <c r="N33" s="12">
        <f>IF(ISERROR('9 - SIGNAL #8'!G31),0,'9 - SIGNAL #8'!G31)</f>
        <v>0</v>
      </c>
      <c r="O33" s="12">
        <f>IF(ISERROR('10 - SIGNAL #9'!G31),0,'10 - SIGNAL #9'!G31)</f>
        <v>0</v>
      </c>
      <c r="P33" s="12">
        <f>IF(ISERROR('11 - SIGNAL #10'!G31),0,'11 - SIGNAL #10'!G31)</f>
        <v>0</v>
      </c>
      <c r="Q33" s="12">
        <f t="shared" si="1"/>
        <v>0</v>
      </c>
      <c r="R33" s="7" t="str">
        <f>IF(B33="","",VLOOKUP(B33,ITEM_LIST!$A$2:'ITEM_LIST'!$D$62395,3,FALSE))</f>
        <v>EACH</v>
      </c>
    </row>
    <row r="34" spans="2:18" hidden="1" x14ac:dyDescent="0.25">
      <c r="B34" s="2" t="s">
        <v>3493</v>
      </c>
      <c r="C34" s="4">
        <v>1</v>
      </c>
      <c r="D34" s="1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ACTUATED CONTROLLER TS1 (8 PHASES)</v>
      </c>
      <c r="G34" s="12">
        <f>IF(ISERROR('2 - DIXIELAND'!G32),0,'2 - DIXIELAND'!G32)+IF(ISERROR('2A - STAGE 1 MOT'!G32),0,'2A - STAGE 1 MOT'!G32)+IF(ISERROR('2B - STAGE 2 MOT'!G32),0,'2B - STAGE 2 MOT'!G32)+IF(ISERROR('2C - STAGE 3 MOT'!G32),0,'2C - STAGE 3 MOT'!G32)+IF(ISERROR('2D - STAGE 4 MOT'!G32),0,'2D - STAGE 4 MOT'!G32)+IF(ISERROR('2E - STAGE 5 MOT'!G32),0,'2E - STAGE 5 MOT'!G32)</f>
        <v>0</v>
      </c>
      <c r="H34" s="12">
        <f>IF(ISERROR('3 - 13TH ST'!G32),0,'3 - 13TH ST'!G32)+IF(ISERROR('3A - STAGE 1 MOT'!G32),0,'3A - STAGE 1 MOT'!G32)+IF(ISERROR('3B - STAGE 2 MOT'!G32),0,'3B - STAGE 2 MOT'!G32)+IF(ISERROR('3C - STAGE 3 MOT'!G32),0,'3C - STAGE 3 MOT'!G32)+IF(ISERROR('3D - STAGE 4 MOT'!G32),0,'3D - STAGE 4 MOT'!G32)+IF(ISERROR('3E - STAGE 5 MOT'!G32),0,'3E - STAGE 5 MOT'!G32)</f>
        <v>0</v>
      </c>
      <c r="I34" s="12">
        <f>IF(ISERROR('4 - 8TH ST'!G32),0,'4 - 8TH ST'!G32)+IF(ISERROR('4A - STAGE 1 MOT'!G32),0,'4A - STAGE 1 MOT'!G32)+IF(ISERROR('4B - STAGE 2 MOT'!G32),0,'4B - STAGE 2 MOT'!G32)+IF(ISERROR('4C - STAGE 3 MOT'!G32),0,'4C - STAGE 3 MOT'!G32)+IF(ISERROR('4D - STAGE 4 MOT'!G32),0,'4D - STAGE 4 MOT'!G32)+IF(ISERROR('4E - STAGE 5 MOT'!G32),0,'4E - STAGE 5 MOT'!G32)</f>
        <v>0</v>
      </c>
      <c r="J34" s="12">
        <f>IF(ISERROR('5 - SIGNAL #4'!G32),0,'5 - SIGNAL #4'!G32)+IF(ISERROR('5A - STAGE 1 MOT'!G32),0,'5A - STAGE 1 MOT'!G32)+IF(ISERROR('5B - STAGE 2 MOT'!G32),0,'5B - STAGE 2 MOT'!G32)+IF(ISERROR('5C - STAGE 3 MOT'!G32),0,'5C - STAGE 3 MOT'!G32)+IF(ISERROR('5D - STAGE 4 MOT'!G32),0,'5D - STAGE 4 MOT'!G32)+IF(ISERROR('5E - STAGE 5 MOT'!G32),0,'5E - STAGE 5 MOT'!G32)</f>
        <v>0</v>
      </c>
      <c r="K34" s="12">
        <f>IF(ISERROR('6 - SIGNAL #5'!G32),0,'6 - SIGNAL #5'!G32)</f>
        <v>0</v>
      </c>
      <c r="L34" s="12">
        <f>IF(ISERROR('7 - SIGNAL #6'!G32),0,'7 - SIGNAL #6'!G32)</f>
        <v>0</v>
      </c>
      <c r="M34" s="12">
        <f>IF(ISERROR('8 - SIGNAL #7'!G32),0,'8 - SIGNAL #7'!G32)</f>
        <v>0</v>
      </c>
      <c r="N34" s="12">
        <f>IF(ISERROR('9 - SIGNAL #8'!G32),0,'9 - SIGNAL #8'!G32)</f>
        <v>0</v>
      </c>
      <c r="O34" s="12">
        <f>IF(ISERROR('10 - SIGNAL #9'!G32),0,'10 - SIGNAL #9'!G32)</f>
        <v>0</v>
      </c>
      <c r="P34" s="12">
        <f>IF(ISERROR('11 - SIGNAL #10'!G32),0,'11 - SIGNAL #10'!G32)</f>
        <v>0</v>
      </c>
      <c r="Q34" s="12">
        <f t="shared" si="1"/>
        <v>0</v>
      </c>
      <c r="R34" s="7" t="str">
        <f>IF(B34="","",VLOOKUP(B34,ITEM_LIST!$A$2:'ITEM_LIST'!$D$62395,3,FALSE))</f>
        <v>EACH</v>
      </c>
    </row>
    <row r="35" spans="2:18" hidden="1" x14ac:dyDescent="0.25">
      <c r="B35" s="2" t="s">
        <v>3494</v>
      </c>
      <c r="C35" s="3"/>
      <c r="D35" s="1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TS1 (6 PHASES)</v>
      </c>
      <c r="G35" s="12">
        <f>IF(ISERROR('2 - DIXIELAND'!G33),0,'2 - DIXIELAND'!G33)+IF(ISERROR('2A - STAGE 1 MOT'!G33),0,'2A - STAGE 1 MOT'!G33)+IF(ISERROR('2B - STAGE 2 MOT'!G33),0,'2B - STAGE 2 MOT'!G33)+IF(ISERROR('2C - STAGE 3 MOT'!G33),0,'2C - STAGE 3 MOT'!G33)+IF(ISERROR('2D - STAGE 4 MOT'!G33),0,'2D - STAGE 4 MOT'!G33)+IF(ISERROR('2E - STAGE 5 MOT'!G33),0,'2E - STAGE 5 MOT'!G33)</f>
        <v>0</v>
      </c>
      <c r="H35" s="12">
        <f>IF(ISERROR('3 - 13TH ST'!G33),0,'3 - 13TH ST'!G33)+IF(ISERROR('3A - STAGE 1 MOT'!G33),0,'3A - STAGE 1 MOT'!G33)+IF(ISERROR('3B - STAGE 2 MOT'!G33),0,'3B - STAGE 2 MOT'!G33)+IF(ISERROR('3C - STAGE 3 MOT'!G33),0,'3C - STAGE 3 MOT'!G33)+IF(ISERROR('3D - STAGE 4 MOT'!G33),0,'3D - STAGE 4 MOT'!G33)+IF(ISERROR('3E - STAGE 5 MOT'!G33),0,'3E - STAGE 5 MOT'!G33)</f>
        <v>0</v>
      </c>
      <c r="I35" s="12">
        <f>IF(ISERROR('4 - 8TH ST'!G33),0,'4 - 8TH ST'!G33)+IF(ISERROR('4A - STAGE 1 MOT'!G33),0,'4A - STAGE 1 MOT'!G33)+IF(ISERROR('4B - STAGE 2 MOT'!G33),0,'4B - STAGE 2 MOT'!G33)+IF(ISERROR('4C - STAGE 3 MOT'!G33),0,'4C - STAGE 3 MOT'!G33)+IF(ISERROR('4D - STAGE 4 MOT'!G33),0,'4D - STAGE 4 MOT'!G33)+IF(ISERROR('4E - STAGE 5 MOT'!G33),0,'4E - STAGE 5 MOT'!G33)</f>
        <v>0</v>
      </c>
      <c r="J35" s="12">
        <f>IF(ISERROR('5 - SIGNAL #4'!G33),0,'5 - SIGNAL #4'!G33)+IF(ISERROR('5A - STAGE 1 MOT'!G33),0,'5A - STAGE 1 MOT'!G33)+IF(ISERROR('5B - STAGE 2 MOT'!G33),0,'5B - STAGE 2 MOT'!G33)+IF(ISERROR('5C - STAGE 3 MOT'!G33),0,'5C - STAGE 3 MOT'!G33)+IF(ISERROR('5D - STAGE 4 MOT'!G33),0,'5D - STAGE 4 MOT'!G33)+IF(ISERROR('5E - STAGE 5 MOT'!G33),0,'5E - STAGE 5 MOT'!G33)</f>
        <v>0</v>
      </c>
      <c r="K35" s="12">
        <f>IF(ISERROR('6 - SIGNAL #5'!G33),0,'6 - SIGNAL #5'!G33)</f>
        <v>0</v>
      </c>
      <c r="L35" s="12">
        <f>IF(ISERROR('7 - SIGNAL #6'!G33),0,'7 - SIGNAL #6'!G33)</f>
        <v>0</v>
      </c>
      <c r="M35" s="12">
        <f>IF(ISERROR('8 - SIGNAL #7'!G33),0,'8 - SIGNAL #7'!G33)</f>
        <v>0</v>
      </c>
      <c r="N35" s="12">
        <f>IF(ISERROR('9 - SIGNAL #8'!G33),0,'9 - SIGNAL #8'!G33)</f>
        <v>0</v>
      </c>
      <c r="O35" s="12">
        <f>IF(ISERROR('10 - SIGNAL #9'!G33),0,'10 - SIGNAL #9'!G33)</f>
        <v>0</v>
      </c>
      <c r="P35" s="12">
        <f>IF(ISERROR('11 - SIGNAL #10'!G33),0,'11 - SIGNAL #10'!G33)</f>
        <v>0</v>
      </c>
      <c r="Q35" s="12">
        <f t="shared" si="1"/>
        <v>0</v>
      </c>
      <c r="R35" s="7" t="str">
        <f>IF(B35="","",VLOOKUP(B35,ITEM_LIST!$A$2:'ITEM_LIST'!$D$62395,3,FALSE))</f>
        <v>EACH</v>
      </c>
    </row>
    <row r="36" spans="2:18" hidden="1" x14ac:dyDescent="0.25">
      <c r="B36" s="2" t="s">
        <v>3496</v>
      </c>
      <c r="C36" s="3"/>
      <c r="D36" s="1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TS1 (8 PHASES)</v>
      </c>
      <c r="G36" s="12">
        <f>IF(ISERROR('2 - DIXIELAND'!G34),0,'2 - DIXIELAND'!G34)+IF(ISERROR('2A - STAGE 1 MOT'!G34),0,'2A - STAGE 1 MOT'!G34)+IF(ISERROR('2B - STAGE 2 MOT'!G34),0,'2B - STAGE 2 MOT'!G34)+IF(ISERROR('2C - STAGE 3 MOT'!G34),0,'2C - STAGE 3 MOT'!G34)+IF(ISERROR('2D - STAGE 4 MOT'!G34),0,'2D - STAGE 4 MOT'!G34)+IF(ISERROR('2E - STAGE 5 MOT'!G34),0,'2E - STAGE 5 MOT'!G34)</f>
        <v>0</v>
      </c>
      <c r="H36" s="12">
        <f>IF(ISERROR('3 - 13TH ST'!G34),0,'3 - 13TH ST'!G34)+IF(ISERROR('3A - STAGE 1 MOT'!G34),0,'3A - STAGE 1 MOT'!G34)+IF(ISERROR('3B - STAGE 2 MOT'!G34),0,'3B - STAGE 2 MOT'!G34)+IF(ISERROR('3C - STAGE 3 MOT'!G34),0,'3C - STAGE 3 MOT'!G34)+IF(ISERROR('3D - STAGE 4 MOT'!G34),0,'3D - STAGE 4 MOT'!G34)+IF(ISERROR('3E - STAGE 5 MOT'!G34),0,'3E - STAGE 5 MOT'!G34)</f>
        <v>0</v>
      </c>
      <c r="I36" s="12">
        <f>IF(ISERROR('4 - 8TH ST'!G34),0,'4 - 8TH ST'!G34)+IF(ISERROR('4A - STAGE 1 MOT'!G34),0,'4A - STAGE 1 MOT'!G34)+IF(ISERROR('4B - STAGE 2 MOT'!G34),0,'4B - STAGE 2 MOT'!G34)+IF(ISERROR('4C - STAGE 3 MOT'!G34),0,'4C - STAGE 3 MOT'!G34)+IF(ISERROR('4D - STAGE 4 MOT'!G34),0,'4D - STAGE 4 MOT'!G34)+IF(ISERROR('4E - STAGE 5 MOT'!G34),0,'4E - STAGE 5 MOT'!G34)</f>
        <v>0</v>
      </c>
      <c r="J36" s="12">
        <f>IF(ISERROR('5 - SIGNAL #4'!G34),0,'5 - SIGNAL #4'!G34)+IF(ISERROR('5A - STAGE 1 MOT'!G34),0,'5A - STAGE 1 MOT'!G34)+IF(ISERROR('5B - STAGE 2 MOT'!G34),0,'5B - STAGE 2 MOT'!G34)+IF(ISERROR('5C - STAGE 3 MOT'!G34),0,'5C - STAGE 3 MOT'!G34)+IF(ISERROR('5D - STAGE 4 MOT'!G34),0,'5D - STAGE 4 MOT'!G34)+IF(ISERROR('5E - STAGE 5 MOT'!G34),0,'5E - STAGE 5 MOT'!G34)</f>
        <v>0</v>
      </c>
      <c r="K36" s="12">
        <f>IF(ISERROR('6 - SIGNAL #5'!G34),0,'6 - SIGNAL #5'!G34)</f>
        <v>0</v>
      </c>
      <c r="L36" s="12">
        <f>IF(ISERROR('7 - SIGNAL #6'!G34),0,'7 - SIGNAL #6'!G34)</f>
        <v>0</v>
      </c>
      <c r="M36" s="12">
        <f>IF(ISERROR('8 - SIGNAL #7'!G34),0,'8 - SIGNAL #7'!G34)</f>
        <v>0</v>
      </c>
      <c r="N36" s="12">
        <f>IF(ISERROR('9 - SIGNAL #8'!G34),0,'9 - SIGNAL #8'!G34)</f>
        <v>0</v>
      </c>
      <c r="O36" s="12">
        <f>IF(ISERROR('10 - SIGNAL #9'!G34),0,'10 - SIGNAL #9'!G34)</f>
        <v>0</v>
      </c>
      <c r="P36" s="12">
        <f>IF(ISERROR('11 - SIGNAL #10'!G34),0,'11 - SIGNAL #10'!G34)</f>
        <v>0</v>
      </c>
      <c r="Q36" s="12">
        <f t="shared" si="1"/>
        <v>0</v>
      </c>
      <c r="R36" s="7" t="str">
        <f>IF(B36="","",VLOOKUP(B36,ITEM_LIST!$A$2:'ITEM_LIST'!$D$62395,3,FALSE))</f>
        <v>EACH</v>
      </c>
    </row>
    <row r="37" spans="2:18" hidden="1" x14ac:dyDescent="0.25">
      <c r="B37" s="2" t="s">
        <v>3498</v>
      </c>
      <c r="C37" s="3"/>
      <c r="D37" s="1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(8 PHASES)</v>
      </c>
      <c r="G37" s="12">
        <f>IF(ISERROR('2 - DIXIELAND'!G35),0,'2 - DIXIELAND'!G35)+IF(ISERROR('2A - STAGE 1 MOT'!G35),0,'2A - STAGE 1 MOT'!G35)+IF(ISERROR('2B - STAGE 2 MOT'!G35),0,'2B - STAGE 2 MOT'!G35)+IF(ISERROR('2C - STAGE 3 MOT'!G35),0,'2C - STAGE 3 MOT'!G35)+IF(ISERROR('2D - STAGE 4 MOT'!G35),0,'2D - STAGE 4 MOT'!G35)+IF(ISERROR('2E - STAGE 5 MOT'!G35),0,'2E - STAGE 5 MOT'!G35)</f>
        <v>0</v>
      </c>
      <c r="H37" s="12">
        <f>IF(ISERROR('3 - 13TH ST'!G35),0,'3 - 13TH ST'!G35)+IF(ISERROR('3A - STAGE 1 MOT'!G35),0,'3A - STAGE 1 MOT'!G35)+IF(ISERROR('3B - STAGE 2 MOT'!G35),0,'3B - STAGE 2 MOT'!G35)+IF(ISERROR('3C - STAGE 3 MOT'!G35),0,'3C - STAGE 3 MOT'!G35)+IF(ISERROR('3D - STAGE 4 MOT'!G35),0,'3D - STAGE 4 MOT'!G35)+IF(ISERROR('3E - STAGE 5 MOT'!G35),0,'3E - STAGE 5 MOT'!G35)</f>
        <v>0</v>
      </c>
      <c r="I37" s="12">
        <f>IF(ISERROR('4 - 8TH ST'!G35),0,'4 - 8TH ST'!G35)+IF(ISERROR('4A - STAGE 1 MOT'!G35),0,'4A - STAGE 1 MOT'!G35)+IF(ISERROR('4B - STAGE 2 MOT'!G35),0,'4B - STAGE 2 MOT'!G35)+IF(ISERROR('4C - STAGE 3 MOT'!G35),0,'4C - STAGE 3 MOT'!G35)+IF(ISERROR('4D - STAGE 4 MOT'!G35),0,'4D - STAGE 4 MOT'!G35)+IF(ISERROR('4E - STAGE 5 MOT'!G35),0,'4E - STAGE 5 MOT'!G35)</f>
        <v>0</v>
      </c>
      <c r="J37" s="12">
        <f>IF(ISERROR('5 - SIGNAL #4'!G35),0,'5 - SIGNAL #4'!G35)+IF(ISERROR('5A - STAGE 1 MOT'!G35),0,'5A - STAGE 1 MOT'!G35)+IF(ISERROR('5B - STAGE 2 MOT'!G35),0,'5B - STAGE 2 MOT'!G35)+IF(ISERROR('5C - STAGE 3 MOT'!G35),0,'5C - STAGE 3 MOT'!G35)+IF(ISERROR('5D - STAGE 4 MOT'!G35),0,'5D - STAGE 4 MOT'!G35)+IF(ISERROR('5E - STAGE 5 MOT'!G35),0,'5E - STAGE 5 MOT'!G35)</f>
        <v>0</v>
      </c>
      <c r="K37" s="12">
        <f>IF(ISERROR('6 - SIGNAL #5'!G35),0,'6 - SIGNAL #5'!G35)</f>
        <v>0</v>
      </c>
      <c r="L37" s="12">
        <f>IF(ISERROR('7 - SIGNAL #6'!G35),0,'7 - SIGNAL #6'!G35)</f>
        <v>0</v>
      </c>
      <c r="M37" s="12">
        <f>IF(ISERROR('8 - SIGNAL #7'!G35),0,'8 - SIGNAL #7'!G35)</f>
        <v>0</v>
      </c>
      <c r="N37" s="12">
        <f>IF(ISERROR('9 - SIGNAL #8'!G35),0,'9 - SIGNAL #8'!G35)</f>
        <v>0</v>
      </c>
      <c r="O37" s="12">
        <f>IF(ISERROR('10 - SIGNAL #9'!G35),0,'10 - SIGNAL #9'!G35)</f>
        <v>0</v>
      </c>
      <c r="P37" s="12">
        <f>IF(ISERROR('11 - SIGNAL #10'!G35),0,'11 - SIGNAL #10'!G35)</f>
        <v>0</v>
      </c>
      <c r="Q37" s="12">
        <f t="shared" si="1"/>
        <v>0</v>
      </c>
      <c r="R37" s="7" t="str">
        <f>IF(B37="","",VLOOKUP(B37,ITEM_LIST!$A$2:'ITEM_LIST'!$D$62395,3,FALSE))</f>
        <v>EACH</v>
      </c>
    </row>
    <row r="38" spans="2:18" hidden="1" x14ac:dyDescent="0.25">
      <c r="B38" s="2" t="s">
        <v>3500</v>
      </c>
      <c r="C38" s="3"/>
      <c r="D38" s="1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(16 PHASES)</v>
      </c>
      <c r="G38" s="12">
        <f>IF(ISERROR('2 - DIXIELAND'!G36),0,'2 - DIXIELAND'!G36)+IF(ISERROR('2A - STAGE 1 MOT'!G36),0,'2A - STAGE 1 MOT'!G36)+IF(ISERROR('2B - STAGE 2 MOT'!G36),0,'2B - STAGE 2 MOT'!G36)+IF(ISERROR('2C - STAGE 3 MOT'!G36),0,'2C - STAGE 3 MOT'!G36)+IF(ISERROR('2D - STAGE 4 MOT'!G36),0,'2D - STAGE 4 MOT'!G36)+IF(ISERROR('2E - STAGE 5 MOT'!G36),0,'2E - STAGE 5 MOT'!G36)</f>
        <v>0</v>
      </c>
      <c r="H38" s="12">
        <f>IF(ISERROR('3 - 13TH ST'!G36),0,'3 - 13TH ST'!G36)+IF(ISERROR('3A - STAGE 1 MOT'!G36),0,'3A - STAGE 1 MOT'!G36)+IF(ISERROR('3B - STAGE 2 MOT'!G36),0,'3B - STAGE 2 MOT'!G36)+IF(ISERROR('3C - STAGE 3 MOT'!G36),0,'3C - STAGE 3 MOT'!G36)+IF(ISERROR('3D - STAGE 4 MOT'!G36),0,'3D - STAGE 4 MOT'!G36)+IF(ISERROR('3E - STAGE 5 MOT'!G36),0,'3E - STAGE 5 MOT'!G36)</f>
        <v>0</v>
      </c>
      <c r="I38" s="12">
        <f>IF(ISERROR('4 - 8TH ST'!G36),0,'4 - 8TH ST'!G36)+IF(ISERROR('4A - STAGE 1 MOT'!G36),0,'4A - STAGE 1 MOT'!G36)+IF(ISERROR('4B - STAGE 2 MOT'!G36),0,'4B - STAGE 2 MOT'!G36)+IF(ISERROR('4C - STAGE 3 MOT'!G36),0,'4C - STAGE 3 MOT'!G36)+IF(ISERROR('4D - STAGE 4 MOT'!G36),0,'4D - STAGE 4 MOT'!G36)+IF(ISERROR('4E - STAGE 5 MOT'!G36),0,'4E - STAGE 5 MOT'!G36)</f>
        <v>0</v>
      </c>
      <c r="J38" s="12">
        <f>IF(ISERROR('5 - SIGNAL #4'!G36),0,'5 - SIGNAL #4'!G36)+IF(ISERROR('5A - STAGE 1 MOT'!G36),0,'5A - STAGE 1 MOT'!G36)+IF(ISERROR('5B - STAGE 2 MOT'!G36),0,'5B - STAGE 2 MOT'!G36)+IF(ISERROR('5C - STAGE 3 MOT'!G36),0,'5C - STAGE 3 MOT'!G36)+IF(ISERROR('5D - STAGE 4 MOT'!G36),0,'5D - STAGE 4 MOT'!G36)+IF(ISERROR('5E - STAGE 5 MOT'!G36),0,'5E - STAGE 5 MOT'!G36)</f>
        <v>0</v>
      </c>
      <c r="K38" s="12">
        <f>IF(ISERROR('6 - SIGNAL #5'!G36),0,'6 - SIGNAL #5'!G36)</f>
        <v>0</v>
      </c>
      <c r="L38" s="12">
        <f>IF(ISERROR('7 - SIGNAL #6'!G36),0,'7 - SIGNAL #6'!G36)</f>
        <v>0</v>
      </c>
      <c r="M38" s="12">
        <f>IF(ISERROR('8 - SIGNAL #7'!G36),0,'8 - SIGNAL #7'!G36)</f>
        <v>0</v>
      </c>
      <c r="N38" s="12">
        <f>IF(ISERROR('9 - SIGNAL #8'!G36),0,'9 - SIGNAL #8'!G36)</f>
        <v>0</v>
      </c>
      <c r="O38" s="12">
        <f>IF(ISERROR('10 - SIGNAL #9'!G36),0,'10 - SIGNAL #9'!G36)</f>
        <v>0</v>
      </c>
      <c r="P38" s="12">
        <f>IF(ISERROR('11 - SIGNAL #10'!G36),0,'11 - SIGNAL #10'!G36)</f>
        <v>0</v>
      </c>
      <c r="Q38" s="12">
        <f t="shared" si="1"/>
        <v>0</v>
      </c>
      <c r="R38" s="7" t="str">
        <f>IF(B38="","",VLOOKUP(B38,ITEM_LIST!$A$2:'ITEM_LIST'!$D$62395,3,FALSE))</f>
        <v>EACH</v>
      </c>
    </row>
    <row r="39" spans="2:18" hidden="1" x14ac:dyDescent="0.25">
      <c r="B39" s="2" t="s">
        <v>3502</v>
      </c>
      <c r="C39" s="3"/>
      <c r="D39" s="1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(2 PHASES)</v>
      </c>
      <c r="G39" s="12">
        <f>IF(ISERROR('2 - DIXIELAND'!G37),0,'2 - DIXIELAND'!G37)+IF(ISERROR('2A - STAGE 1 MOT'!G37),0,'2A - STAGE 1 MOT'!G37)+IF(ISERROR('2B - STAGE 2 MOT'!G37),0,'2B - STAGE 2 MOT'!G37)+IF(ISERROR('2C - STAGE 3 MOT'!G37),0,'2C - STAGE 3 MOT'!G37)+IF(ISERROR('2D - STAGE 4 MOT'!G37),0,'2D - STAGE 4 MOT'!G37)+IF(ISERROR('2E - STAGE 5 MOT'!G37),0,'2E - STAGE 5 MOT'!G37)</f>
        <v>0</v>
      </c>
      <c r="H39" s="12">
        <f>IF(ISERROR('3 - 13TH ST'!G37),0,'3 - 13TH ST'!G37)+IF(ISERROR('3A - STAGE 1 MOT'!G37),0,'3A - STAGE 1 MOT'!G37)+IF(ISERROR('3B - STAGE 2 MOT'!G37),0,'3B - STAGE 2 MOT'!G37)+IF(ISERROR('3C - STAGE 3 MOT'!G37),0,'3C - STAGE 3 MOT'!G37)+IF(ISERROR('3D - STAGE 4 MOT'!G37),0,'3D - STAGE 4 MOT'!G37)+IF(ISERROR('3E - STAGE 5 MOT'!G37),0,'3E - STAGE 5 MOT'!G37)</f>
        <v>0</v>
      </c>
      <c r="I39" s="12">
        <f>IF(ISERROR('4 - 8TH ST'!G37),0,'4 - 8TH ST'!G37)+IF(ISERROR('4A - STAGE 1 MOT'!G37),0,'4A - STAGE 1 MOT'!G37)+IF(ISERROR('4B - STAGE 2 MOT'!G37),0,'4B - STAGE 2 MOT'!G37)+IF(ISERROR('4C - STAGE 3 MOT'!G37),0,'4C - STAGE 3 MOT'!G37)+IF(ISERROR('4D - STAGE 4 MOT'!G37),0,'4D - STAGE 4 MOT'!G37)+IF(ISERROR('4E - STAGE 5 MOT'!G37),0,'4E - STAGE 5 MOT'!G37)</f>
        <v>0</v>
      </c>
      <c r="J39" s="12">
        <f>IF(ISERROR('5 - SIGNAL #4'!G37),0,'5 - SIGNAL #4'!G37)+IF(ISERROR('5A - STAGE 1 MOT'!G37),0,'5A - STAGE 1 MOT'!G37)+IF(ISERROR('5B - STAGE 2 MOT'!G37),0,'5B - STAGE 2 MOT'!G37)+IF(ISERROR('5C - STAGE 3 MOT'!G37),0,'5C - STAGE 3 MOT'!G37)+IF(ISERROR('5D - STAGE 4 MOT'!G37),0,'5D - STAGE 4 MOT'!G37)+IF(ISERROR('5E - STAGE 5 MOT'!G37),0,'5E - STAGE 5 MOT'!G37)</f>
        <v>0</v>
      </c>
      <c r="K39" s="12">
        <f>IF(ISERROR('6 - SIGNAL #5'!G37),0,'6 - SIGNAL #5'!G37)</f>
        <v>0</v>
      </c>
      <c r="L39" s="12">
        <f>IF(ISERROR('7 - SIGNAL #6'!G37),0,'7 - SIGNAL #6'!G37)</f>
        <v>0</v>
      </c>
      <c r="M39" s="12">
        <f>IF(ISERROR('8 - SIGNAL #7'!G37),0,'8 - SIGNAL #7'!G37)</f>
        <v>0</v>
      </c>
      <c r="N39" s="12">
        <f>IF(ISERROR('9 - SIGNAL #8'!G37),0,'9 - SIGNAL #8'!G37)</f>
        <v>0</v>
      </c>
      <c r="O39" s="12">
        <f>IF(ISERROR('10 - SIGNAL #9'!G37),0,'10 - SIGNAL #9'!G37)</f>
        <v>0</v>
      </c>
      <c r="P39" s="12">
        <f>IF(ISERROR('11 - SIGNAL #10'!G37),0,'11 - SIGNAL #10'!G37)</f>
        <v>0</v>
      </c>
      <c r="Q39" s="12">
        <f t="shared" si="1"/>
        <v>0</v>
      </c>
      <c r="R39" s="7" t="str">
        <f>IF(B39="","",VLOOKUP(B39,ITEM_LIST!$A$2:'ITEM_LIST'!$D$62395,3,FALSE))</f>
        <v>EACH</v>
      </c>
    </row>
    <row r="40" spans="2:18" hidden="1" x14ac:dyDescent="0.25">
      <c r="B40" s="2" t="s">
        <v>3504</v>
      </c>
      <c r="C40" s="3"/>
      <c r="D40" s="1"/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(4 PHASES)</v>
      </c>
      <c r="G40" s="12">
        <f>IF(ISERROR('2 - DIXIELAND'!G38),0,'2 - DIXIELAND'!G38)+IF(ISERROR('2A - STAGE 1 MOT'!G38),0,'2A - STAGE 1 MOT'!G38)+IF(ISERROR('2B - STAGE 2 MOT'!G38),0,'2B - STAGE 2 MOT'!G38)+IF(ISERROR('2C - STAGE 3 MOT'!G38),0,'2C - STAGE 3 MOT'!G38)+IF(ISERROR('2D - STAGE 4 MOT'!G38),0,'2D - STAGE 4 MOT'!G38)+IF(ISERROR('2E - STAGE 5 MOT'!G38),0,'2E - STAGE 5 MOT'!G38)</f>
        <v>0</v>
      </c>
      <c r="H40" s="12">
        <f>IF(ISERROR('3 - 13TH ST'!G38),0,'3 - 13TH ST'!G38)+IF(ISERROR('3A - STAGE 1 MOT'!G38),0,'3A - STAGE 1 MOT'!G38)+IF(ISERROR('3B - STAGE 2 MOT'!G38),0,'3B - STAGE 2 MOT'!G38)+IF(ISERROR('3C - STAGE 3 MOT'!G38),0,'3C - STAGE 3 MOT'!G38)+IF(ISERROR('3D - STAGE 4 MOT'!G38),0,'3D - STAGE 4 MOT'!G38)+IF(ISERROR('3E - STAGE 5 MOT'!G38),0,'3E - STAGE 5 MOT'!G38)</f>
        <v>0</v>
      </c>
      <c r="I40" s="12">
        <f>IF(ISERROR('4 - 8TH ST'!G38),0,'4 - 8TH ST'!G38)+IF(ISERROR('4A - STAGE 1 MOT'!G38),0,'4A - STAGE 1 MOT'!G38)+IF(ISERROR('4B - STAGE 2 MOT'!G38),0,'4B - STAGE 2 MOT'!G38)+IF(ISERROR('4C - STAGE 3 MOT'!G38),0,'4C - STAGE 3 MOT'!G38)+IF(ISERROR('4D - STAGE 4 MOT'!G38),0,'4D - STAGE 4 MOT'!G38)+IF(ISERROR('4E - STAGE 5 MOT'!G38),0,'4E - STAGE 5 MOT'!G38)</f>
        <v>0</v>
      </c>
      <c r="J40" s="12">
        <f>IF(ISERROR('5 - SIGNAL #4'!G38),0,'5 - SIGNAL #4'!G38)+IF(ISERROR('5A - STAGE 1 MOT'!G38),0,'5A - STAGE 1 MOT'!G38)+IF(ISERROR('5B - STAGE 2 MOT'!G38),0,'5B - STAGE 2 MOT'!G38)+IF(ISERROR('5C - STAGE 3 MOT'!G38),0,'5C - STAGE 3 MOT'!G38)+IF(ISERROR('5D - STAGE 4 MOT'!G38),0,'5D - STAGE 4 MOT'!G38)+IF(ISERROR('5E - STAGE 5 MOT'!G38),0,'5E - STAGE 5 MOT'!G38)</f>
        <v>0</v>
      </c>
      <c r="K40" s="12">
        <f>IF(ISERROR('6 - SIGNAL #5'!G38),0,'6 - SIGNAL #5'!G38)</f>
        <v>0</v>
      </c>
      <c r="L40" s="12">
        <f>IF(ISERROR('7 - SIGNAL #6'!G38),0,'7 - SIGNAL #6'!G38)</f>
        <v>0</v>
      </c>
      <c r="M40" s="12">
        <f>IF(ISERROR('8 - SIGNAL #7'!G38),0,'8 - SIGNAL #7'!G38)</f>
        <v>0</v>
      </c>
      <c r="N40" s="12">
        <f>IF(ISERROR('9 - SIGNAL #8'!G38),0,'9 - SIGNAL #8'!G38)</f>
        <v>0</v>
      </c>
      <c r="O40" s="12">
        <f>IF(ISERROR('10 - SIGNAL #9'!G38),0,'10 - SIGNAL #9'!G38)</f>
        <v>0</v>
      </c>
      <c r="P40" s="12">
        <f>IF(ISERROR('11 - SIGNAL #10'!G38),0,'11 - SIGNAL #10'!G38)</f>
        <v>0</v>
      </c>
      <c r="Q40" s="12">
        <f t="shared" si="1"/>
        <v>0</v>
      </c>
      <c r="R40" s="7" t="str">
        <f>IF(B40="","",VLOOKUP(B40,ITEM_LIST!$A$2:'ITEM_LIST'!$D$62395,3,FALSE))</f>
        <v>EACH</v>
      </c>
    </row>
    <row r="41" spans="2:18" hidden="1" x14ac:dyDescent="0.25">
      <c r="B41" s="2" t="s">
        <v>3506</v>
      </c>
      <c r="C41" s="3"/>
      <c r="D41" s="1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(5 PHASES)</v>
      </c>
      <c r="G41" s="12">
        <f>IF(ISERROR('2 - DIXIELAND'!G39),0,'2 - DIXIELAND'!G39)+IF(ISERROR('2A - STAGE 1 MOT'!G39),0,'2A - STAGE 1 MOT'!G39)+IF(ISERROR('2B - STAGE 2 MOT'!G39),0,'2B - STAGE 2 MOT'!G39)+IF(ISERROR('2C - STAGE 3 MOT'!G39),0,'2C - STAGE 3 MOT'!G39)+IF(ISERROR('2D - STAGE 4 MOT'!G39),0,'2D - STAGE 4 MOT'!G39)+IF(ISERROR('2E - STAGE 5 MOT'!G39),0,'2E - STAGE 5 MOT'!G39)</f>
        <v>0</v>
      </c>
      <c r="H41" s="12">
        <f>IF(ISERROR('3 - 13TH ST'!G39),0,'3 - 13TH ST'!G39)+IF(ISERROR('3A - STAGE 1 MOT'!G39),0,'3A - STAGE 1 MOT'!G39)+IF(ISERROR('3B - STAGE 2 MOT'!G39),0,'3B - STAGE 2 MOT'!G39)+IF(ISERROR('3C - STAGE 3 MOT'!G39),0,'3C - STAGE 3 MOT'!G39)+IF(ISERROR('3D - STAGE 4 MOT'!G39),0,'3D - STAGE 4 MOT'!G39)+IF(ISERROR('3E - STAGE 5 MOT'!G39),0,'3E - STAGE 5 MOT'!G39)</f>
        <v>0</v>
      </c>
      <c r="I41" s="12">
        <f>IF(ISERROR('4 - 8TH ST'!G39),0,'4 - 8TH ST'!G39)+IF(ISERROR('4A - STAGE 1 MOT'!G39),0,'4A - STAGE 1 MOT'!G39)+IF(ISERROR('4B - STAGE 2 MOT'!G39),0,'4B - STAGE 2 MOT'!G39)+IF(ISERROR('4C - STAGE 3 MOT'!G39),0,'4C - STAGE 3 MOT'!G39)+IF(ISERROR('4D - STAGE 4 MOT'!G39),0,'4D - STAGE 4 MOT'!G39)+IF(ISERROR('4E - STAGE 5 MOT'!G39),0,'4E - STAGE 5 MOT'!G39)</f>
        <v>0</v>
      </c>
      <c r="J41" s="12">
        <f>IF(ISERROR('5 - SIGNAL #4'!G39),0,'5 - SIGNAL #4'!G39)+IF(ISERROR('5A - STAGE 1 MOT'!G39),0,'5A - STAGE 1 MOT'!G39)+IF(ISERROR('5B - STAGE 2 MOT'!G39),0,'5B - STAGE 2 MOT'!G39)+IF(ISERROR('5C - STAGE 3 MOT'!G39),0,'5C - STAGE 3 MOT'!G39)+IF(ISERROR('5D - STAGE 4 MOT'!G39),0,'5D - STAGE 4 MOT'!G39)+IF(ISERROR('5E - STAGE 5 MOT'!G39),0,'5E - STAGE 5 MOT'!G39)</f>
        <v>0</v>
      </c>
      <c r="K41" s="12">
        <f>IF(ISERROR('6 - SIGNAL #5'!G39),0,'6 - SIGNAL #5'!G39)</f>
        <v>0</v>
      </c>
      <c r="L41" s="12">
        <f>IF(ISERROR('7 - SIGNAL #6'!G39),0,'7 - SIGNAL #6'!G39)</f>
        <v>0</v>
      </c>
      <c r="M41" s="12">
        <f>IF(ISERROR('8 - SIGNAL #7'!G39),0,'8 - SIGNAL #7'!G39)</f>
        <v>0</v>
      </c>
      <c r="N41" s="12">
        <f>IF(ISERROR('9 - SIGNAL #8'!G39),0,'9 - SIGNAL #8'!G39)</f>
        <v>0</v>
      </c>
      <c r="O41" s="12">
        <f>IF(ISERROR('10 - SIGNAL #9'!G39),0,'10 - SIGNAL #9'!G39)</f>
        <v>0</v>
      </c>
      <c r="P41" s="12">
        <f>IF(ISERROR('11 - SIGNAL #10'!G39),0,'11 - SIGNAL #10'!G39)</f>
        <v>0</v>
      </c>
      <c r="Q41" s="12">
        <f t="shared" si="1"/>
        <v>0</v>
      </c>
      <c r="R41" s="7" t="str">
        <f>IF(B41="","",VLOOKUP(B41,ITEM_LIST!$A$2:'ITEM_LIST'!$D$62395,3,FALSE))</f>
        <v>EACH</v>
      </c>
    </row>
    <row r="42" spans="2:18" hidden="1" x14ac:dyDescent="0.25">
      <c r="B42" s="2" t="s">
        <v>3508</v>
      </c>
      <c r="C42" s="4">
        <v>1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(8 PHASES)</v>
      </c>
      <c r="G42" s="12">
        <f>IF(ISERROR('2 - DIXIELAND'!G40),0,'2 - DIXIELAND'!G40)+IF(ISERROR('2A - STAGE 1 MOT'!G40),0,'2A - STAGE 1 MOT'!G40)+IF(ISERROR('2B - STAGE 2 MOT'!G40),0,'2B - STAGE 2 MOT'!G40)+IF(ISERROR('2C - STAGE 3 MOT'!G40),0,'2C - STAGE 3 MOT'!G40)+IF(ISERROR('2D - STAGE 4 MOT'!G40),0,'2D - STAGE 4 MOT'!G40)+IF(ISERROR('2E - STAGE 5 MOT'!G40),0,'2E - STAGE 5 MOT'!G40)</f>
        <v>0</v>
      </c>
      <c r="H42" s="12">
        <f>IF(ISERROR('3 - 13TH ST'!G40),0,'3 - 13TH ST'!G40)+IF(ISERROR('3A - STAGE 1 MOT'!G40),0,'3A - STAGE 1 MOT'!G40)+IF(ISERROR('3B - STAGE 2 MOT'!G40),0,'3B - STAGE 2 MOT'!G40)+IF(ISERROR('3C - STAGE 3 MOT'!G40),0,'3C - STAGE 3 MOT'!G40)+IF(ISERROR('3D - STAGE 4 MOT'!G40),0,'3D - STAGE 4 MOT'!G40)+IF(ISERROR('3E - STAGE 5 MOT'!G40),0,'3E - STAGE 5 MOT'!G40)</f>
        <v>0</v>
      </c>
      <c r="I42" s="12">
        <f>IF(ISERROR('4 - 8TH ST'!G40),0,'4 - 8TH ST'!G40)+IF(ISERROR('4A - STAGE 1 MOT'!G40),0,'4A - STAGE 1 MOT'!G40)+IF(ISERROR('4B - STAGE 2 MOT'!G40),0,'4B - STAGE 2 MOT'!G40)+IF(ISERROR('4C - STAGE 3 MOT'!G40),0,'4C - STAGE 3 MOT'!G40)+IF(ISERROR('4D - STAGE 4 MOT'!G40),0,'4D - STAGE 4 MOT'!G40)+IF(ISERROR('4E - STAGE 5 MOT'!G40),0,'4E - STAGE 5 MOT'!G40)</f>
        <v>0</v>
      </c>
      <c r="J42" s="12">
        <f>IF(ISERROR('5 - SIGNAL #4'!G40),0,'5 - SIGNAL #4'!G40)+IF(ISERROR('5A - STAGE 1 MOT'!G40),0,'5A - STAGE 1 MOT'!G40)+IF(ISERROR('5B - STAGE 2 MOT'!G40),0,'5B - STAGE 2 MOT'!G40)+IF(ISERROR('5C - STAGE 3 MOT'!G40),0,'5C - STAGE 3 MOT'!G40)+IF(ISERROR('5D - STAGE 4 MOT'!G40),0,'5D - STAGE 4 MOT'!G40)+IF(ISERROR('5E - STAGE 5 MOT'!G40),0,'5E - STAGE 5 MOT'!G40)</f>
        <v>0</v>
      </c>
      <c r="K42" s="12">
        <f>IF(ISERROR('6 - SIGNAL #5'!G40),0,'6 - SIGNAL #5'!G40)</f>
        <v>0</v>
      </c>
      <c r="L42" s="12">
        <f>IF(ISERROR('7 - SIGNAL #6'!G40),0,'7 - SIGNAL #6'!G40)</f>
        <v>0</v>
      </c>
      <c r="M42" s="12">
        <f>IF(ISERROR('8 - SIGNAL #7'!G40),0,'8 - SIGNAL #7'!G40)</f>
        <v>0</v>
      </c>
      <c r="N42" s="12">
        <f>IF(ISERROR('9 - SIGNAL #8'!G40),0,'9 - SIGNAL #8'!G40)</f>
        <v>0</v>
      </c>
      <c r="O42" s="12">
        <f>IF(ISERROR('10 - SIGNAL #9'!G40),0,'10 - SIGNAL #9'!G40)</f>
        <v>0</v>
      </c>
      <c r="P42" s="12">
        <f>IF(ISERROR('11 - SIGNAL #10'!G40),0,'11 - SIGNAL #10'!G40)</f>
        <v>0</v>
      </c>
      <c r="Q42" s="12">
        <f t="shared" si="1"/>
        <v>0</v>
      </c>
      <c r="R42" s="7" t="str">
        <f>IF(B42="","",VLOOKUP(B42,ITEM_LIST!$A$2:'ITEM_LIST'!$D$62395,3,FALSE))</f>
        <v>EACH</v>
      </c>
    </row>
    <row r="43" spans="2:18" hidden="1" x14ac:dyDescent="0.25">
      <c r="B43" s="2" t="s">
        <v>3510</v>
      </c>
      <c r="C43" s="3"/>
      <c r="D43" s="1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 (16 PHASES)</v>
      </c>
      <c r="G43" s="12">
        <f>IF(ISERROR('2 - DIXIELAND'!G41),0,'2 - DIXIELAND'!G41)+IF(ISERROR('2A - STAGE 1 MOT'!G41),0,'2A - STAGE 1 MOT'!G41)+IF(ISERROR('2B - STAGE 2 MOT'!G41),0,'2B - STAGE 2 MOT'!G41)+IF(ISERROR('2C - STAGE 3 MOT'!G41),0,'2C - STAGE 3 MOT'!G41)+IF(ISERROR('2D - STAGE 4 MOT'!G41),0,'2D - STAGE 4 MOT'!G41)+IF(ISERROR('2E - STAGE 5 MOT'!G41),0,'2E - STAGE 5 MOT'!G41)</f>
        <v>0</v>
      </c>
      <c r="H43" s="12">
        <f>IF(ISERROR('3 - 13TH ST'!G41),0,'3 - 13TH ST'!G41)+IF(ISERROR('3A - STAGE 1 MOT'!G41),0,'3A - STAGE 1 MOT'!G41)+IF(ISERROR('3B - STAGE 2 MOT'!G41),0,'3B - STAGE 2 MOT'!G41)+IF(ISERROR('3C - STAGE 3 MOT'!G41),0,'3C - STAGE 3 MOT'!G41)+IF(ISERROR('3D - STAGE 4 MOT'!G41),0,'3D - STAGE 4 MOT'!G41)+IF(ISERROR('3E - STAGE 5 MOT'!G41),0,'3E - STAGE 5 MOT'!G41)</f>
        <v>0</v>
      </c>
      <c r="I43" s="12">
        <f>IF(ISERROR('4 - 8TH ST'!G41),0,'4 - 8TH ST'!G41)+IF(ISERROR('4A - STAGE 1 MOT'!G41),0,'4A - STAGE 1 MOT'!G41)+IF(ISERROR('4B - STAGE 2 MOT'!G41),0,'4B - STAGE 2 MOT'!G41)+IF(ISERROR('4C - STAGE 3 MOT'!G41),0,'4C - STAGE 3 MOT'!G41)+IF(ISERROR('4D - STAGE 4 MOT'!G41),0,'4D - STAGE 4 MOT'!G41)+IF(ISERROR('4E - STAGE 5 MOT'!G41),0,'4E - STAGE 5 MOT'!G41)</f>
        <v>0</v>
      </c>
      <c r="J43" s="12">
        <f>IF(ISERROR('5 - SIGNAL #4'!G41),0,'5 - SIGNAL #4'!G41)+IF(ISERROR('5A - STAGE 1 MOT'!G41),0,'5A - STAGE 1 MOT'!G41)+IF(ISERROR('5B - STAGE 2 MOT'!G41),0,'5B - STAGE 2 MOT'!G41)+IF(ISERROR('5C - STAGE 3 MOT'!G41),0,'5C - STAGE 3 MOT'!G41)+IF(ISERROR('5D - STAGE 4 MOT'!G41),0,'5D - STAGE 4 MOT'!G41)+IF(ISERROR('5E - STAGE 5 MOT'!G41),0,'5E - STAGE 5 MOT'!G41)</f>
        <v>0</v>
      </c>
      <c r="K43" s="12">
        <f>IF(ISERROR('6 - SIGNAL #5'!G41),0,'6 - SIGNAL #5'!G41)</f>
        <v>0</v>
      </c>
      <c r="L43" s="12">
        <f>IF(ISERROR('7 - SIGNAL #6'!G41),0,'7 - SIGNAL #6'!G41)</f>
        <v>0</v>
      </c>
      <c r="M43" s="12">
        <f>IF(ISERROR('8 - SIGNAL #7'!G41),0,'8 - SIGNAL #7'!G41)</f>
        <v>0</v>
      </c>
      <c r="N43" s="12">
        <f>IF(ISERROR('9 - SIGNAL #8'!G41),0,'9 - SIGNAL #8'!G41)</f>
        <v>0</v>
      </c>
      <c r="O43" s="12">
        <f>IF(ISERROR('10 - SIGNAL #9'!G41),0,'10 - SIGNAL #9'!G41)</f>
        <v>0</v>
      </c>
      <c r="P43" s="12">
        <f>IF(ISERROR('11 - SIGNAL #10'!G41),0,'11 - SIGNAL #10'!G41)</f>
        <v>0</v>
      </c>
      <c r="Q43" s="12">
        <f t="shared" si="1"/>
        <v>0</v>
      </c>
      <c r="R43" s="7" t="str">
        <f>IF(B43="","",VLOOKUP(B43,ITEM_LIST!$A$2:'ITEM_LIST'!$D$62395,3,FALSE))</f>
        <v>EACH</v>
      </c>
    </row>
    <row r="44" spans="2:18" hidden="1" x14ac:dyDescent="0.25">
      <c r="B44" s="2" t="s">
        <v>3512</v>
      </c>
      <c r="C44" s="3"/>
      <c r="D44" s="1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 (18 PHASES)</v>
      </c>
      <c r="G44" s="12">
        <f>IF(ISERROR('2 - DIXIELAND'!G42),0,'2 - DIXIELAND'!G42)+IF(ISERROR('2A - STAGE 1 MOT'!G42),0,'2A - STAGE 1 MOT'!G42)+IF(ISERROR('2B - STAGE 2 MOT'!G42),0,'2B - STAGE 2 MOT'!G42)+IF(ISERROR('2C - STAGE 3 MOT'!G42),0,'2C - STAGE 3 MOT'!G42)+IF(ISERROR('2D - STAGE 4 MOT'!G42),0,'2D - STAGE 4 MOT'!G42)+IF(ISERROR('2E - STAGE 5 MOT'!G42),0,'2E - STAGE 5 MOT'!G42)</f>
        <v>0</v>
      </c>
      <c r="H44" s="12">
        <f>IF(ISERROR('3 - 13TH ST'!G42),0,'3 - 13TH ST'!G42)+IF(ISERROR('3A - STAGE 1 MOT'!G42),0,'3A - STAGE 1 MOT'!G42)+IF(ISERROR('3B - STAGE 2 MOT'!G42),0,'3B - STAGE 2 MOT'!G42)+IF(ISERROR('3C - STAGE 3 MOT'!G42),0,'3C - STAGE 3 MOT'!G42)+IF(ISERROR('3D - STAGE 4 MOT'!G42),0,'3D - STAGE 4 MOT'!G42)+IF(ISERROR('3E - STAGE 5 MOT'!G42),0,'3E - STAGE 5 MOT'!G42)</f>
        <v>0</v>
      </c>
      <c r="I44" s="12">
        <f>IF(ISERROR('4 - 8TH ST'!G42),0,'4 - 8TH ST'!G42)+IF(ISERROR('4A - STAGE 1 MOT'!G42),0,'4A - STAGE 1 MOT'!G42)+IF(ISERROR('4B - STAGE 2 MOT'!G42),0,'4B - STAGE 2 MOT'!G42)+IF(ISERROR('4C - STAGE 3 MOT'!G42),0,'4C - STAGE 3 MOT'!G42)+IF(ISERROR('4D - STAGE 4 MOT'!G42),0,'4D - STAGE 4 MOT'!G42)+IF(ISERROR('4E - STAGE 5 MOT'!G42),0,'4E - STAGE 5 MOT'!G42)</f>
        <v>0</v>
      </c>
      <c r="J44" s="12">
        <f>IF(ISERROR('5 - SIGNAL #4'!G42),0,'5 - SIGNAL #4'!G42)+IF(ISERROR('5A - STAGE 1 MOT'!G42),0,'5A - STAGE 1 MOT'!G42)+IF(ISERROR('5B - STAGE 2 MOT'!G42),0,'5B - STAGE 2 MOT'!G42)+IF(ISERROR('5C - STAGE 3 MOT'!G42),0,'5C - STAGE 3 MOT'!G42)+IF(ISERROR('5D - STAGE 4 MOT'!G42),0,'5D - STAGE 4 MOT'!G42)+IF(ISERROR('5E - STAGE 5 MOT'!G42),0,'5E - STAGE 5 MOT'!G42)</f>
        <v>0</v>
      </c>
      <c r="K44" s="12">
        <f>IF(ISERROR('6 - SIGNAL #5'!G42),0,'6 - SIGNAL #5'!G42)</f>
        <v>0</v>
      </c>
      <c r="L44" s="12">
        <f>IF(ISERROR('7 - SIGNAL #6'!G42),0,'7 - SIGNAL #6'!G42)</f>
        <v>0</v>
      </c>
      <c r="M44" s="12">
        <f>IF(ISERROR('8 - SIGNAL #7'!G42),0,'8 - SIGNAL #7'!G42)</f>
        <v>0</v>
      </c>
      <c r="N44" s="12">
        <f>IF(ISERROR('9 - SIGNAL #8'!G42),0,'9 - SIGNAL #8'!G42)</f>
        <v>0</v>
      </c>
      <c r="O44" s="12">
        <f>IF(ISERROR('10 - SIGNAL #9'!G42),0,'10 - SIGNAL #9'!G42)</f>
        <v>0</v>
      </c>
      <c r="P44" s="12">
        <f>IF(ISERROR('11 - SIGNAL #10'!G42),0,'11 - SIGNAL #10'!G42)</f>
        <v>0</v>
      </c>
      <c r="Q44" s="12">
        <f t="shared" si="1"/>
        <v>0</v>
      </c>
      <c r="R44" s="7" t="str">
        <f>IF(B44="","",VLOOKUP(B44,ITEM_LIST!$A$2:'ITEM_LIST'!$D$62395,3,FALSE))</f>
        <v>EACH</v>
      </c>
    </row>
    <row r="45" spans="2:18" hidden="1" x14ac:dyDescent="0.25">
      <c r="B45" s="2" t="s">
        <v>3514</v>
      </c>
      <c r="C45" s="3"/>
      <c r="D45" s="1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(2 PHASES)</v>
      </c>
      <c r="G45" s="12">
        <f>IF(ISERROR('2 - DIXIELAND'!G43),0,'2 - DIXIELAND'!G43)+IF(ISERROR('2A - STAGE 1 MOT'!G43),0,'2A - STAGE 1 MOT'!G43)+IF(ISERROR('2B - STAGE 2 MOT'!G43),0,'2B - STAGE 2 MOT'!G43)+IF(ISERROR('2C - STAGE 3 MOT'!G43),0,'2C - STAGE 3 MOT'!G43)+IF(ISERROR('2D - STAGE 4 MOT'!G43),0,'2D - STAGE 4 MOT'!G43)+IF(ISERROR('2E - STAGE 5 MOT'!G43),0,'2E - STAGE 5 MOT'!G43)</f>
        <v>0</v>
      </c>
      <c r="H45" s="12">
        <f>IF(ISERROR('3 - 13TH ST'!G43),0,'3 - 13TH ST'!G43)+IF(ISERROR('3A - STAGE 1 MOT'!G43),0,'3A - STAGE 1 MOT'!G43)+IF(ISERROR('3B - STAGE 2 MOT'!G43),0,'3B - STAGE 2 MOT'!G43)+IF(ISERROR('3C - STAGE 3 MOT'!G43),0,'3C - STAGE 3 MOT'!G43)+IF(ISERROR('3D - STAGE 4 MOT'!G43),0,'3D - STAGE 4 MOT'!G43)+IF(ISERROR('3E - STAGE 5 MOT'!G43),0,'3E - STAGE 5 MOT'!G43)</f>
        <v>0</v>
      </c>
      <c r="I45" s="12">
        <f>IF(ISERROR('4 - 8TH ST'!G43),0,'4 - 8TH ST'!G43)+IF(ISERROR('4A - STAGE 1 MOT'!G43),0,'4A - STAGE 1 MOT'!G43)+IF(ISERROR('4B - STAGE 2 MOT'!G43),0,'4B - STAGE 2 MOT'!G43)+IF(ISERROR('4C - STAGE 3 MOT'!G43),0,'4C - STAGE 3 MOT'!G43)+IF(ISERROR('4D - STAGE 4 MOT'!G43),0,'4D - STAGE 4 MOT'!G43)+IF(ISERROR('4E - STAGE 5 MOT'!G43),0,'4E - STAGE 5 MOT'!G43)</f>
        <v>0</v>
      </c>
      <c r="J45" s="12">
        <f>IF(ISERROR('5 - SIGNAL #4'!G43),0,'5 - SIGNAL #4'!G43)+IF(ISERROR('5A - STAGE 1 MOT'!G43),0,'5A - STAGE 1 MOT'!G43)+IF(ISERROR('5B - STAGE 2 MOT'!G43),0,'5B - STAGE 2 MOT'!G43)+IF(ISERROR('5C - STAGE 3 MOT'!G43),0,'5C - STAGE 3 MOT'!G43)+IF(ISERROR('5D - STAGE 4 MOT'!G43),0,'5D - STAGE 4 MOT'!G43)+IF(ISERROR('5E - STAGE 5 MOT'!G43),0,'5E - STAGE 5 MOT'!G43)</f>
        <v>0</v>
      </c>
      <c r="K45" s="12">
        <f>IF(ISERROR('6 - SIGNAL #5'!G43),0,'6 - SIGNAL #5'!G43)</f>
        <v>0</v>
      </c>
      <c r="L45" s="12">
        <f>IF(ISERROR('7 - SIGNAL #6'!G43),0,'7 - SIGNAL #6'!G43)</f>
        <v>0</v>
      </c>
      <c r="M45" s="12">
        <f>IF(ISERROR('8 - SIGNAL #7'!G43),0,'8 - SIGNAL #7'!G43)</f>
        <v>0</v>
      </c>
      <c r="N45" s="12">
        <f>IF(ISERROR('9 - SIGNAL #8'!G43),0,'9 - SIGNAL #8'!G43)</f>
        <v>0</v>
      </c>
      <c r="O45" s="12">
        <f>IF(ISERROR('10 - SIGNAL #9'!G43),0,'10 - SIGNAL #9'!G43)</f>
        <v>0</v>
      </c>
      <c r="P45" s="12">
        <f>IF(ISERROR('11 - SIGNAL #10'!G43),0,'11 - SIGNAL #10'!G43)</f>
        <v>0</v>
      </c>
      <c r="Q45" s="12">
        <f t="shared" si="1"/>
        <v>0</v>
      </c>
      <c r="R45" s="7" t="str">
        <f>IF(B45="","",VLOOKUP(B45,ITEM_LIST!$A$2:'ITEM_LIST'!$D$62395,3,FALSE))</f>
        <v>EACH</v>
      </c>
    </row>
    <row r="46" spans="2:18" hidden="1" x14ac:dyDescent="0.25">
      <c r="B46" s="2" t="s">
        <v>3516</v>
      </c>
      <c r="C46" s="3"/>
      <c r="D46" s="1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 TS2-TYPE 2, E-NET (4 PHASES)</v>
      </c>
      <c r="G46" s="12">
        <f>IF(ISERROR('2 - DIXIELAND'!G44),0,'2 - DIXIELAND'!G44)+IF(ISERROR('2A - STAGE 1 MOT'!G44),0,'2A - STAGE 1 MOT'!G44)+IF(ISERROR('2B - STAGE 2 MOT'!G44),0,'2B - STAGE 2 MOT'!G44)+IF(ISERROR('2C - STAGE 3 MOT'!G44),0,'2C - STAGE 3 MOT'!G44)+IF(ISERROR('2D - STAGE 4 MOT'!G44),0,'2D - STAGE 4 MOT'!G44)+IF(ISERROR('2E - STAGE 5 MOT'!G44),0,'2E - STAGE 5 MOT'!G44)</f>
        <v>0</v>
      </c>
      <c r="H46" s="12">
        <f>IF(ISERROR('3 - 13TH ST'!G44),0,'3 - 13TH ST'!G44)+IF(ISERROR('3A - STAGE 1 MOT'!G44),0,'3A - STAGE 1 MOT'!G44)+IF(ISERROR('3B - STAGE 2 MOT'!G44),0,'3B - STAGE 2 MOT'!G44)+IF(ISERROR('3C - STAGE 3 MOT'!G44),0,'3C - STAGE 3 MOT'!G44)+IF(ISERROR('3D - STAGE 4 MOT'!G44),0,'3D - STAGE 4 MOT'!G44)+IF(ISERROR('3E - STAGE 5 MOT'!G44),0,'3E - STAGE 5 MOT'!G44)</f>
        <v>0</v>
      </c>
      <c r="I46" s="12">
        <f>IF(ISERROR('4 - 8TH ST'!G44),0,'4 - 8TH ST'!G44)+IF(ISERROR('4A - STAGE 1 MOT'!G44),0,'4A - STAGE 1 MOT'!G44)+IF(ISERROR('4B - STAGE 2 MOT'!G44),0,'4B - STAGE 2 MOT'!G44)+IF(ISERROR('4C - STAGE 3 MOT'!G44),0,'4C - STAGE 3 MOT'!G44)+IF(ISERROR('4D - STAGE 4 MOT'!G44),0,'4D - STAGE 4 MOT'!G44)+IF(ISERROR('4E - STAGE 5 MOT'!G44),0,'4E - STAGE 5 MOT'!G44)</f>
        <v>0</v>
      </c>
      <c r="J46" s="12">
        <f>IF(ISERROR('5 - SIGNAL #4'!G44),0,'5 - SIGNAL #4'!G44)+IF(ISERROR('5A - STAGE 1 MOT'!G44),0,'5A - STAGE 1 MOT'!G44)+IF(ISERROR('5B - STAGE 2 MOT'!G44),0,'5B - STAGE 2 MOT'!G44)+IF(ISERROR('5C - STAGE 3 MOT'!G44),0,'5C - STAGE 3 MOT'!G44)+IF(ISERROR('5D - STAGE 4 MOT'!G44),0,'5D - STAGE 4 MOT'!G44)+IF(ISERROR('5E - STAGE 5 MOT'!G44),0,'5E - STAGE 5 MOT'!G44)</f>
        <v>0</v>
      </c>
      <c r="K46" s="12">
        <f>IF(ISERROR('6 - SIGNAL #5'!G44),0,'6 - SIGNAL #5'!G44)</f>
        <v>0</v>
      </c>
      <c r="L46" s="12">
        <f>IF(ISERROR('7 - SIGNAL #6'!G44),0,'7 - SIGNAL #6'!G44)</f>
        <v>0</v>
      </c>
      <c r="M46" s="12">
        <f>IF(ISERROR('8 - SIGNAL #7'!G44),0,'8 - SIGNAL #7'!G44)</f>
        <v>0</v>
      </c>
      <c r="N46" s="12">
        <f>IF(ISERROR('9 - SIGNAL #8'!G44),0,'9 - SIGNAL #8'!G44)</f>
        <v>0</v>
      </c>
      <c r="O46" s="12">
        <f>IF(ISERROR('10 - SIGNAL #9'!G44),0,'10 - SIGNAL #9'!G44)</f>
        <v>0</v>
      </c>
      <c r="P46" s="12">
        <f>IF(ISERROR('11 - SIGNAL #10'!G44),0,'11 - SIGNAL #10'!G44)</f>
        <v>0</v>
      </c>
      <c r="Q46" s="12">
        <f t="shared" si="1"/>
        <v>0</v>
      </c>
      <c r="R46" s="7" t="str">
        <f>IF(B46="","",VLOOKUP(B46,ITEM_LIST!$A$2:'ITEM_LIST'!$D$62395,3,FALSE))</f>
        <v>EACH</v>
      </c>
    </row>
    <row r="47" spans="2:18" hidden="1" x14ac:dyDescent="0.25">
      <c r="B47" s="2" t="s">
        <v>3518</v>
      </c>
      <c r="C47" s="3"/>
      <c r="D47" s="1"/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 TS2-TYPE 2, E-NET (5 PHASES)</v>
      </c>
      <c r="G47" s="12">
        <f>IF(ISERROR('2 - DIXIELAND'!G45),0,'2 - DIXIELAND'!G45)+IF(ISERROR('2A - STAGE 1 MOT'!G45),0,'2A - STAGE 1 MOT'!G45)+IF(ISERROR('2B - STAGE 2 MOT'!G45),0,'2B - STAGE 2 MOT'!G45)+IF(ISERROR('2C - STAGE 3 MOT'!G45),0,'2C - STAGE 3 MOT'!G45)+IF(ISERROR('2D - STAGE 4 MOT'!G45),0,'2D - STAGE 4 MOT'!G45)+IF(ISERROR('2E - STAGE 5 MOT'!G45),0,'2E - STAGE 5 MOT'!G45)</f>
        <v>0</v>
      </c>
      <c r="H47" s="12">
        <f>IF(ISERROR('3 - 13TH ST'!G45),0,'3 - 13TH ST'!G45)+IF(ISERROR('3A - STAGE 1 MOT'!G45),0,'3A - STAGE 1 MOT'!G45)+IF(ISERROR('3B - STAGE 2 MOT'!G45),0,'3B - STAGE 2 MOT'!G45)+IF(ISERROR('3C - STAGE 3 MOT'!G45),0,'3C - STAGE 3 MOT'!G45)+IF(ISERROR('3D - STAGE 4 MOT'!G45),0,'3D - STAGE 4 MOT'!G45)+IF(ISERROR('3E - STAGE 5 MOT'!G45),0,'3E - STAGE 5 MOT'!G45)</f>
        <v>0</v>
      </c>
      <c r="I47" s="12">
        <f>IF(ISERROR('4 - 8TH ST'!G45),0,'4 - 8TH ST'!G45)+IF(ISERROR('4A - STAGE 1 MOT'!G45),0,'4A - STAGE 1 MOT'!G45)+IF(ISERROR('4B - STAGE 2 MOT'!G45),0,'4B - STAGE 2 MOT'!G45)+IF(ISERROR('4C - STAGE 3 MOT'!G45),0,'4C - STAGE 3 MOT'!G45)+IF(ISERROR('4D - STAGE 4 MOT'!G45),0,'4D - STAGE 4 MOT'!G45)+IF(ISERROR('4E - STAGE 5 MOT'!G45),0,'4E - STAGE 5 MOT'!G45)</f>
        <v>0</v>
      </c>
      <c r="J47" s="12">
        <f>IF(ISERROR('5 - SIGNAL #4'!G45),0,'5 - SIGNAL #4'!G45)+IF(ISERROR('5A - STAGE 1 MOT'!G45),0,'5A - STAGE 1 MOT'!G45)+IF(ISERROR('5B - STAGE 2 MOT'!G45),0,'5B - STAGE 2 MOT'!G45)+IF(ISERROR('5C - STAGE 3 MOT'!G45),0,'5C - STAGE 3 MOT'!G45)+IF(ISERROR('5D - STAGE 4 MOT'!G45),0,'5D - STAGE 4 MOT'!G45)+IF(ISERROR('5E - STAGE 5 MOT'!G45),0,'5E - STAGE 5 MOT'!G45)</f>
        <v>0</v>
      </c>
      <c r="K47" s="12">
        <f>IF(ISERROR('6 - SIGNAL #5'!G45),0,'6 - SIGNAL #5'!G45)</f>
        <v>0</v>
      </c>
      <c r="L47" s="12">
        <f>IF(ISERROR('7 - SIGNAL #6'!G45),0,'7 - SIGNAL #6'!G45)</f>
        <v>0</v>
      </c>
      <c r="M47" s="12">
        <f>IF(ISERROR('8 - SIGNAL #7'!G45),0,'8 - SIGNAL #7'!G45)</f>
        <v>0</v>
      </c>
      <c r="N47" s="12">
        <f>IF(ISERROR('9 - SIGNAL #8'!G45),0,'9 - SIGNAL #8'!G45)</f>
        <v>0</v>
      </c>
      <c r="O47" s="12">
        <f>IF(ISERROR('10 - SIGNAL #9'!G45),0,'10 - SIGNAL #9'!G45)</f>
        <v>0</v>
      </c>
      <c r="P47" s="12">
        <f>IF(ISERROR('11 - SIGNAL #10'!G45),0,'11 - SIGNAL #10'!G45)</f>
        <v>0</v>
      </c>
      <c r="Q47" s="12">
        <f t="shared" si="1"/>
        <v>0</v>
      </c>
      <c r="R47" s="7" t="str">
        <f>IF(B47="","",VLOOKUP(B47,ITEM_LIST!$A$2:'ITEM_LIST'!$D$62395,3,FALSE))</f>
        <v>EACH</v>
      </c>
    </row>
    <row r="48" spans="2:18" hidden="1" x14ac:dyDescent="0.25">
      <c r="B48" s="2" t="s">
        <v>3526</v>
      </c>
      <c r="C48" s="3"/>
      <c r="D48" s="1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SYSTEM LOCAL CONTROLLER-FIBER (5 PHASES)</v>
      </c>
      <c r="G48" s="12">
        <f>IF(ISERROR('2 - DIXIELAND'!G46),0,'2 - DIXIELAND'!G46)+IF(ISERROR('2A - STAGE 1 MOT'!G46),0,'2A - STAGE 1 MOT'!G46)+IF(ISERROR('2B - STAGE 2 MOT'!G46),0,'2B - STAGE 2 MOT'!G46)+IF(ISERROR('2C - STAGE 3 MOT'!G46),0,'2C - STAGE 3 MOT'!G46)+IF(ISERROR('2D - STAGE 4 MOT'!G46),0,'2D - STAGE 4 MOT'!G46)+IF(ISERROR('2E - STAGE 5 MOT'!G46),0,'2E - STAGE 5 MOT'!G46)</f>
        <v>0</v>
      </c>
      <c r="H48" s="12">
        <f>IF(ISERROR('3 - 13TH ST'!G46),0,'3 - 13TH ST'!G46)+IF(ISERROR('3A - STAGE 1 MOT'!G46),0,'3A - STAGE 1 MOT'!G46)+IF(ISERROR('3B - STAGE 2 MOT'!G46),0,'3B - STAGE 2 MOT'!G46)+IF(ISERROR('3C - STAGE 3 MOT'!G46),0,'3C - STAGE 3 MOT'!G46)+IF(ISERROR('3D - STAGE 4 MOT'!G46),0,'3D - STAGE 4 MOT'!G46)+IF(ISERROR('3E - STAGE 5 MOT'!G46),0,'3E - STAGE 5 MOT'!G46)</f>
        <v>0</v>
      </c>
      <c r="I48" s="12">
        <f>IF(ISERROR('4 - 8TH ST'!G46),0,'4 - 8TH ST'!G46)+IF(ISERROR('4A - STAGE 1 MOT'!G46),0,'4A - STAGE 1 MOT'!G46)+IF(ISERROR('4B - STAGE 2 MOT'!G46),0,'4B - STAGE 2 MOT'!G46)+IF(ISERROR('4C - STAGE 3 MOT'!G46),0,'4C - STAGE 3 MOT'!G46)+IF(ISERROR('4D - STAGE 4 MOT'!G46),0,'4D - STAGE 4 MOT'!G46)+IF(ISERROR('4E - STAGE 5 MOT'!G46),0,'4E - STAGE 5 MOT'!G46)</f>
        <v>0</v>
      </c>
      <c r="J48" s="12">
        <f>IF(ISERROR('5 - SIGNAL #4'!G46),0,'5 - SIGNAL #4'!G46)+IF(ISERROR('5A - STAGE 1 MOT'!G46),0,'5A - STAGE 1 MOT'!G46)+IF(ISERROR('5B - STAGE 2 MOT'!G46),0,'5B - STAGE 2 MOT'!G46)+IF(ISERROR('5C - STAGE 3 MOT'!G46),0,'5C - STAGE 3 MOT'!G46)+IF(ISERROR('5D - STAGE 4 MOT'!G46),0,'5D - STAGE 4 MOT'!G46)+IF(ISERROR('5E - STAGE 5 MOT'!G46),0,'5E - STAGE 5 MOT'!G46)</f>
        <v>0</v>
      </c>
      <c r="K48" s="12">
        <f>IF(ISERROR('6 - SIGNAL #5'!G46),0,'6 - SIGNAL #5'!G46)</f>
        <v>0</v>
      </c>
      <c r="L48" s="12">
        <f>IF(ISERROR('7 - SIGNAL #6'!G46),0,'7 - SIGNAL #6'!G46)</f>
        <v>0</v>
      </c>
      <c r="M48" s="12">
        <f>IF(ISERROR('8 - SIGNAL #7'!G46),0,'8 - SIGNAL #7'!G46)</f>
        <v>0</v>
      </c>
      <c r="N48" s="12">
        <f>IF(ISERROR('9 - SIGNAL #8'!G46),0,'9 - SIGNAL #8'!G46)</f>
        <v>0</v>
      </c>
      <c r="O48" s="12">
        <f>IF(ISERROR('10 - SIGNAL #9'!G46),0,'10 - SIGNAL #9'!G46)</f>
        <v>0</v>
      </c>
      <c r="P48" s="12">
        <f>IF(ISERROR('11 - SIGNAL #10'!G46),0,'11 - SIGNAL #10'!G46)</f>
        <v>0</v>
      </c>
      <c r="Q48" s="12">
        <f t="shared" ref="Q48" si="2">SUM(G48:P48)</f>
        <v>0</v>
      </c>
      <c r="R48" s="7" t="str">
        <f>IF(B48="","",VLOOKUP(B48,ITEM_LIST!$A$2:'ITEM_LIST'!$D$62395,3,FALSE))</f>
        <v>EACH</v>
      </c>
    </row>
    <row r="49" spans="2:18" hidden="1" x14ac:dyDescent="0.25">
      <c r="B49" s="2" t="s">
        <v>3528</v>
      </c>
      <c r="C49" s="4">
        <v>1</v>
      </c>
      <c r="D49" s="1"/>
      <c r="E49" s="7" t="str">
        <f>IF(B49="","",VLOOKUP(B49,ITEM_LIST!$A$2:'ITEM_LIST'!$D$62395,2,FALSE))</f>
        <v>SP &amp; 701</v>
      </c>
      <c r="F49" s="8" t="str">
        <f>IF(B49="","",VLOOKUP(B49,ITEM_LIST!$A$2:'ITEM_LIST'!$D$62395,4,FALSE))</f>
        <v>SYSTEM LOCAL CONTROLLER-FIBER (8 PHASES)</v>
      </c>
      <c r="G49" s="12">
        <f>IF(ISERROR('2 - DIXIELAND'!G47),0,'2 - DIXIELAND'!G47)+IF(ISERROR('2A - STAGE 1 MOT'!G47),0,'2A - STAGE 1 MOT'!G47)+IF(ISERROR('2B - STAGE 2 MOT'!G47),0,'2B - STAGE 2 MOT'!G47)+IF(ISERROR('2C - STAGE 3 MOT'!G47),0,'2C - STAGE 3 MOT'!G47)+IF(ISERROR('2D - STAGE 4 MOT'!G47),0,'2D - STAGE 4 MOT'!G47)+IF(ISERROR('2E - STAGE 5 MOT'!G47),0,'2E - STAGE 5 MOT'!G47)</f>
        <v>0</v>
      </c>
      <c r="H49" s="12">
        <f>IF(ISERROR('3 - 13TH ST'!G47),0,'3 - 13TH ST'!G47)+IF(ISERROR('3A - STAGE 1 MOT'!G47),0,'3A - STAGE 1 MOT'!G47)+IF(ISERROR('3B - STAGE 2 MOT'!G47),0,'3B - STAGE 2 MOT'!G47)+IF(ISERROR('3C - STAGE 3 MOT'!G47),0,'3C - STAGE 3 MOT'!G47)+IF(ISERROR('3D - STAGE 4 MOT'!G47),0,'3D - STAGE 4 MOT'!G47)+IF(ISERROR('3E - STAGE 5 MOT'!G47),0,'3E - STAGE 5 MOT'!G47)</f>
        <v>0</v>
      </c>
      <c r="I49" s="12">
        <f>IF(ISERROR('4 - 8TH ST'!G47),0,'4 - 8TH ST'!G47)+IF(ISERROR('4A - STAGE 1 MOT'!G47),0,'4A - STAGE 1 MOT'!G47)+IF(ISERROR('4B - STAGE 2 MOT'!G47),0,'4B - STAGE 2 MOT'!G47)+IF(ISERROR('4C - STAGE 3 MOT'!G47),0,'4C - STAGE 3 MOT'!G47)+IF(ISERROR('4D - STAGE 4 MOT'!G47),0,'4D - STAGE 4 MOT'!G47)+IF(ISERROR('4E - STAGE 5 MOT'!G47),0,'4E - STAGE 5 MOT'!G47)</f>
        <v>0</v>
      </c>
      <c r="J49" s="12">
        <f>IF(ISERROR('5 - SIGNAL #4'!G47),0,'5 - SIGNAL #4'!G47)+IF(ISERROR('5A - STAGE 1 MOT'!G47),0,'5A - STAGE 1 MOT'!G47)+IF(ISERROR('5B - STAGE 2 MOT'!G47),0,'5B - STAGE 2 MOT'!G47)+IF(ISERROR('5C - STAGE 3 MOT'!G47),0,'5C - STAGE 3 MOT'!G47)+IF(ISERROR('5D - STAGE 4 MOT'!G47),0,'5D - STAGE 4 MOT'!G47)+IF(ISERROR('5E - STAGE 5 MOT'!G47),0,'5E - STAGE 5 MOT'!G47)</f>
        <v>0</v>
      </c>
      <c r="K49" s="12">
        <f>IF(ISERROR('6 - SIGNAL #5'!G47),0,'6 - SIGNAL #5'!G47)</f>
        <v>0</v>
      </c>
      <c r="L49" s="12">
        <f>IF(ISERROR('7 - SIGNAL #6'!G47),0,'7 - SIGNAL #6'!G47)</f>
        <v>0</v>
      </c>
      <c r="M49" s="12">
        <f>IF(ISERROR('8 - SIGNAL #7'!G47),0,'8 - SIGNAL #7'!G47)</f>
        <v>0</v>
      </c>
      <c r="N49" s="12">
        <f>IF(ISERROR('9 - SIGNAL #8'!G47),0,'9 - SIGNAL #8'!G47)</f>
        <v>0</v>
      </c>
      <c r="O49" s="12">
        <f>IF(ISERROR('10 - SIGNAL #9'!G47),0,'10 - SIGNAL #9'!G47)</f>
        <v>0</v>
      </c>
      <c r="P49" s="12">
        <f>IF(ISERROR('11 - SIGNAL #10'!G47),0,'11 - SIGNAL #10'!G47)</f>
        <v>0</v>
      </c>
      <c r="Q49" s="12">
        <f t="shared" si="1"/>
        <v>0</v>
      </c>
      <c r="R49" s="7" t="str">
        <f>IF(B49="","",VLOOKUP(B49,ITEM_LIST!$A$2:'ITEM_LIST'!$D$62395,3,FALSE))</f>
        <v>EACH</v>
      </c>
    </row>
    <row r="50" spans="2:18" hidden="1" x14ac:dyDescent="0.25">
      <c r="B50" s="2" t="s">
        <v>3530</v>
      </c>
      <c r="C50" s="3"/>
      <c r="D50" s="1"/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ON-STREET MASTER CONTROLLER</v>
      </c>
      <c r="G50" s="12">
        <f>IF(ISERROR('2 - DIXIELAND'!G48),0,'2 - DIXIELAND'!G48)+IF(ISERROR('2A - STAGE 1 MOT'!G48),0,'2A - STAGE 1 MOT'!G48)+IF(ISERROR('2B - STAGE 2 MOT'!G48),0,'2B - STAGE 2 MOT'!G48)+IF(ISERROR('2C - STAGE 3 MOT'!G48),0,'2C - STAGE 3 MOT'!G48)+IF(ISERROR('2D - STAGE 4 MOT'!G48),0,'2D - STAGE 4 MOT'!G48)+IF(ISERROR('2E - STAGE 5 MOT'!G48),0,'2E - STAGE 5 MOT'!G48)</f>
        <v>0</v>
      </c>
      <c r="H50" s="12">
        <f>IF(ISERROR('3 - 13TH ST'!G48),0,'3 - 13TH ST'!G48)+IF(ISERROR('3A - STAGE 1 MOT'!G48),0,'3A - STAGE 1 MOT'!G48)+IF(ISERROR('3B - STAGE 2 MOT'!G48),0,'3B - STAGE 2 MOT'!G48)+IF(ISERROR('3C - STAGE 3 MOT'!G48),0,'3C - STAGE 3 MOT'!G48)+IF(ISERROR('3D - STAGE 4 MOT'!G48),0,'3D - STAGE 4 MOT'!G48)+IF(ISERROR('3E - STAGE 5 MOT'!G48),0,'3E - STAGE 5 MOT'!G48)</f>
        <v>0</v>
      </c>
      <c r="I50" s="12">
        <f>IF(ISERROR('4 - 8TH ST'!G48),0,'4 - 8TH ST'!G48)+IF(ISERROR('4A - STAGE 1 MOT'!G48),0,'4A - STAGE 1 MOT'!G48)+IF(ISERROR('4B - STAGE 2 MOT'!G48),0,'4B - STAGE 2 MOT'!G48)+IF(ISERROR('4C - STAGE 3 MOT'!G48),0,'4C - STAGE 3 MOT'!G48)+IF(ISERROR('4D - STAGE 4 MOT'!G48),0,'4D - STAGE 4 MOT'!G48)+IF(ISERROR('4E - STAGE 5 MOT'!G48),0,'4E - STAGE 5 MOT'!G48)</f>
        <v>0</v>
      </c>
      <c r="J50" s="12">
        <f>IF(ISERROR('5 - SIGNAL #4'!G48),0,'5 - SIGNAL #4'!G48)+IF(ISERROR('5A - STAGE 1 MOT'!G48),0,'5A - STAGE 1 MOT'!G48)+IF(ISERROR('5B - STAGE 2 MOT'!G48),0,'5B - STAGE 2 MOT'!G48)+IF(ISERROR('5C - STAGE 3 MOT'!G48),0,'5C - STAGE 3 MOT'!G48)+IF(ISERROR('5D - STAGE 4 MOT'!G48),0,'5D - STAGE 4 MOT'!G48)+IF(ISERROR('5E - STAGE 5 MOT'!G48),0,'5E - STAGE 5 MOT'!G48)</f>
        <v>0</v>
      </c>
      <c r="K50" s="12">
        <f>IF(ISERROR('6 - SIGNAL #5'!G48),0,'6 - SIGNAL #5'!G48)</f>
        <v>0</v>
      </c>
      <c r="L50" s="12">
        <f>IF(ISERROR('7 - SIGNAL #6'!G48),0,'7 - SIGNAL #6'!G48)</f>
        <v>0</v>
      </c>
      <c r="M50" s="12">
        <f>IF(ISERROR('8 - SIGNAL #7'!G48),0,'8 - SIGNAL #7'!G48)</f>
        <v>0</v>
      </c>
      <c r="N50" s="12">
        <f>IF(ISERROR('9 - SIGNAL #8'!G48),0,'9 - SIGNAL #8'!G48)</f>
        <v>0</v>
      </c>
      <c r="O50" s="12">
        <f>IF(ISERROR('10 - SIGNAL #9'!G48),0,'10 - SIGNAL #9'!G48)</f>
        <v>0</v>
      </c>
      <c r="P50" s="12">
        <f>IF(ISERROR('11 - SIGNAL #10'!G48),0,'11 - SIGNAL #10'!G48)</f>
        <v>0</v>
      </c>
      <c r="Q50" s="12">
        <f t="shared" si="1"/>
        <v>0</v>
      </c>
      <c r="R50" s="7" t="str">
        <f>IF(B50="","",VLOOKUP(B50,ITEM_LIST!$A$2:'ITEM_LIST'!$D$62395,3,FALSE))</f>
        <v>EACH</v>
      </c>
    </row>
    <row r="51" spans="2:18" hidden="1" x14ac:dyDescent="0.25">
      <c r="B51" s="2" t="s">
        <v>3532</v>
      </c>
      <c r="C51" s="3"/>
      <c r="D51" s="1"/>
      <c r="E51" s="7" t="str">
        <f>IF(B51="","",VLOOKUP(B51,ITEM_LIST!$A$2:'ITEM_LIST'!$D$62395,2,FALSE))</f>
        <v>SP</v>
      </c>
      <c r="F51" s="8" t="str">
        <f>IF(B51="","",VLOOKUP(B51,ITEM_LIST!$A$2:'ITEM_LIST'!$D$62395,4,FALSE))</f>
        <v>ON-STREET MASTER CONTROLLER</v>
      </c>
      <c r="G51" s="12">
        <f>IF(ISERROR('2 - DIXIELAND'!G49),0,'2 - DIXIELAND'!G49)+IF(ISERROR('2A - STAGE 1 MOT'!G49),0,'2A - STAGE 1 MOT'!G49)+IF(ISERROR('2B - STAGE 2 MOT'!G49),0,'2B - STAGE 2 MOT'!G49)+IF(ISERROR('2C - STAGE 3 MOT'!G49),0,'2C - STAGE 3 MOT'!G49)+IF(ISERROR('2D - STAGE 4 MOT'!G49),0,'2D - STAGE 4 MOT'!G49)+IF(ISERROR('2E - STAGE 5 MOT'!G49),0,'2E - STAGE 5 MOT'!G49)</f>
        <v>0</v>
      </c>
      <c r="H51" s="12">
        <f>IF(ISERROR('3 - 13TH ST'!G49),0,'3 - 13TH ST'!G49)+IF(ISERROR('3A - STAGE 1 MOT'!G49),0,'3A - STAGE 1 MOT'!G49)+IF(ISERROR('3B - STAGE 2 MOT'!G49),0,'3B - STAGE 2 MOT'!G49)+IF(ISERROR('3C - STAGE 3 MOT'!G49),0,'3C - STAGE 3 MOT'!G49)+IF(ISERROR('3D - STAGE 4 MOT'!G49),0,'3D - STAGE 4 MOT'!G49)+IF(ISERROR('3E - STAGE 5 MOT'!G49),0,'3E - STAGE 5 MOT'!G49)</f>
        <v>0</v>
      </c>
      <c r="I51" s="12">
        <f>IF(ISERROR('4 - 8TH ST'!G49),0,'4 - 8TH ST'!G49)+IF(ISERROR('4A - STAGE 1 MOT'!G49),0,'4A - STAGE 1 MOT'!G49)+IF(ISERROR('4B - STAGE 2 MOT'!G49),0,'4B - STAGE 2 MOT'!G49)+IF(ISERROR('4C - STAGE 3 MOT'!G49),0,'4C - STAGE 3 MOT'!G49)+IF(ISERROR('4D - STAGE 4 MOT'!G49),0,'4D - STAGE 4 MOT'!G49)+IF(ISERROR('4E - STAGE 5 MOT'!G49),0,'4E - STAGE 5 MOT'!G49)</f>
        <v>0</v>
      </c>
      <c r="J51" s="12">
        <f>IF(ISERROR('5 - SIGNAL #4'!G49),0,'5 - SIGNAL #4'!G49)+IF(ISERROR('5A - STAGE 1 MOT'!G49),0,'5A - STAGE 1 MOT'!G49)+IF(ISERROR('5B - STAGE 2 MOT'!G49),0,'5B - STAGE 2 MOT'!G49)+IF(ISERROR('5C - STAGE 3 MOT'!G49),0,'5C - STAGE 3 MOT'!G49)+IF(ISERROR('5D - STAGE 4 MOT'!G49),0,'5D - STAGE 4 MOT'!G49)+IF(ISERROR('5E - STAGE 5 MOT'!G49),0,'5E - STAGE 5 MOT'!G49)</f>
        <v>0</v>
      </c>
      <c r="K51" s="12">
        <f>IF(ISERROR('6 - SIGNAL #5'!G49),0,'6 - SIGNAL #5'!G49)</f>
        <v>0</v>
      </c>
      <c r="L51" s="12">
        <f>IF(ISERROR('7 - SIGNAL #6'!G49),0,'7 - SIGNAL #6'!G49)</f>
        <v>0</v>
      </c>
      <c r="M51" s="12">
        <f>IF(ISERROR('8 - SIGNAL #7'!G49),0,'8 - SIGNAL #7'!G49)</f>
        <v>0</v>
      </c>
      <c r="N51" s="12">
        <f>IF(ISERROR('9 - SIGNAL #8'!G49),0,'9 - SIGNAL #8'!G49)</f>
        <v>0</v>
      </c>
      <c r="O51" s="12">
        <f>IF(ISERROR('10 - SIGNAL #9'!G49),0,'10 - SIGNAL #9'!G49)</f>
        <v>0</v>
      </c>
      <c r="P51" s="12">
        <f>IF(ISERROR('11 - SIGNAL #10'!G49),0,'11 - SIGNAL #10'!G49)</f>
        <v>0</v>
      </c>
      <c r="Q51" s="12">
        <f t="shared" si="1"/>
        <v>0</v>
      </c>
      <c r="R51" s="7" t="str">
        <f>IF(B51="","",VLOOKUP(B51,ITEM_LIST!$A$2:'ITEM_LIST'!$D$62395,3,FALSE))</f>
        <v>EACH</v>
      </c>
    </row>
    <row r="52" spans="2:18" x14ac:dyDescent="0.25">
      <c r="B52" s="2" t="s">
        <v>3533</v>
      </c>
      <c r="C52" s="4">
        <v>1</v>
      </c>
      <c r="D52" s="1"/>
      <c r="E52" s="7" t="str">
        <f>IF(B52="","",VLOOKUP(B52,ITEM_LIST!$A$2:'ITEM_LIST'!$D$62395,2,FALSE))</f>
        <v>SP &amp; 701</v>
      </c>
      <c r="F52" s="8" t="str">
        <f>IF(B52="","",VLOOKUP(B52,ITEM_LIST!$A$2:'ITEM_LIST'!$D$62395,4,FALSE))</f>
        <v>SYSTEM LOCAL CONTROLLER TS2-TYPE 2, E-NET (8 PHASES)</v>
      </c>
      <c r="G52" s="12">
        <f>IF(ISERROR('2 - DIXIELAND'!G50),0,'2 - DIXIELAND'!G50)+IF(ISERROR('2A - STAGE 1 MOT'!G50),0,'2A - STAGE 1 MOT'!G50)+IF(ISERROR('2B - STAGE 2 MOT'!G50),0,'2B - STAGE 2 MOT'!G50)+IF(ISERROR('2C - STAGE 3 MOT'!G50),0,'2C - STAGE 3 MOT'!G50)+IF(ISERROR('2D - STAGE 4 MOT'!G50),0,'2D - STAGE 4 MOT'!G50)+IF(ISERROR('2E - STAGE 5 MOT'!G50),0,'2E - STAGE 5 MOT'!G50)</f>
        <v>2</v>
      </c>
      <c r="H52" s="12">
        <f>IF(ISERROR('3 - 13TH ST'!G50),0,'3 - 13TH ST'!G50)+IF(ISERROR('3A - STAGE 1 MOT'!G50),0,'3A - STAGE 1 MOT'!G50)+IF(ISERROR('3B - STAGE 2 MOT'!G50),0,'3B - STAGE 2 MOT'!G50)+IF(ISERROR('3C - STAGE 3 MOT'!G50),0,'3C - STAGE 3 MOT'!G50)+IF(ISERROR('3D - STAGE 4 MOT'!G50),0,'3D - STAGE 4 MOT'!G50)+IF(ISERROR('3E - STAGE 5 MOT'!G50),0,'3E - STAGE 5 MOT'!G50)</f>
        <v>1</v>
      </c>
      <c r="I52" s="12">
        <f>IF(ISERROR('4 - 8TH ST'!G50),0,'4 - 8TH ST'!G50)+IF(ISERROR('4A - STAGE 1 MOT'!G50),0,'4A - STAGE 1 MOT'!G50)+IF(ISERROR('4B - STAGE 2 MOT'!G50),0,'4B - STAGE 2 MOT'!G50)+IF(ISERROR('4C - STAGE 3 MOT'!G50),0,'4C - STAGE 3 MOT'!G50)+IF(ISERROR('4D - STAGE 4 MOT'!G50),0,'4D - STAGE 4 MOT'!G50)+IF(ISERROR('4E - STAGE 5 MOT'!G50),0,'4E - STAGE 5 MOT'!G50)</f>
        <v>2</v>
      </c>
      <c r="J52" s="12">
        <f>IF(ISERROR('5 - SIGNAL #4'!G50),0,'5 - SIGNAL #4'!G50)+IF(ISERROR('5A - STAGE 1 MOT'!G50),0,'5A - STAGE 1 MOT'!G50)+IF(ISERROR('5B - STAGE 2 MOT'!G50),0,'5B - STAGE 2 MOT'!G50)+IF(ISERROR('5C - STAGE 3 MOT'!G50),0,'5C - STAGE 3 MOT'!G50)+IF(ISERROR('5D - STAGE 4 MOT'!G50),0,'5D - STAGE 4 MOT'!G50)+IF(ISERROR('5E - STAGE 5 MOT'!G50),0,'5E - STAGE 5 MOT'!G50)</f>
        <v>0</v>
      </c>
      <c r="K52" s="12">
        <f>IF(ISERROR('6 - SIGNAL #5'!G50),0,'6 - SIGNAL #5'!G50)</f>
        <v>0</v>
      </c>
      <c r="L52" s="12">
        <f>IF(ISERROR('7 - SIGNAL #6'!G50),0,'7 - SIGNAL #6'!G50)</f>
        <v>0</v>
      </c>
      <c r="M52" s="12">
        <f>IF(ISERROR('8 - SIGNAL #7'!G50),0,'8 - SIGNAL #7'!G50)</f>
        <v>0</v>
      </c>
      <c r="N52" s="12">
        <f>IF(ISERROR('9 - SIGNAL #8'!G50),0,'9 - SIGNAL #8'!G50)</f>
        <v>0</v>
      </c>
      <c r="O52" s="12">
        <f>IF(ISERROR('10 - SIGNAL #9'!G50),0,'10 - SIGNAL #9'!G50)</f>
        <v>0</v>
      </c>
      <c r="P52" s="12">
        <f>IF(ISERROR('11 - SIGNAL #10'!G50),0,'11 - SIGNAL #10'!G50)</f>
        <v>0</v>
      </c>
      <c r="Q52" s="89">
        <f t="shared" si="1"/>
        <v>5</v>
      </c>
      <c r="R52" s="7" t="str">
        <f>IF(B52="","",VLOOKUP(B52,ITEM_LIST!$A$2:'ITEM_LIST'!$D$62395,3,FALSE))</f>
        <v>EACH</v>
      </c>
    </row>
    <row r="53" spans="2:18" hidden="1" x14ac:dyDescent="0.25">
      <c r="B53" s="2" t="s">
        <v>3535</v>
      </c>
      <c r="C53" s="3"/>
      <c r="D53" s="1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SYSTEM LOCAL CONTROLLER TS2-TYPE 2, E-NET (SPECIAL)</v>
      </c>
      <c r="G53" s="12">
        <f>IF(ISERROR('2 - DIXIELAND'!G51),0,'2 - DIXIELAND'!G51)+IF(ISERROR('2A - STAGE 1 MOT'!G51),0,'2A - STAGE 1 MOT'!G51)+IF(ISERROR('2B - STAGE 2 MOT'!G51),0,'2B - STAGE 2 MOT'!G51)+IF(ISERROR('2C - STAGE 3 MOT'!G51),0,'2C - STAGE 3 MOT'!G51)+IF(ISERROR('2D - STAGE 4 MOT'!G51),0,'2D - STAGE 4 MOT'!G51)+IF(ISERROR('2E - STAGE 5 MOT'!G51),0,'2E - STAGE 5 MOT'!G51)</f>
        <v>0</v>
      </c>
      <c r="H53" s="12">
        <f>IF(ISERROR('3 - 13TH ST'!G51),0,'3 - 13TH ST'!G51)+IF(ISERROR('3A - STAGE 1 MOT'!G51),0,'3A - STAGE 1 MOT'!G51)+IF(ISERROR('3B - STAGE 2 MOT'!G51),0,'3B - STAGE 2 MOT'!G51)+IF(ISERROR('3C - STAGE 3 MOT'!G51),0,'3C - STAGE 3 MOT'!G51)+IF(ISERROR('3D - STAGE 4 MOT'!G51),0,'3D - STAGE 4 MOT'!G51)+IF(ISERROR('3E - STAGE 5 MOT'!G51),0,'3E - STAGE 5 MOT'!G51)</f>
        <v>0</v>
      </c>
      <c r="I53" s="12">
        <f>IF(ISERROR('4 - 8TH ST'!G51),0,'4 - 8TH ST'!G51)+IF(ISERROR('4A - STAGE 1 MOT'!G51),0,'4A - STAGE 1 MOT'!G51)+IF(ISERROR('4B - STAGE 2 MOT'!G51),0,'4B - STAGE 2 MOT'!G51)+IF(ISERROR('4C - STAGE 3 MOT'!G51),0,'4C - STAGE 3 MOT'!G51)+IF(ISERROR('4D - STAGE 4 MOT'!G51),0,'4D - STAGE 4 MOT'!G51)+IF(ISERROR('4E - STAGE 5 MOT'!G51),0,'4E - STAGE 5 MOT'!G51)</f>
        <v>0</v>
      </c>
      <c r="J53" s="12">
        <f>IF(ISERROR('5 - SIGNAL #4'!G51),0,'5 - SIGNAL #4'!G51)+IF(ISERROR('5A - STAGE 1 MOT'!G51),0,'5A - STAGE 1 MOT'!G51)+IF(ISERROR('5B - STAGE 2 MOT'!G51),0,'5B - STAGE 2 MOT'!G51)+IF(ISERROR('5C - STAGE 3 MOT'!G51),0,'5C - STAGE 3 MOT'!G51)+IF(ISERROR('5D - STAGE 4 MOT'!G51),0,'5D - STAGE 4 MOT'!G51)+IF(ISERROR('5E - STAGE 5 MOT'!G51),0,'5E - STAGE 5 MOT'!G51)</f>
        <v>0</v>
      </c>
      <c r="K53" s="12">
        <f>IF(ISERROR('6 - SIGNAL #5'!G51),0,'6 - SIGNAL #5'!G51)</f>
        <v>0</v>
      </c>
      <c r="L53" s="12">
        <f>IF(ISERROR('7 - SIGNAL #6'!G51),0,'7 - SIGNAL #6'!G51)</f>
        <v>0</v>
      </c>
      <c r="M53" s="12">
        <f>IF(ISERROR('8 - SIGNAL #7'!G51),0,'8 - SIGNAL #7'!G51)</f>
        <v>0</v>
      </c>
      <c r="N53" s="12">
        <f>IF(ISERROR('9 - SIGNAL #8'!G51),0,'9 - SIGNAL #8'!G51)</f>
        <v>0</v>
      </c>
      <c r="O53" s="12">
        <f>IF(ISERROR('10 - SIGNAL #9'!G51),0,'10 - SIGNAL #9'!G51)</f>
        <v>0</v>
      </c>
      <c r="P53" s="12">
        <f>IF(ISERROR('11 - SIGNAL #10'!G51),0,'11 - SIGNAL #10'!G51)</f>
        <v>0</v>
      </c>
      <c r="Q53" s="12">
        <f t="shared" si="1"/>
        <v>0</v>
      </c>
      <c r="R53" s="7" t="str">
        <f>IF(B53="","",VLOOKUP(B53,ITEM_LIST!$A$2:'ITEM_LIST'!$D$62395,3,FALSE))</f>
        <v>EACH</v>
      </c>
    </row>
    <row r="54" spans="2:18" hidden="1" x14ac:dyDescent="0.25">
      <c r="B54" s="2" t="s">
        <v>3537</v>
      </c>
      <c r="C54" s="3"/>
      <c r="D54" s="1"/>
      <c r="E54" s="7" t="str">
        <f>IF(B54="","",VLOOKUP(B54,ITEM_LIST!$A$2:'ITEM_LIST'!$D$62395,2,FALSE))</f>
        <v>SP</v>
      </c>
      <c r="F54" s="8" t="str">
        <f>IF(B54="","",VLOOKUP(B54,ITEM_LIST!$A$2:'ITEM_LIST'!$D$62395,4,FALSE))</f>
        <v>ON-STREET MASTER CONTROLLER RELOCATION</v>
      </c>
      <c r="G54" s="12">
        <f>IF(ISERROR('2 - DIXIELAND'!G52),0,'2 - DIXIELAND'!G52)+IF(ISERROR('2A - STAGE 1 MOT'!G52),0,'2A - STAGE 1 MOT'!G52)+IF(ISERROR('2B - STAGE 2 MOT'!G52),0,'2B - STAGE 2 MOT'!G52)+IF(ISERROR('2C - STAGE 3 MOT'!G52),0,'2C - STAGE 3 MOT'!G52)+IF(ISERROR('2D - STAGE 4 MOT'!G52),0,'2D - STAGE 4 MOT'!G52)+IF(ISERROR('2E - STAGE 5 MOT'!G52),0,'2E - STAGE 5 MOT'!G52)</f>
        <v>0</v>
      </c>
      <c r="H54" s="12">
        <f>IF(ISERROR('3 - 13TH ST'!G52),0,'3 - 13TH ST'!G52)+IF(ISERROR('3A - STAGE 1 MOT'!G52),0,'3A - STAGE 1 MOT'!G52)+IF(ISERROR('3B - STAGE 2 MOT'!G52),0,'3B - STAGE 2 MOT'!G52)+IF(ISERROR('3C - STAGE 3 MOT'!G52),0,'3C - STAGE 3 MOT'!G52)+IF(ISERROR('3D - STAGE 4 MOT'!G52),0,'3D - STAGE 4 MOT'!G52)+IF(ISERROR('3E - STAGE 5 MOT'!G52),0,'3E - STAGE 5 MOT'!G52)</f>
        <v>0</v>
      </c>
      <c r="I54" s="12">
        <f>IF(ISERROR('4 - 8TH ST'!G52),0,'4 - 8TH ST'!G52)+IF(ISERROR('4A - STAGE 1 MOT'!G52),0,'4A - STAGE 1 MOT'!G52)+IF(ISERROR('4B - STAGE 2 MOT'!G52),0,'4B - STAGE 2 MOT'!G52)+IF(ISERROR('4C - STAGE 3 MOT'!G52),0,'4C - STAGE 3 MOT'!G52)+IF(ISERROR('4D - STAGE 4 MOT'!G52),0,'4D - STAGE 4 MOT'!G52)+IF(ISERROR('4E - STAGE 5 MOT'!G52),0,'4E - STAGE 5 MOT'!G52)</f>
        <v>0</v>
      </c>
      <c r="J54" s="12">
        <f>IF(ISERROR('5 - SIGNAL #4'!G52),0,'5 - SIGNAL #4'!G52)+IF(ISERROR('5A - STAGE 1 MOT'!G52),0,'5A - STAGE 1 MOT'!G52)+IF(ISERROR('5B - STAGE 2 MOT'!G52),0,'5B - STAGE 2 MOT'!G52)+IF(ISERROR('5C - STAGE 3 MOT'!G52),0,'5C - STAGE 3 MOT'!G52)+IF(ISERROR('5D - STAGE 4 MOT'!G52),0,'5D - STAGE 4 MOT'!G52)+IF(ISERROR('5E - STAGE 5 MOT'!G52),0,'5E - STAGE 5 MOT'!G52)</f>
        <v>0</v>
      </c>
      <c r="K54" s="12">
        <f>IF(ISERROR('6 - SIGNAL #5'!G52),0,'6 - SIGNAL #5'!G52)</f>
        <v>0</v>
      </c>
      <c r="L54" s="12">
        <f>IF(ISERROR('7 - SIGNAL #6'!G52),0,'7 - SIGNAL #6'!G52)</f>
        <v>0</v>
      </c>
      <c r="M54" s="12">
        <f>IF(ISERROR('8 - SIGNAL #7'!G52),0,'8 - SIGNAL #7'!G52)</f>
        <v>0</v>
      </c>
      <c r="N54" s="12">
        <f>IF(ISERROR('9 - SIGNAL #8'!G52),0,'9 - SIGNAL #8'!G52)</f>
        <v>0</v>
      </c>
      <c r="O54" s="12">
        <f>IF(ISERROR('10 - SIGNAL #9'!G52),0,'10 - SIGNAL #9'!G52)</f>
        <v>0</v>
      </c>
      <c r="P54" s="12">
        <f>IF(ISERROR('11 - SIGNAL #10'!G52),0,'11 - SIGNAL #10'!G52)</f>
        <v>0</v>
      </c>
      <c r="Q54" s="12">
        <f t="shared" si="1"/>
        <v>0</v>
      </c>
      <c r="R54" s="7" t="str">
        <f>IF(B54="","",VLOOKUP(B54,ITEM_LIST!$A$2:'ITEM_LIST'!$D$62395,3,FALSE))</f>
        <v>EACH</v>
      </c>
    </row>
    <row r="55" spans="2:18" hidden="1" x14ac:dyDescent="0.25">
      <c r="B55" s="2" t="s">
        <v>3539</v>
      </c>
      <c r="C55" s="3"/>
      <c r="D55" s="1"/>
      <c r="E55" s="7" t="str">
        <f>IF(B55="","",VLOOKUP(B55,ITEM_LIST!$A$2:'ITEM_LIST'!$D$62395,2,FALSE))</f>
        <v>SP &amp; 701</v>
      </c>
      <c r="F55" s="8" t="str">
        <f>IF(B55="","",VLOOKUP(B55,ITEM_LIST!$A$2:'ITEM_LIST'!$D$62395,4,FALSE))</f>
        <v>ON-STREET MASTER CONTROLLER (E-NET) WITH CABINET</v>
      </c>
      <c r="G55" s="12">
        <f>IF(ISERROR('2 - DIXIELAND'!G53),0,'2 - DIXIELAND'!G53)+IF(ISERROR('2A - STAGE 1 MOT'!G53),0,'2A - STAGE 1 MOT'!G53)+IF(ISERROR('2B - STAGE 2 MOT'!G53),0,'2B - STAGE 2 MOT'!G53)+IF(ISERROR('2C - STAGE 3 MOT'!G53),0,'2C - STAGE 3 MOT'!G53)+IF(ISERROR('2D - STAGE 4 MOT'!G53),0,'2D - STAGE 4 MOT'!G53)+IF(ISERROR('2E - STAGE 5 MOT'!G53),0,'2E - STAGE 5 MOT'!G53)</f>
        <v>0</v>
      </c>
      <c r="H55" s="12">
        <f>IF(ISERROR('3 - 13TH ST'!G53),0,'3 - 13TH ST'!G53)+IF(ISERROR('3A - STAGE 1 MOT'!G53),0,'3A - STAGE 1 MOT'!G53)+IF(ISERROR('3B - STAGE 2 MOT'!G53),0,'3B - STAGE 2 MOT'!G53)+IF(ISERROR('3C - STAGE 3 MOT'!G53),0,'3C - STAGE 3 MOT'!G53)+IF(ISERROR('3D - STAGE 4 MOT'!G53),0,'3D - STAGE 4 MOT'!G53)+IF(ISERROR('3E - STAGE 5 MOT'!G53),0,'3E - STAGE 5 MOT'!G53)</f>
        <v>0</v>
      </c>
      <c r="I55" s="12">
        <f>IF(ISERROR('4 - 8TH ST'!G53),0,'4 - 8TH ST'!G53)+IF(ISERROR('4A - STAGE 1 MOT'!G53),0,'4A - STAGE 1 MOT'!G53)+IF(ISERROR('4B - STAGE 2 MOT'!G53),0,'4B - STAGE 2 MOT'!G53)+IF(ISERROR('4C - STAGE 3 MOT'!G53),0,'4C - STAGE 3 MOT'!G53)+IF(ISERROR('4D - STAGE 4 MOT'!G53),0,'4D - STAGE 4 MOT'!G53)+IF(ISERROR('4E - STAGE 5 MOT'!G53),0,'4E - STAGE 5 MOT'!G53)</f>
        <v>0</v>
      </c>
      <c r="J55" s="12">
        <f>IF(ISERROR('5 - SIGNAL #4'!G53),0,'5 - SIGNAL #4'!G53)+IF(ISERROR('5A - STAGE 1 MOT'!G53),0,'5A - STAGE 1 MOT'!G53)+IF(ISERROR('5B - STAGE 2 MOT'!G53),0,'5B - STAGE 2 MOT'!G53)+IF(ISERROR('5C - STAGE 3 MOT'!G53),0,'5C - STAGE 3 MOT'!G53)+IF(ISERROR('5D - STAGE 4 MOT'!G53),0,'5D - STAGE 4 MOT'!G53)+IF(ISERROR('5E - STAGE 5 MOT'!G53),0,'5E - STAGE 5 MOT'!G53)</f>
        <v>0</v>
      </c>
      <c r="K55" s="12">
        <f>IF(ISERROR('6 - SIGNAL #5'!G53),0,'6 - SIGNAL #5'!G53)</f>
        <v>0</v>
      </c>
      <c r="L55" s="12">
        <f>IF(ISERROR('7 - SIGNAL #6'!G53),0,'7 - SIGNAL #6'!G53)</f>
        <v>0</v>
      </c>
      <c r="M55" s="12">
        <f>IF(ISERROR('8 - SIGNAL #7'!G53),0,'8 - SIGNAL #7'!G53)</f>
        <v>0</v>
      </c>
      <c r="N55" s="12">
        <f>IF(ISERROR('9 - SIGNAL #8'!G53),0,'9 - SIGNAL #8'!G53)</f>
        <v>0</v>
      </c>
      <c r="O55" s="12">
        <f>IF(ISERROR('10 - SIGNAL #9'!G53),0,'10 - SIGNAL #9'!G53)</f>
        <v>0</v>
      </c>
      <c r="P55" s="12">
        <f>IF(ISERROR('11 - SIGNAL #10'!G53),0,'11 - SIGNAL #10'!G53)</f>
        <v>0</v>
      </c>
      <c r="Q55" s="12">
        <f t="shared" si="1"/>
        <v>0</v>
      </c>
      <c r="R55" s="7" t="str">
        <f>IF(B55="","",VLOOKUP(B55,ITEM_LIST!$A$2:'ITEM_LIST'!$D$62395,3,FALSE))</f>
        <v>EACH</v>
      </c>
    </row>
    <row r="56" spans="2:18" hidden="1" x14ac:dyDescent="0.25">
      <c r="B56" s="2" t="s">
        <v>3541</v>
      </c>
      <c r="C56" s="3"/>
      <c r="D56" s="1"/>
      <c r="E56" s="7" t="str">
        <f>IF(B56="","",VLOOKUP(B56,ITEM_LIST!$A$2:'ITEM_LIST'!$D$62395,2,FALSE))</f>
        <v>SP &amp; 701</v>
      </c>
      <c r="F56" s="8" t="str">
        <f>IF(B56="","",VLOOKUP(B56,ITEM_LIST!$A$2:'ITEM_LIST'!$D$62395,4,FALSE))</f>
        <v>MASTER CONTROLLER WITH CABINET &amp; BATTERY BACKUP</v>
      </c>
      <c r="G56" s="12">
        <f>IF(ISERROR('2 - DIXIELAND'!G54),0,'2 - DIXIELAND'!G54)+IF(ISERROR('2A - STAGE 1 MOT'!G54),0,'2A - STAGE 1 MOT'!G54)+IF(ISERROR('2B - STAGE 2 MOT'!G54),0,'2B - STAGE 2 MOT'!G54)+IF(ISERROR('2C - STAGE 3 MOT'!G54),0,'2C - STAGE 3 MOT'!G54)+IF(ISERROR('2D - STAGE 4 MOT'!G54),0,'2D - STAGE 4 MOT'!G54)+IF(ISERROR('2E - STAGE 5 MOT'!G54),0,'2E - STAGE 5 MOT'!G54)</f>
        <v>0</v>
      </c>
      <c r="H56" s="12">
        <f>IF(ISERROR('3 - 13TH ST'!G54),0,'3 - 13TH ST'!G54)+IF(ISERROR('3A - STAGE 1 MOT'!G54),0,'3A - STAGE 1 MOT'!G54)+IF(ISERROR('3B - STAGE 2 MOT'!G54),0,'3B - STAGE 2 MOT'!G54)+IF(ISERROR('3C - STAGE 3 MOT'!G54),0,'3C - STAGE 3 MOT'!G54)+IF(ISERROR('3D - STAGE 4 MOT'!G54),0,'3D - STAGE 4 MOT'!G54)+IF(ISERROR('3E - STAGE 5 MOT'!G54),0,'3E - STAGE 5 MOT'!G54)</f>
        <v>0</v>
      </c>
      <c r="I56" s="12">
        <f>IF(ISERROR('4 - 8TH ST'!G54),0,'4 - 8TH ST'!G54)+IF(ISERROR('4A - STAGE 1 MOT'!G54),0,'4A - STAGE 1 MOT'!G54)+IF(ISERROR('4B - STAGE 2 MOT'!G54),0,'4B - STAGE 2 MOT'!G54)+IF(ISERROR('4C - STAGE 3 MOT'!G54),0,'4C - STAGE 3 MOT'!G54)+IF(ISERROR('4D - STAGE 4 MOT'!G54),0,'4D - STAGE 4 MOT'!G54)+IF(ISERROR('4E - STAGE 5 MOT'!G54),0,'4E - STAGE 5 MOT'!G54)</f>
        <v>0</v>
      </c>
      <c r="J56" s="12">
        <f>IF(ISERROR('5 - SIGNAL #4'!G54),0,'5 - SIGNAL #4'!G54)+IF(ISERROR('5A - STAGE 1 MOT'!G54),0,'5A - STAGE 1 MOT'!G54)+IF(ISERROR('5B - STAGE 2 MOT'!G54),0,'5B - STAGE 2 MOT'!G54)+IF(ISERROR('5C - STAGE 3 MOT'!G54),0,'5C - STAGE 3 MOT'!G54)+IF(ISERROR('5D - STAGE 4 MOT'!G54),0,'5D - STAGE 4 MOT'!G54)+IF(ISERROR('5E - STAGE 5 MOT'!G54),0,'5E - STAGE 5 MOT'!G54)</f>
        <v>0</v>
      </c>
      <c r="K56" s="12">
        <f>IF(ISERROR('6 - SIGNAL #5'!G54),0,'6 - SIGNAL #5'!G54)</f>
        <v>0</v>
      </c>
      <c r="L56" s="12">
        <f>IF(ISERROR('7 - SIGNAL #6'!G54),0,'7 - SIGNAL #6'!G54)</f>
        <v>0</v>
      </c>
      <c r="M56" s="12">
        <f>IF(ISERROR('8 - SIGNAL #7'!G54),0,'8 - SIGNAL #7'!G54)</f>
        <v>0</v>
      </c>
      <c r="N56" s="12">
        <f>IF(ISERROR('9 - SIGNAL #8'!G54),0,'9 - SIGNAL #8'!G54)</f>
        <v>0</v>
      </c>
      <c r="O56" s="12">
        <f>IF(ISERROR('10 - SIGNAL #9'!G54),0,'10 - SIGNAL #9'!G54)</f>
        <v>0</v>
      </c>
      <c r="P56" s="12">
        <f>IF(ISERROR('11 - SIGNAL #10'!G54),0,'11 - SIGNAL #10'!G54)</f>
        <v>0</v>
      </c>
      <c r="Q56" s="12">
        <f t="shared" si="1"/>
        <v>0</v>
      </c>
      <c r="R56" s="7" t="str">
        <f>IF(B56="","",VLOOKUP(B56,ITEM_LIST!$A$2:'ITEM_LIST'!$D$62395,3,FALSE))</f>
        <v>EACH</v>
      </c>
    </row>
    <row r="57" spans="2:18" hidden="1" x14ac:dyDescent="0.25">
      <c r="B57" s="2" t="s">
        <v>3549</v>
      </c>
      <c r="C57" s="3"/>
      <c r="D57" s="1"/>
      <c r="E57" s="7" t="str">
        <f>IF(B57="","",VLOOKUP(B57,ITEM_LIST!$A$2:'ITEM_LIST'!$D$62395,2,FALSE))</f>
        <v>SP</v>
      </c>
      <c r="F57" s="8" t="str">
        <f>IF(B57="","",VLOOKUP(B57,ITEM_LIST!$A$2:'ITEM_LIST'!$D$62395,4,FALSE))</f>
        <v>RELOCATE MASTER CONTROLLER</v>
      </c>
      <c r="G57" s="12">
        <f>IF(ISERROR('2 - DIXIELAND'!G55),0,'2 - DIXIELAND'!G55)+IF(ISERROR('2A - STAGE 1 MOT'!G55),0,'2A - STAGE 1 MOT'!G55)+IF(ISERROR('2B - STAGE 2 MOT'!G55),0,'2B - STAGE 2 MOT'!G55)+IF(ISERROR('2C - STAGE 3 MOT'!G55),0,'2C - STAGE 3 MOT'!G55)+IF(ISERROR('2D - STAGE 4 MOT'!G55),0,'2D - STAGE 4 MOT'!G55)+IF(ISERROR('2E - STAGE 5 MOT'!G55),0,'2E - STAGE 5 MOT'!G55)</f>
        <v>0</v>
      </c>
      <c r="H57" s="12">
        <f>IF(ISERROR('3 - 13TH ST'!G55),0,'3 - 13TH ST'!G55)+IF(ISERROR('3A - STAGE 1 MOT'!G55),0,'3A - STAGE 1 MOT'!G55)+IF(ISERROR('3B - STAGE 2 MOT'!G55),0,'3B - STAGE 2 MOT'!G55)+IF(ISERROR('3C - STAGE 3 MOT'!G55),0,'3C - STAGE 3 MOT'!G55)+IF(ISERROR('3D - STAGE 4 MOT'!G55),0,'3D - STAGE 4 MOT'!G55)+IF(ISERROR('3E - STAGE 5 MOT'!G55),0,'3E - STAGE 5 MOT'!G55)</f>
        <v>0</v>
      </c>
      <c r="I57" s="12">
        <f>IF(ISERROR('4 - 8TH ST'!G55),0,'4 - 8TH ST'!G55)+IF(ISERROR('4A - STAGE 1 MOT'!G55),0,'4A - STAGE 1 MOT'!G55)+IF(ISERROR('4B - STAGE 2 MOT'!G55),0,'4B - STAGE 2 MOT'!G55)+IF(ISERROR('4C - STAGE 3 MOT'!G55),0,'4C - STAGE 3 MOT'!G55)+IF(ISERROR('4D - STAGE 4 MOT'!G55),0,'4D - STAGE 4 MOT'!G55)+IF(ISERROR('4E - STAGE 5 MOT'!G55),0,'4E - STAGE 5 MOT'!G55)</f>
        <v>0</v>
      </c>
      <c r="J57" s="12">
        <f>IF(ISERROR('5 - SIGNAL #4'!G55),0,'5 - SIGNAL #4'!G55)+IF(ISERROR('5A - STAGE 1 MOT'!G55),0,'5A - STAGE 1 MOT'!G55)+IF(ISERROR('5B - STAGE 2 MOT'!G55),0,'5B - STAGE 2 MOT'!G55)+IF(ISERROR('5C - STAGE 3 MOT'!G55),0,'5C - STAGE 3 MOT'!G55)+IF(ISERROR('5D - STAGE 4 MOT'!G55),0,'5D - STAGE 4 MOT'!G55)+IF(ISERROR('5E - STAGE 5 MOT'!G55),0,'5E - STAGE 5 MOT'!G55)</f>
        <v>0</v>
      </c>
      <c r="K57" s="12">
        <f>IF(ISERROR('6 - SIGNAL #5'!G55),0,'6 - SIGNAL #5'!G55)</f>
        <v>0</v>
      </c>
      <c r="L57" s="12">
        <f>IF(ISERROR('7 - SIGNAL #6'!G55),0,'7 - SIGNAL #6'!G55)</f>
        <v>0</v>
      </c>
      <c r="M57" s="12">
        <f>IF(ISERROR('8 - SIGNAL #7'!G55),0,'8 - SIGNAL #7'!G55)</f>
        <v>0</v>
      </c>
      <c r="N57" s="12">
        <f>IF(ISERROR('9 - SIGNAL #8'!G55),0,'9 - SIGNAL #8'!G55)</f>
        <v>0</v>
      </c>
      <c r="O57" s="12">
        <f>IF(ISERROR('10 - SIGNAL #9'!G55),0,'10 - SIGNAL #9'!G55)</f>
        <v>0</v>
      </c>
      <c r="P57" s="12">
        <f>IF(ISERROR('11 - SIGNAL #10'!G55),0,'11 - SIGNAL #10'!G55)</f>
        <v>0</v>
      </c>
      <c r="Q57" s="12">
        <f t="shared" si="1"/>
        <v>0</v>
      </c>
      <c r="R57" s="7" t="str">
        <f>IF(B57="","",VLOOKUP(B57,ITEM_LIST!$A$2:'ITEM_LIST'!$D$62395,3,FALSE))</f>
        <v>EACH</v>
      </c>
    </row>
    <row r="58" spans="2:18" hidden="1" x14ac:dyDescent="0.25">
      <c r="B58" s="2" t="s">
        <v>3551</v>
      </c>
      <c r="C58" s="3"/>
      <c r="D58" s="1"/>
      <c r="E58" s="7" t="str">
        <f>IF(B58="","",VLOOKUP(B58,ITEM_LIST!$A$2:'ITEM_LIST'!$D$62395,2,FALSE))</f>
        <v>SP</v>
      </c>
      <c r="F58" s="8" t="str">
        <f>IF(B58="","",VLOOKUP(B58,ITEM_LIST!$A$2:'ITEM_LIST'!$D$62395,4,FALSE))</f>
        <v>MOUNTING PAD AND CONTROLLER CABINET INSTALLATION</v>
      </c>
      <c r="G58" s="12">
        <f>IF(ISERROR('2 - DIXIELAND'!G56),0,'2 - DIXIELAND'!G56)+IF(ISERROR('2A - STAGE 1 MOT'!G56),0,'2A - STAGE 1 MOT'!G56)+IF(ISERROR('2B - STAGE 2 MOT'!G56),0,'2B - STAGE 2 MOT'!G56)+IF(ISERROR('2C - STAGE 3 MOT'!G56),0,'2C - STAGE 3 MOT'!G56)+IF(ISERROR('2D - STAGE 4 MOT'!G56),0,'2D - STAGE 4 MOT'!G56)+IF(ISERROR('2E - STAGE 5 MOT'!G56),0,'2E - STAGE 5 MOT'!G56)</f>
        <v>0</v>
      </c>
      <c r="H58" s="12">
        <f>IF(ISERROR('3 - 13TH ST'!G56),0,'3 - 13TH ST'!G56)+IF(ISERROR('3A - STAGE 1 MOT'!G56),0,'3A - STAGE 1 MOT'!G56)+IF(ISERROR('3B - STAGE 2 MOT'!G56),0,'3B - STAGE 2 MOT'!G56)+IF(ISERROR('3C - STAGE 3 MOT'!G56),0,'3C - STAGE 3 MOT'!G56)+IF(ISERROR('3D - STAGE 4 MOT'!G56),0,'3D - STAGE 4 MOT'!G56)+IF(ISERROR('3E - STAGE 5 MOT'!G56),0,'3E - STAGE 5 MOT'!G56)</f>
        <v>0</v>
      </c>
      <c r="I58" s="12">
        <f>IF(ISERROR('4 - 8TH ST'!G56),0,'4 - 8TH ST'!G56)+IF(ISERROR('4A - STAGE 1 MOT'!G56),0,'4A - STAGE 1 MOT'!G56)+IF(ISERROR('4B - STAGE 2 MOT'!G56),0,'4B - STAGE 2 MOT'!G56)+IF(ISERROR('4C - STAGE 3 MOT'!G56),0,'4C - STAGE 3 MOT'!G56)+IF(ISERROR('4D - STAGE 4 MOT'!G56),0,'4D - STAGE 4 MOT'!G56)+IF(ISERROR('4E - STAGE 5 MOT'!G56),0,'4E - STAGE 5 MOT'!G56)</f>
        <v>0</v>
      </c>
      <c r="J58" s="12">
        <f>IF(ISERROR('5 - SIGNAL #4'!G56),0,'5 - SIGNAL #4'!G56)+IF(ISERROR('5A - STAGE 1 MOT'!G56),0,'5A - STAGE 1 MOT'!G56)+IF(ISERROR('5B - STAGE 2 MOT'!G56),0,'5B - STAGE 2 MOT'!G56)+IF(ISERROR('5C - STAGE 3 MOT'!G56),0,'5C - STAGE 3 MOT'!G56)+IF(ISERROR('5D - STAGE 4 MOT'!G56),0,'5D - STAGE 4 MOT'!G56)+IF(ISERROR('5E - STAGE 5 MOT'!G56),0,'5E - STAGE 5 MOT'!G56)</f>
        <v>0</v>
      </c>
      <c r="K58" s="12">
        <f>IF(ISERROR('6 - SIGNAL #5'!G56),0,'6 - SIGNAL #5'!G56)</f>
        <v>0</v>
      </c>
      <c r="L58" s="12">
        <f>IF(ISERROR('7 - SIGNAL #6'!G56),0,'7 - SIGNAL #6'!G56)</f>
        <v>0</v>
      </c>
      <c r="M58" s="12">
        <f>IF(ISERROR('8 - SIGNAL #7'!G56),0,'8 - SIGNAL #7'!G56)</f>
        <v>0</v>
      </c>
      <c r="N58" s="12">
        <f>IF(ISERROR('9 - SIGNAL #8'!G56),0,'9 - SIGNAL #8'!G56)</f>
        <v>0</v>
      </c>
      <c r="O58" s="12">
        <f>IF(ISERROR('10 - SIGNAL #9'!G56),0,'10 - SIGNAL #9'!G56)</f>
        <v>0</v>
      </c>
      <c r="P58" s="12">
        <f>IF(ISERROR('11 - SIGNAL #10'!G56),0,'11 - SIGNAL #10'!G56)</f>
        <v>0</v>
      </c>
      <c r="Q58" s="12">
        <f t="shared" si="1"/>
        <v>0</v>
      </c>
      <c r="R58" s="7" t="str">
        <f>IF(B58="","",VLOOKUP(B58,ITEM_LIST!$A$2:'ITEM_LIST'!$D$62395,3,FALSE))</f>
        <v>EACH</v>
      </c>
    </row>
    <row r="59" spans="2:18" hidden="1" x14ac:dyDescent="0.25">
      <c r="B59" s="2" t="s">
        <v>3559</v>
      </c>
      <c r="C59" s="4">
        <v>1</v>
      </c>
      <c r="D59" s="1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TRAFFIC SIGNAL CONTROLLER (MODIFICATION)</v>
      </c>
      <c r="G59" s="12">
        <f>IF(ISERROR('2 - DIXIELAND'!G57),0,'2 - DIXIELAND'!G57)+IF(ISERROR('2A - STAGE 1 MOT'!G57),0,'2A - STAGE 1 MOT'!G57)+IF(ISERROR('2B - STAGE 2 MOT'!G57),0,'2B - STAGE 2 MOT'!G57)+IF(ISERROR('2C - STAGE 3 MOT'!G57),0,'2C - STAGE 3 MOT'!G57)+IF(ISERROR('2D - STAGE 4 MOT'!G57),0,'2D - STAGE 4 MOT'!G57)+IF(ISERROR('2E - STAGE 5 MOT'!G57),0,'2E - STAGE 5 MOT'!G57)</f>
        <v>0</v>
      </c>
      <c r="H59" s="12">
        <f>IF(ISERROR('3 - 13TH ST'!G57),0,'3 - 13TH ST'!G57)+IF(ISERROR('3A - STAGE 1 MOT'!G57),0,'3A - STAGE 1 MOT'!G57)+IF(ISERROR('3B - STAGE 2 MOT'!G57),0,'3B - STAGE 2 MOT'!G57)+IF(ISERROR('3C - STAGE 3 MOT'!G57),0,'3C - STAGE 3 MOT'!G57)+IF(ISERROR('3D - STAGE 4 MOT'!G57),0,'3D - STAGE 4 MOT'!G57)+IF(ISERROR('3E - STAGE 5 MOT'!G57),0,'3E - STAGE 5 MOT'!G57)</f>
        <v>0</v>
      </c>
      <c r="I59" s="12">
        <f>IF(ISERROR('4 - 8TH ST'!G57),0,'4 - 8TH ST'!G57)+IF(ISERROR('4A - STAGE 1 MOT'!G57),0,'4A - STAGE 1 MOT'!G57)+IF(ISERROR('4B - STAGE 2 MOT'!G57),0,'4B - STAGE 2 MOT'!G57)+IF(ISERROR('4C - STAGE 3 MOT'!G57),0,'4C - STAGE 3 MOT'!G57)+IF(ISERROR('4D - STAGE 4 MOT'!G57),0,'4D - STAGE 4 MOT'!G57)+IF(ISERROR('4E - STAGE 5 MOT'!G57),0,'4E - STAGE 5 MOT'!G57)</f>
        <v>0</v>
      </c>
      <c r="J59" s="12">
        <f>IF(ISERROR('5 - SIGNAL #4'!G57),0,'5 - SIGNAL #4'!G57)+IF(ISERROR('5A - STAGE 1 MOT'!G57),0,'5A - STAGE 1 MOT'!G57)+IF(ISERROR('5B - STAGE 2 MOT'!G57),0,'5B - STAGE 2 MOT'!G57)+IF(ISERROR('5C - STAGE 3 MOT'!G57),0,'5C - STAGE 3 MOT'!G57)+IF(ISERROR('5D - STAGE 4 MOT'!G57),0,'5D - STAGE 4 MOT'!G57)+IF(ISERROR('5E - STAGE 5 MOT'!G57),0,'5E - STAGE 5 MOT'!G57)</f>
        <v>0</v>
      </c>
      <c r="K59" s="12">
        <f>IF(ISERROR('6 - SIGNAL #5'!G57),0,'6 - SIGNAL #5'!G57)</f>
        <v>0</v>
      </c>
      <c r="L59" s="12">
        <f>IF(ISERROR('7 - SIGNAL #6'!G57),0,'7 - SIGNAL #6'!G57)</f>
        <v>0</v>
      </c>
      <c r="M59" s="12">
        <f>IF(ISERROR('8 - SIGNAL #7'!G57),0,'8 - SIGNAL #7'!G57)</f>
        <v>0</v>
      </c>
      <c r="N59" s="12">
        <f>IF(ISERROR('9 - SIGNAL #8'!G57),0,'9 - SIGNAL #8'!G57)</f>
        <v>0</v>
      </c>
      <c r="O59" s="12">
        <f>IF(ISERROR('10 - SIGNAL #9'!G57),0,'10 - SIGNAL #9'!G57)</f>
        <v>0</v>
      </c>
      <c r="P59" s="12">
        <f>IF(ISERROR('11 - SIGNAL #10'!G57),0,'11 - SIGNAL #10'!G57)</f>
        <v>0</v>
      </c>
      <c r="Q59" s="12">
        <f t="shared" si="1"/>
        <v>0</v>
      </c>
      <c r="R59" s="7" t="str">
        <f>IF(B59="","",VLOOKUP(B59,ITEM_LIST!$A$2:'ITEM_LIST'!$D$62395,3,FALSE))</f>
        <v>EACH</v>
      </c>
    </row>
    <row r="60" spans="2:18" hidden="1" x14ac:dyDescent="0.25">
      <c r="B60" s="2" t="s">
        <v>3561</v>
      </c>
      <c r="C60" s="3"/>
      <c r="D60" s="1"/>
      <c r="E60" s="7" t="str">
        <f>IF(B60="","",VLOOKUP(B60,ITEM_LIST!$A$2:'ITEM_LIST'!$D$62395,2,FALSE))</f>
        <v>SP &amp; 701</v>
      </c>
      <c r="F60" s="8" t="str">
        <f>IF(B60="","",VLOOKUP(B60,ITEM_LIST!$A$2:'ITEM_LIST'!$D$62395,4,FALSE))</f>
        <v>LOAD SWITCH (REPLACE)</v>
      </c>
      <c r="G60" s="12">
        <f>IF(ISERROR('2 - DIXIELAND'!G58),0,'2 - DIXIELAND'!G58)+IF(ISERROR('2A - STAGE 1 MOT'!G58),0,'2A - STAGE 1 MOT'!G58)+IF(ISERROR('2B - STAGE 2 MOT'!G58),0,'2B - STAGE 2 MOT'!G58)+IF(ISERROR('2C - STAGE 3 MOT'!G58),0,'2C - STAGE 3 MOT'!G58)+IF(ISERROR('2D - STAGE 4 MOT'!G58),0,'2D - STAGE 4 MOT'!G58)+IF(ISERROR('2E - STAGE 5 MOT'!G58),0,'2E - STAGE 5 MOT'!G58)</f>
        <v>0</v>
      </c>
      <c r="H60" s="12">
        <f>IF(ISERROR('3 - 13TH ST'!G58),0,'3 - 13TH ST'!G58)+IF(ISERROR('3A - STAGE 1 MOT'!G58),0,'3A - STAGE 1 MOT'!G58)+IF(ISERROR('3B - STAGE 2 MOT'!G58),0,'3B - STAGE 2 MOT'!G58)+IF(ISERROR('3C - STAGE 3 MOT'!G58),0,'3C - STAGE 3 MOT'!G58)+IF(ISERROR('3D - STAGE 4 MOT'!G58),0,'3D - STAGE 4 MOT'!G58)+IF(ISERROR('3E - STAGE 5 MOT'!G58),0,'3E - STAGE 5 MOT'!G58)</f>
        <v>0</v>
      </c>
      <c r="I60" s="12">
        <f>IF(ISERROR('4 - 8TH ST'!G58),0,'4 - 8TH ST'!G58)+IF(ISERROR('4A - STAGE 1 MOT'!G58),0,'4A - STAGE 1 MOT'!G58)+IF(ISERROR('4B - STAGE 2 MOT'!G58),0,'4B - STAGE 2 MOT'!G58)+IF(ISERROR('4C - STAGE 3 MOT'!G58),0,'4C - STAGE 3 MOT'!G58)+IF(ISERROR('4D - STAGE 4 MOT'!G58),0,'4D - STAGE 4 MOT'!G58)+IF(ISERROR('4E - STAGE 5 MOT'!G58),0,'4E - STAGE 5 MOT'!G58)</f>
        <v>0</v>
      </c>
      <c r="J60" s="12">
        <f>IF(ISERROR('5 - SIGNAL #4'!G58),0,'5 - SIGNAL #4'!G58)+IF(ISERROR('5A - STAGE 1 MOT'!G58),0,'5A - STAGE 1 MOT'!G58)+IF(ISERROR('5B - STAGE 2 MOT'!G58),0,'5B - STAGE 2 MOT'!G58)+IF(ISERROR('5C - STAGE 3 MOT'!G58),0,'5C - STAGE 3 MOT'!G58)+IF(ISERROR('5D - STAGE 4 MOT'!G58),0,'5D - STAGE 4 MOT'!G58)+IF(ISERROR('5E - STAGE 5 MOT'!G58),0,'5E - STAGE 5 MOT'!G58)</f>
        <v>0</v>
      </c>
      <c r="K60" s="12">
        <f>IF(ISERROR('6 - SIGNAL #5'!G58),0,'6 - SIGNAL #5'!G58)</f>
        <v>0</v>
      </c>
      <c r="L60" s="12">
        <f>IF(ISERROR('7 - SIGNAL #6'!G58),0,'7 - SIGNAL #6'!G58)</f>
        <v>0</v>
      </c>
      <c r="M60" s="12">
        <f>IF(ISERROR('8 - SIGNAL #7'!G58),0,'8 - SIGNAL #7'!G58)</f>
        <v>0</v>
      </c>
      <c r="N60" s="12">
        <f>IF(ISERROR('9 - SIGNAL #8'!G58),0,'9 - SIGNAL #8'!G58)</f>
        <v>0</v>
      </c>
      <c r="O60" s="12">
        <f>IF(ISERROR('10 - SIGNAL #9'!G58),0,'10 - SIGNAL #9'!G58)</f>
        <v>0</v>
      </c>
      <c r="P60" s="12">
        <f>IF(ISERROR('11 - SIGNAL #10'!G58),0,'11 - SIGNAL #10'!G58)</f>
        <v>0</v>
      </c>
      <c r="Q60" s="12">
        <f t="shared" si="1"/>
        <v>0</v>
      </c>
      <c r="R60" s="7" t="str">
        <f>IF(B60="","",VLOOKUP(B60,ITEM_LIST!$A$2:'ITEM_LIST'!$D$62395,3,FALSE))</f>
        <v>EACH</v>
      </c>
    </row>
    <row r="61" spans="2:18" hidden="1" x14ac:dyDescent="0.25">
      <c r="B61" s="2" t="s">
        <v>3563</v>
      </c>
      <c r="C61" s="3"/>
      <c r="D61" s="1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PORTABLE TRAFFIC SIGNAL SYSTEM - ACTUATED</v>
      </c>
      <c r="G61" s="12">
        <f>IF(ISERROR('2 - DIXIELAND'!G59),0,'2 - DIXIELAND'!G59)+IF(ISERROR('2A - STAGE 1 MOT'!G59),0,'2A - STAGE 1 MOT'!G59)+IF(ISERROR('2B - STAGE 2 MOT'!G59),0,'2B - STAGE 2 MOT'!G59)+IF(ISERROR('2C - STAGE 3 MOT'!G59),0,'2C - STAGE 3 MOT'!G59)+IF(ISERROR('2D - STAGE 4 MOT'!G59),0,'2D - STAGE 4 MOT'!G59)+IF(ISERROR('2E - STAGE 5 MOT'!G59),0,'2E - STAGE 5 MOT'!G59)</f>
        <v>0</v>
      </c>
      <c r="H61" s="12">
        <f>IF(ISERROR('3 - 13TH ST'!G59),0,'3 - 13TH ST'!G59)+IF(ISERROR('3A - STAGE 1 MOT'!G59),0,'3A - STAGE 1 MOT'!G59)+IF(ISERROR('3B - STAGE 2 MOT'!G59),0,'3B - STAGE 2 MOT'!G59)+IF(ISERROR('3C - STAGE 3 MOT'!G59),0,'3C - STAGE 3 MOT'!G59)+IF(ISERROR('3D - STAGE 4 MOT'!G59),0,'3D - STAGE 4 MOT'!G59)+IF(ISERROR('3E - STAGE 5 MOT'!G59),0,'3E - STAGE 5 MOT'!G59)</f>
        <v>0</v>
      </c>
      <c r="I61" s="12">
        <f>IF(ISERROR('4 - 8TH ST'!G59),0,'4 - 8TH ST'!G59)+IF(ISERROR('4A - STAGE 1 MOT'!G59),0,'4A - STAGE 1 MOT'!G59)+IF(ISERROR('4B - STAGE 2 MOT'!G59),0,'4B - STAGE 2 MOT'!G59)+IF(ISERROR('4C - STAGE 3 MOT'!G59),0,'4C - STAGE 3 MOT'!G59)+IF(ISERROR('4D - STAGE 4 MOT'!G59),0,'4D - STAGE 4 MOT'!G59)+IF(ISERROR('4E - STAGE 5 MOT'!G59),0,'4E - STAGE 5 MOT'!G59)</f>
        <v>0</v>
      </c>
      <c r="J61" s="12">
        <f>IF(ISERROR('5 - SIGNAL #4'!G59),0,'5 - SIGNAL #4'!G59)+IF(ISERROR('5A - STAGE 1 MOT'!G59),0,'5A - STAGE 1 MOT'!G59)+IF(ISERROR('5B - STAGE 2 MOT'!G59),0,'5B - STAGE 2 MOT'!G59)+IF(ISERROR('5C - STAGE 3 MOT'!G59),0,'5C - STAGE 3 MOT'!G59)+IF(ISERROR('5D - STAGE 4 MOT'!G59),0,'5D - STAGE 4 MOT'!G59)+IF(ISERROR('5E - STAGE 5 MOT'!G59),0,'5E - STAGE 5 MOT'!G59)</f>
        <v>0</v>
      </c>
      <c r="K61" s="12">
        <f>IF(ISERROR('6 - SIGNAL #5'!G59),0,'6 - SIGNAL #5'!G59)</f>
        <v>0</v>
      </c>
      <c r="L61" s="12">
        <f>IF(ISERROR('7 - SIGNAL #6'!G59),0,'7 - SIGNAL #6'!G59)</f>
        <v>0</v>
      </c>
      <c r="M61" s="12">
        <f>IF(ISERROR('8 - SIGNAL #7'!G59),0,'8 - SIGNAL #7'!G59)</f>
        <v>0</v>
      </c>
      <c r="N61" s="12">
        <f>IF(ISERROR('9 - SIGNAL #8'!G59),0,'9 - SIGNAL #8'!G59)</f>
        <v>0</v>
      </c>
      <c r="O61" s="12">
        <f>IF(ISERROR('10 - SIGNAL #9'!G59),0,'10 - SIGNAL #9'!G59)</f>
        <v>0</v>
      </c>
      <c r="P61" s="12">
        <f>IF(ISERROR('11 - SIGNAL #10'!G59),0,'11 - SIGNAL #10'!G59)</f>
        <v>0</v>
      </c>
      <c r="Q61" s="12">
        <f t="shared" si="1"/>
        <v>0</v>
      </c>
      <c r="R61" s="7" t="str">
        <f>IF(B61="","",VLOOKUP(B61,ITEM_LIST!$A$2:'ITEM_LIST'!$D$62395,3,FALSE))</f>
        <v>EACH</v>
      </c>
    </row>
    <row r="62" spans="2:18" hidden="1" x14ac:dyDescent="0.25">
      <c r="B62" s="2" t="s">
        <v>3565</v>
      </c>
      <c r="C62" s="3"/>
      <c r="D62" s="1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PORTABLE TRAFFIC SIGNAL SYSTEM - ACTUATED</v>
      </c>
      <c r="G62" s="12">
        <f>IF(ISERROR('2 - DIXIELAND'!G60),0,'2 - DIXIELAND'!G60)+IF(ISERROR('2A - STAGE 1 MOT'!G60),0,'2A - STAGE 1 MOT'!G60)+IF(ISERROR('2B - STAGE 2 MOT'!G60),0,'2B - STAGE 2 MOT'!G60)+IF(ISERROR('2C - STAGE 3 MOT'!G60),0,'2C - STAGE 3 MOT'!G60)+IF(ISERROR('2D - STAGE 4 MOT'!G60),0,'2D - STAGE 4 MOT'!G60)+IF(ISERROR('2E - STAGE 5 MOT'!G60),0,'2E - STAGE 5 MOT'!G60)</f>
        <v>0</v>
      </c>
      <c r="H62" s="12">
        <f>IF(ISERROR('3 - 13TH ST'!G60),0,'3 - 13TH ST'!G60)+IF(ISERROR('3A - STAGE 1 MOT'!G60),0,'3A - STAGE 1 MOT'!G60)+IF(ISERROR('3B - STAGE 2 MOT'!G60),0,'3B - STAGE 2 MOT'!G60)+IF(ISERROR('3C - STAGE 3 MOT'!G60),0,'3C - STAGE 3 MOT'!G60)+IF(ISERROR('3D - STAGE 4 MOT'!G60),0,'3D - STAGE 4 MOT'!G60)+IF(ISERROR('3E - STAGE 5 MOT'!G60),0,'3E - STAGE 5 MOT'!G60)</f>
        <v>0</v>
      </c>
      <c r="I62" s="12">
        <f>IF(ISERROR('4 - 8TH ST'!G60),0,'4 - 8TH ST'!G60)+IF(ISERROR('4A - STAGE 1 MOT'!G60),0,'4A - STAGE 1 MOT'!G60)+IF(ISERROR('4B - STAGE 2 MOT'!G60),0,'4B - STAGE 2 MOT'!G60)+IF(ISERROR('4C - STAGE 3 MOT'!G60),0,'4C - STAGE 3 MOT'!G60)+IF(ISERROR('4D - STAGE 4 MOT'!G60),0,'4D - STAGE 4 MOT'!G60)+IF(ISERROR('4E - STAGE 5 MOT'!G60),0,'4E - STAGE 5 MOT'!G60)</f>
        <v>0</v>
      </c>
      <c r="J62" s="12">
        <f>IF(ISERROR('5 - SIGNAL #4'!G60),0,'5 - SIGNAL #4'!G60)+IF(ISERROR('5A - STAGE 1 MOT'!G60),0,'5A - STAGE 1 MOT'!G60)+IF(ISERROR('5B - STAGE 2 MOT'!G60),0,'5B - STAGE 2 MOT'!G60)+IF(ISERROR('5C - STAGE 3 MOT'!G60),0,'5C - STAGE 3 MOT'!G60)+IF(ISERROR('5D - STAGE 4 MOT'!G60),0,'5D - STAGE 4 MOT'!G60)+IF(ISERROR('5E - STAGE 5 MOT'!G60),0,'5E - STAGE 5 MOT'!G60)</f>
        <v>0</v>
      </c>
      <c r="K62" s="12">
        <f>IF(ISERROR('6 - SIGNAL #5'!G60),0,'6 - SIGNAL #5'!G60)</f>
        <v>0</v>
      </c>
      <c r="L62" s="12">
        <f>IF(ISERROR('7 - SIGNAL #6'!G60),0,'7 - SIGNAL #6'!G60)</f>
        <v>0</v>
      </c>
      <c r="M62" s="12">
        <f>IF(ISERROR('8 - SIGNAL #7'!G60),0,'8 - SIGNAL #7'!G60)</f>
        <v>0</v>
      </c>
      <c r="N62" s="12">
        <f>IF(ISERROR('9 - SIGNAL #8'!G60),0,'9 - SIGNAL #8'!G60)</f>
        <v>0</v>
      </c>
      <c r="O62" s="12">
        <f>IF(ISERROR('10 - SIGNAL #9'!G60),0,'10 - SIGNAL #9'!G60)</f>
        <v>0</v>
      </c>
      <c r="P62" s="12">
        <f>IF(ISERROR('11 - SIGNAL #10'!G60),0,'11 - SIGNAL #10'!G60)</f>
        <v>0</v>
      </c>
      <c r="Q62" s="12">
        <f t="shared" si="1"/>
        <v>0</v>
      </c>
      <c r="R62" s="7" t="str">
        <f>IF(B62="","",VLOOKUP(B62,ITEM_LIST!$A$2:'ITEM_LIST'!$D$62395,3,FALSE))</f>
        <v>LUMP SUM</v>
      </c>
    </row>
    <row r="63" spans="2:18" hidden="1" x14ac:dyDescent="0.25">
      <c r="B63" s="2" t="s">
        <v>3567</v>
      </c>
      <c r="C63" s="3"/>
      <c r="D63" s="1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NETWORK CABLE, EXTERIOR, CAT 5E</v>
      </c>
      <c r="G63" s="12">
        <f>IF(ISERROR('2 - DIXIELAND'!G61),0,'2 - DIXIELAND'!G61)+IF(ISERROR('2A - STAGE 1 MOT'!G61),0,'2A - STAGE 1 MOT'!G61)+IF(ISERROR('2B - STAGE 2 MOT'!G61),0,'2B - STAGE 2 MOT'!G61)+IF(ISERROR('2C - STAGE 3 MOT'!G61),0,'2C - STAGE 3 MOT'!G61)+IF(ISERROR('2D - STAGE 4 MOT'!G61),0,'2D - STAGE 4 MOT'!G61)+IF(ISERROR('2E - STAGE 5 MOT'!G61),0,'2E - STAGE 5 MOT'!G61)</f>
        <v>0</v>
      </c>
      <c r="H63" s="12">
        <f>IF(ISERROR('3 - 13TH ST'!G61),0,'3 - 13TH ST'!G61)+IF(ISERROR('3A - STAGE 1 MOT'!G61),0,'3A - STAGE 1 MOT'!G61)+IF(ISERROR('3B - STAGE 2 MOT'!G61),0,'3B - STAGE 2 MOT'!G61)+IF(ISERROR('3C - STAGE 3 MOT'!G61),0,'3C - STAGE 3 MOT'!G61)+IF(ISERROR('3D - STAGE 4 MOT'!G61),0,'3D - STAGE 4 MOT'!G61)+IF(ISERROR('3E - STAGE 5 MOT'!G61),0,'3E - STAGE 5 MOT'!G61)</f>
        <v>0</v>
      </c>
      <c r="I63" s="12">
        <f>IF(ISERROR('4 - 8TH ST'!G61),0,'4 - 8TH ST'!G61)+IF(ISERROR('4A - STAGE 1 MOT'!G61),0,'4A - STAGE 1 MOT'!G61)+IF(ISERROR('4B - STAGE 2 MOT'!G61),0,'4B - STAGE 2 MOT'!G61)+IF(ISERROR('4C - STAGE 3 MOT'!G61),0,'4C - STAGE 3 MOT'!G61)+IF(ISERROR('4D - STAGE 4 MOT'!G61),0,'4D - STAGE 4 MOT'!G61)+IF(ISERROR('4E - STAGE 5 MOT'!G61),0,'4E - STAGE 5 MOT'!G61)</f>
        <v>0</v>
      </c>
      <c r="J63" s="12">
        <f>IF(ISERROR('5 - SIGNAL #4'!G61),0,'5 - SIGNAL #4'!G61)+IF(ISERROR('5A - STAGE 1 MOT'!G61),0,'5A - STAGE 1 MOT'!G61)+IF(ISERROR('5B - STAGE 2 MOT'!G61),0,'5B - STAGE 2 MOT'!G61)+IF(ISERROR('5C - STAGE 3 MOT'!G61),0,'5C - STAGE 3 MOT'!G61)+IF(ISERROR('5D - STAGE 4 MOT'!G61),0,'5D - STAGE 4 MOT'!G61)+IF(ISERROR('5E - STAGE 5 MOT'!G61),0,'5E - STAGE 5 MOT'!G61)</f>
        <v>0</v>
      </c>
      <c r="K63" s="12">
        <f>IF(ISERROR('6 - SIGNAL #5'!G61),0,'6 - SIGNAL #5'!G61)</f>
        <v>0</v>
      </c>
      <c r="L63" s="12">
        <f>IF(ISERROR('7 - SIGNAL #6'!G61),0,'7 - SIGNAL #6'!G61)</f>
        <v>0</v>
      </c>
      <c r="M63" s="12">
        <f>IF(ISERROR('8 - SIGNAL #7'!G61),0,'8 - SIGNAL #7'!G61)</f>
        <v>0</v>
      </c>
      <c r="N63" s="12">
        <f>IF(ISERROR('9 - SIGNAL #8'!G61),0,'9 - SIGNAL #8'!G61)</f>
        <v>0</v>
      </c>
      <c r="O63" s="12">
        <f>IF(ISERROR('10 - SIGNAL #9'!G61),0,'10 - SIGNAL #9'!G61)</f>
        <v>0</v>
      </c>
      <c r="P63" s="12">
        <f>IF(ISERROR('11 - SIGNAL #10'!G61),0,'11 - SIGNAL #10'!G61)</f>
        <v>0</v>
      </c>
      <c r="Q63" s="12">
        <f t="shared" si="1"/>
        <v>0</v>
      </c>
      <c r="R63" s="7" t="str">
        <f>IF(B63="","",VLOOKUP(B63,ITEM_LIST!$A$2:'ITEM_LIST'!$D$62395,3,FALSE))</f>
        <v>LIN. FT.</v>
      </c>
    </row>
    <row r="64" spans="2:18" hidden="1" x14ac:dyDescent="0.25">
      <c r="B64" s="2" t="s">
        <v>3569</v>
      </c>
      <c r="C64" s="3"/>
      <c r="D64" s="1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NETWORK CABLE, EXTERIOR, CAT 5</v>
      </c>
      <c r="G64" s="12">
        <f>IF(ISERROR('2 - DIXIELAND'!G62),0,'2 - DIXIELAND'!G62)+IF(ISERROR('2A - STAGE 1 MOT'!G62),0,'2A - STAGE 1 MOT'!G62)+IF(ISERROR('2B - STAGE 2 MOT'!G62),0,'2B - STAGE 2 MOT'!G62)+IF(ISERROR('2C - STAGE 3 MOT'!G62),0,'2C - STAGE 3 MOT'!G62)+IF(ISERROR('2D - STAGE 4 MOT'!G62),0,'2D - STAGE 4 MOT'!G62)+IF(ISERROR('2E - STAGE 5 MOT'!G62),0,'2E - STAGE 5 MOT'!G62)</f>
        <v>0</v>
      </c>
      <c r="H64" s="12">
        <f>IF(ISERROR('3 - 13TH ST'!G62),0,'3 - 13TH ST'!G62)+IF(ISERROR('3A - STAGE 1 MOT'!G62),0,'3A - STAGE 1 MOT'!G62)+IF(ISERROR('3B - STAGE 2 MOT'!G62),0,'3B - STAGE 2 MOT'!G62)+IF(ISERROR('3C - STAGE 3 MOT'!G62),0,'3C - STAGE 3 MOT'!G62)+IF(ISERROR('3D - STAGE 4 MOT'!G62),0,'3D - STAGE 4 MOT'!G62)+IF(ISERROR('3E - STAGE 5 MOT'!G62),0,'3E - STAGE 5 MOT'!G62)</f>
        <v>0</v>
      </c>
      <c r="I64" s="12">
        <f>IF(ISERROR('4 - 8TH ST'!G62),0,'4 - 8TH ST'!G62)+IF(ISERROR('4A - STAGE 1 MOT'!G62),0,'4A - STAGE 1 MOT'!G62)+IF(ISERROR('4B - STAGE 2 MOT'!G62),0,'4B - STAGE 2 MOT'!G62)+IF(ISERROR('4C - STAGE 3 MOT'!G62),0,'4C - STAGE 3 MOT'!G62)+IF(ISERROR('4D - STAGE 4 MOT'!G62),0,'4D - STAGE 4 MOT'!G62)+IF(ISERROR('4E - STAGE 5 MOT'!G62),0,'4E - STAGE 5 MOT'!G62)</f>
        <v>0</v>
      </c>
      <c r="J64" s="12">
        <f>IF(ISERROR('5 - SIGNAL #4'!G62),0,'5 - SIGNAL #4'!G62)+IF(ISERROR('5A - STAGE 1 MOT'!G62),0,'5A - STAGE 1 MOT'!G62)+IF(ISERROR('5B - STAGE 2 MOT'!G62),0,'5B - STAGE 2 MOT'!G62)+IF(ISERROR('5C - STAGE 3 MOT'!G62),0,'5C - STAGE 3 MOT'!G62)+IF(ISERROR('5D - STAGE 4 MOT'!G62),0,'5D - STAGE 4 MOT'!G62)+IF(ISERROR('5E - STAGE 5 MOT'!G62),0,'5E - STAGE 5 MOT'!G62)</f>
        <v>0</v>
      </c>
      <c r="K64" s="12">
        <f>IF(ISERROR('6 - SIGNAL #5'!G62),0,'6 - SIGNAL #5'!G62)</f>
        <v>0</v>
      </c>
      <c r="L64" s="12">
        <f>IF(ISERROR('7 - SIGNAL #6'!G62),0,'7 - SIGNAL #6'!G62)</f>
        <v>0</v>
      </c>
      <c r="M64" s="12">
        <f>IF(ISERROR('8 - SIGNAL #7'!G62),0,'8 - SIGNAL #7'!G62)</f>
        <v>0</v>
      </c>
      <c r="N64" s="12">
        <f>IF(ISERROR('9 - SIGNAL #8'!G62),0,'9 - SIGNAL #8'!G62)</f>
        <v>0</v>
      </c>
      <c r="O64" s="12">
        <f>IF(ISERROR('10 - SIGNAL #9'!G62),0,'10 - SIGNAL #9'!G62)</f>
        <v>0</v>
      </c>
      <c r="P64" s="12">
        <f>IF(ISERROR('11 - SIGNAL #10'!G62),0,'11 - SIGNAL #10'!G62)</f>
        <v>0</v>
      </c>
      <c r="Q64" s="12">
        <f t="shared" si="1"/>
        <v>0</v>
      </c>
      <c r="R64" s="7" t="str">
        <f>IF(B64="","",VLOOKUP(B64,ITEM_LIST!$A$2:'ITEM_LIST'!$D$62395,3,FALSE))</f>
        <v>LIN. FT.</v>
      </c>
    </row>
    <row r="65" spans="2:18" hidden="1" x14ac:dyDescent="0.25">
      <c r="B65" s="2" t="s">
        <v>3571</v>
      </c>
      <c r="C65" s="3"/>
      <c r="D65" s="1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MULTIPORT EDGE CARD SWITCH (E-NET)</v>
      </c>
      <c r="G65" s="12">
        <f>IF(ISERROR('2 - DIXIELAND'!G63),0,'2 - DIXIELAND'!G63)+IF(ISERROR('2A - STAGE 1 MOT'!G63),0,'2A - STAGE 1 MOT'!G63)+IF(ISERROR('2B - STAGE 2 MOT'!G63),0,'2B - STAGE 2 MOT'!G63)+IF(ISERROR('2C - STAGE 3 MOT'!G63),0,'2C - STAGE 3 MOT'!G63)+IF(ISERROR('2D - STAGE 4 MOT'!G63),0,'2D - STAGE 4 MOT'!G63)+IF(ISERROR('2E - STAGE 5 MOT'!G63),0,'2E - STAGE 5 MOT'!G63)</f>
        <v>0</v>
      </c>
      <c r="H65" s="12">
        <f>IF(ISERROR('3 - 13TH ST'!G63),0,'3 - 13TH ST'!G63)+IF(ISERROR('3A - STAGE 1 MOT'!G63),0,'3A - STAGE 1 MOT'!G63)+IF(ISERROR('3B - STAGE 2 MOT'!G63),0,'3B - STAGE 2 MOT'!G63)+IF(ISERROR('3C - STAGE 3 MOT'!G63),0,'3C - STAGE 3 MOT'!G63)+IF(ISERROR('3D - STAGE 4 MOT'!G63),0,'3D - STAGE 4 MOT'!G63)+IF(ISERROR('3E - STAGE 5 MOT'!G63),0,'3E - STAGE 5 MOT'!G63)</f>
        <v>0</v>
      </c>
      <c r="I65" s="12">
        <f>IF(ISERROR('4 - 8TH ST'!G63),0,'4 - 8TH ST'!G63)+IF(ISERROR('4A - STAGE 1 MOT'!G63),0,'4A - STAGE 1 MOT'!G63)+IF(ISERROR('4B - STAGE 2 MOT'!G63),0,'4B - STAGE 2 MOT'!G63)+IF(ISERROR('4C - STAGE 3 MOT'!G63),0,'4C - STAGE 3 MOT'!G63)+IF(ISERROR('4D - STAGE 4 MOT'!G63),0,'4D - STAGE 4 MOT'!G63)+IF(ISERROR('4E - STAGE 5 MOT'!G63),0,'4E - STAGE 5 MOT'!G63)</f>
        <v>0</v>
      </c>
      <c r="J65" s="12">
        <f>IF(ISERROR('5 - SIGNAL #4'!G63),0,'5 - SIGNAL #4'!G63)+IF(ISERROR('5A - STAGE 1 MOT'!G63),0,'5A - STAGE 1 MOT'!G63)+IF(ISERROR('5B - STAGE 2 MOT'!G63),0,'5B - STAGE 2 MOT'!G63)+IF(ISERROR('5C - STAGE 3 MOT'!G63),0,'5C - STAGE 3 MOT'!G63)+IF(ISERROR('5D - STAGE 4 MOT'!G63),0,'5D - STAGE 4 MOT'!G63)+IF(ISERROR('5E - STAGE 5 MOT'!G63),0,'5E - STAGE 5 MOT'!G63)</f>
        <v>0</v>
      </c>
      <c r="K65" s="12">
        <f>IF(ISERROR('6 - SIGNAL #5'!G63),0,'6 - SIGNAL #5'!G63)</f>
        <v>0</v>
      </c>
      <c r="L65" s="12">
        <f>IF(ISERROR('7 - SIGNAL #6'!G63),0,'7 - SIGNAL #6'!G63)</f>
        <v>0</v>
      </c>
      <c r="M65" s="12">
        <f>IF(ISERROR('8 - SIGNAL #7'!G63),0,'8 - SIGNAL #7'!G63)</f>
        <v>0</v>
      </c>
      <c r="N65" s="12">
        <f>IF(ISERROR('9 - SIGNAL #8'!G63),0,'9 - SIGNAL #8'!G63)</f>
        <v>0</v>
      </c>
      <c r="O65" s="12">
        <f>IF(ISERROR('10 - SIGNAL #9'!G63),0,'10 - SIGNAL #9'!G63)</f>
        <v>0</v>
      </c>
      <c r="P65" s="12">
        <f>IF(ISERROR('11 - SIGNAL #10'!G63),0,'11 - SIGNAL #10'!G63)</f>
        <v>0</v>
      </c>
      <c r="Q65" s="12">
        <f t="shared" si="1"/>
        <v>0</v>
      </c>
      <c r="R65" s="7" t="str">
        <f>IF(B65="","",VLOOKUP(B65,ITEM_LIST!$A$2:'ITEM_LIST'!$D$62395,3,FALSE))</f>
        <v>EACH</v>
      </c>
    </row>
    <row r="66" spans="2:18" hidden="1" x14ac:dyDescent="0.25">
      <c r="B66" s="2" t="s">
        <v>3573</v>
      </c>
      <c r="C66" s="3"/>
      <c r="D66" s="1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SERIAL TO ETHERNET PORT SERVER, T100 HARDENED (2 PORT)</v>
      </c>
      <c r="G66" s="12">
        <f>IF(ISERROR('2 - DIXIELAND'!G64),0,'2 - DIXIELAND'!G64)+IF(ISERROR('2A - STAGE 1 MOT'!G64),0,'2A - STAGE 1 MOT'!G64)+IF(ISERROR('2B - STAGE 2 MOT'!G64),0,'2B - STAGE 2 MOT'!G64)+IF(ISERROR('2C - STAGE 3 MOT'!G64),0,'2C - STAGE 3 MOT'!G64)+IF(ISERROR('2D - STAGE 4 MOT'!G64),0,'2D - STAGE 4 MOT'!G64)+IF(ISERROR('2E - STAGE 5 MOT'!G64),0,'2E - STAGE 5 MOT'!G64)</f>
        <v>0</v>
      </c>
      <c r="H66" s="12">
        <f>IF(ISERROR('3 - 13TH ST'!G64),0,'3 - 13TH ST'!G64)+IF(ISERROR('3A - STAGE 1 MOT'!G64),0,'3A - STAGE 1 MOT'!G64)+IF(ISERROR('3B - STAGE 2 MOT'!G64),0,'3B - STAGE 2 MOT'!G64)+IF(ISERROR('3C - STAGE 3 MOT'!G64),0,'3C - STAGE 3 MOT'!G64)+IF(ISERROR('3D - STAGE 4 MOT'!G64),0,'3D - STAGE 4 MOT'!G64)+IF(ISERROR('3E - STAGE 5 MOT'!G64),0,'3E - STAGE 5 MOT'!G64)</f>
        <v>0</v>
      </c>
      <c r="I66" s="12">
        <f>IF(ISERROR('4 - 8TH ST'!G64),0,'4 - 8TH ST'!G64)+IF(ISERROR('4A - STAGE 1 MOT'!G64),0,'4A - STAGE 1 MOT'!G64)+IF(ISERROR('4B - STAGE 2 MOT'!G64),0,'4B - STAGE 2 MOT'!G64)+IF(ISERROR('4C - STAGE 3 MOT'!G64),0,'4C - STAGE 3 MOT'!G64)+IF(ISERROR('4D - STAGE 4 MOT'!G64),0,'4D - STAGE 4 MOT'!G64)+IF(ISERROR('4E - STAGE 5 MOT'!G64),0,'4E - STAGE 5 MOT'!G64)</f>
        <v>0</v>
      </c>
      <c r="J66" s="12">
        <f>IF(ISERROR('5 - SIGNAL #4'!G64),0,'5 - SIGNAL #4'!G64)+IF(ISERROR('5A - STAGE 1 MOT'!G64),0,'5A - STAGE 1 MOT'!G64)+IF(ISERROR('5B - STAGE 2 MOT'!G64),0,'5B - STAGE 2 MOT'!G64)+IF(ISERROR('5C - STAGE 3 MOT'!G64),0,'5C - STAGE 3 MOT'!G64)+IF(ISERROR('5D - STAGE 4 MOT'!G64),0,'5D - STAGE 4 MOT'!G64)+IF(ISERROR('5E - STAGE 5 MOT'!G64),0,'5E - STAGE 5 MOT'!G64)</f>
        <v>0</v>
      </c>
      <c r="K66" s="12">
        <f>IF(ISERROR('6 - SIGNAL #5'!G64),0,'6 - SIGNAL #5'!G64)</f>
        <v>0</v>
      </c>
      <c r="L66" s="12">
        <f>IF(ISERROR('7 - SIGNAL #6'!G64),0,'7 - SIGNAL #6'!G64)</f>
        <v>0</v>
      </c>
      <c r="M66" s="12">
        <f>IF(ISERROR('8 - SIGNAL #7'!G64),0,'8 - SIGNAL #7'!G64)</f>
        <v>0</v>
      </c>
      <c r="N66" s="12">
        <f>IF(ISERROR('9 - SIGNAL #8'!G64),0,'9 - SIGNAL #8'!G64)</f>
        <v>0</v>
      </c>
      <c r="O66" s="12">
        <f>IF(ISERROR('10 - SIGNAL #9'!G64),0,'10 - SIGNAL #9'!G64)</f>
        <v>0</v>
      </c>
      <c r="P66" s="12">
        <f>IF(ISERROR('11 - SIGNAL #10'!G64),0,'11 - SIGNAL #10'!G64)</f>
        <v>0</v>
      </c>
      <c r="Q66" s="12">
        <f t="shared" si="1"/>
        <v>0</v>
      </c>
      <c r="R66" s="7" t="str">
        <f>IF(B66="","",VLOOKUP(B66,ITEM_LIST!$A$2:'ITEM_LIST'!$D$62395,3,FALSE))</f>
        <v>EACH</v>
      </c>
    </row>
    <row r="67" spans="2:18" x14ac:dyDescent="0.25">
      <c r="B67" s="2" t="s">
        <v>3575</v>
      </c>
      <c r="C67" s="4">
        <v>1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ETHERNET SWITCH, T100 HARDENED (8-PORT)</v>
      </c>
      <c r="G67" s="12">
        <f>IF(ISERROR('2 - DIXIELAND'!G65),0,'2 - DIXIELAND'!G65)+IF(ISERROR('2A - STAGE 1 MOT'!G65),0,'2A - STAGE 1 MOT'!G65)+IF(ISERROR('2B - STAGE 2 MOT'!G65),0,'2B - STAGE 2 MOT'!G65)+IF(ISERROR('2C - STAGE 3 MOT'!G65),0,'2C - STAGE 3 MOT'!G65)+IF(ISERROR('2D - STAGE 4 MOT'!G65),0,'2D - STAGE 4 MOT'!G65)+IF(ISERROR('2E - STAGE 5 MOT'!G65),0,'2E - STAGE 5 MOT'!G65)</f>
        <v>2</v>
      </c>
      <c r="H67" s="12">
        <f>IF(ISERROR('3 - 13TH ST'!G65),0,'3 - 13TH ST'!G65)+IF(ISERROR('3A - STAGE 1 MOT'!G65),0,'3A - STAGE 1 MOT'!G65)+IF(ISERROR('3B - STAGE 2 MOT'!G65),0,'3B - STAGE 2 MOT'!G65)+IF(ISERROR('3C - STAGE 3 MOT'!G65),0,'3C - STAGE 3 MOT'!G65)+IF(ISERROR('3D - STAGE 4 MOT'!G65),0,'3D - STAGE 4 MOT'!G65)+IF(ISERROR('3E - STAGE 5 MOT'!G65),0,'3E - STAGE 5 MOT'!G65)</f>
        <v>1</v>
      </c>
      <c r="I67" s="12">
        <f>IF(ISERROR('4 - 8TH ST'!G65),0,'4 - 8TH ST'!G65)+IF(ISERROR('4A - STAGE 1 MOT'!G65),0,'4A - STAGE 1 MOT'!G65)+IF(ISERROR('4B - STAGE 2 MOT'!G65),0,'4B - STAGE 2 MOT'!G65)+IF(ISERROR('4C - STAGE 3 MOT'!G65),0,'4C - STAGE 3 MOT'!G65)+IF(ISERROR('4D - STAGE 4 MOT'!G65),0,'4D - STAGE 4 MOT'!G65)+IF(ISERROR('4E - STAGE 5 MOT'!G65),0,'4E - STAGE 5 MOT'!G65)</f>
        <v>2</v>
      </c>
      <c r="J67" s="12">
        <f>IF(ISERROR('5 - SIGNAL #4'!G65),0,'5 - SIGNAL #4'!G65)+IF(ISERROR('5A - STAGE 1 MOT'!G65),0,'5A - STAGE 1 MOT'!G65)+IF(ISERROR('5B - STAGE 2 MOT'!G65),0,'5B - STAGE 2 MOT'!G65)+IF(ISERROR('5C - STAGE 3 MOT'!G65),0,'5C - STAGE 3 MOT'!G65)+IF(ISERROR('5D - STAGE 4 MOT'!G65),0,'5D - STAGE 4 MOT'!G65)+IF(ISERROR('5E - STAGE 5 MOT'!G65),0,'5E - STAGE 5 MOT'!G65)</f>
        <v>0</v>
      </c>
      <c r="K67" s="12">
        <f>IF(ISERROR('6 - SIGNAL #5'!G65),0,'6 - SIGNAL #5'!G65)</f>
        <v>0</v>
      </c>
      <c r="L67" s="12">
        <f>IF(ISERROR('7 - SIGNAL #6'!G65),0,'7 - SIGNAL #6'!G65)</f>
        <v>0</v>
      </c>
      <c r="M67" s="12">
        <f>IF(ISERROR('8 - SIGNAL #7'!G65),0,'8 - SIGNAL #7'!G65)</f>
        <v>0</v>
      </c>
      <c r="N67" s="12">
        <f>IF(ISERROR('9 - SIGNAL #8'!G65),0,'9 - SIGNAL #8'!G65)</f>
        <v>0</v>
      </c>
      <c r="O67" s="12">
        <f>IF(ISERROR('10 - SIGNAL #9'!G65),0,'10 - SIGNAL #9'!G65)</f>
        <v>0</v>
      </c>
      <c r="P67" s="12">
        <f>IF(ISERROR('11 - SIGNAL #10'!G65),0,'11 - SIGNAL #10'!G65)</f>
        <v>0</v>
      </c>
      <c r="Q67" s="89">
        <f t="shared" si="1"/>
        <v>5</v>
      </c>
      <c r="R67" s="7" t="str">
        <f>IF(B67="","",VLOOKUP(B67,ITEM_LIST!$A$2:'ITEM_LIST'!$D$62395,3,FALSE))</f>
        <v>EACH</v>
      </c>
    </row>
    <row r="68" spans="2:18" hidden="1" x14ac:dyDescent="0.25">
      <c r="B68" s="2" t="s">
        <v>3577</v>
      </c>
      <c r="C68" s="4">
        <v>1</v>
      </c>
      <c r="E68" s="7" t="str">
        <f>IF(B68="","",VLOOKUP(B68,ITEM_LIST!$A$2:'ITEM_LIST'!$D$62395,2,FALSE))</f>
        <v>SP</v>
      </c>
      <c r="F68" s="8" t="str">
        <f>IF(B68="","",VLOOKUP(B68,ITEM_LIST!$A$2:'ITEM_LIST'!$D$62395,4,FALSE))</f>
        <v>E-NET CABLE (EXTERIOR CAT 5E)</v>
      </c>
      <c r="G68" s="12">
        <f>IF(ISERROR('2 - DIXIELAND'!G66),0,'2 - DIXIELAND'!G66)+IF(ISERROR('2A - STAGE 1 MOT'!G66),0,'2A - STAGE 1 MOT'!G66)+IF(ISERROR('2B - STAGE 2 MOT'!G66),0,'2B - STAGE 2 MOT'!G66)+IF(ISERROR('2C - STAGE 3 MOT'!G66),0,'2C - STAGE 3 MOT'!G66)+IF(ISERROR('2D - STAGE 4 MOT'!G66),0,'2D - STAGE 4 MOT'!G66)+IF(ISERROR('2E - STAGE 5 MOT'!G66),0,'2E - STAGE 5 MOT'!G66)</f>
        <v>0</v>
      </c>
      <c r="H68" s="12">
        <f>IF(ISERROR('3 - 13TH ST'!G66),0,'3 - 13TH ST'!G66)+IF(ISERROR('3A - STAGE 1 MOT'!G66),0,'3A - STAGE 1 MOT'!G66)+IF(ISERROR('3B - STAGE 2 MOT'!G66),0,'3B - STAGE 2 MOT'!G66)+IF(ISERROR('3C - STAGE 3 MOT'!G66),0,'3C - STAGE 3 MOT'!G66)+IF(ISERROR('3D - STAGE 4 MOT'!G66),0,'3D - STAGE 4 MOT'!G66)+IF(ISERROR('3E - STAGE 5 MOT'!G66),0,'3E - STAGE 5 MOT'!G66)</f>
        <v>0</v>
      </c>
      <c r="I68" s="12">
        <f>IF(ISERROR('4 - 8TH ST'!G66),0,'4 - 8TH ST'!G66)+IF(ISERROR('4A - STAGE 1 MOT'!G66),0,'4A - STAGE 1 MOT'!G66)+IF(ISERROR('4B - STAGE 2 MOT'!G66),0,'4B - STAGE 2 MOT'!G66)+IF(ISERROR('4C - STAGE 3 MOT'!G66),0,'4C - STAGE 3 MOT'!G66)+IF(ISERROR('4D - STAGE 4 MOT'!G66),0,'4D - STAGE 4 MOT'!G66)+IF(ISERROR('4E - STAGE 5 MOT'!G66),0,'4E - STAGE 5 MOT'!G66)</f>
        <v>0</v>
      </c>
      <c r="J68" s="12">
        <f>IF(ISERROR('5 - SIGNAL #4'!G66),0,'5 - SIGNAL #4'!G66)+IF(ISERROR('5A - STAGE 1 MOT'!G66),0,'5A - STAGE 1 MOT'!G66)+IF(ISERROR('5B - STAGE 2 MOT'!G66),0,'5B - STAGE 2 MOT'!G66)+IF(ISERROR('5C - STAGE 3 MOT'!G66),0,'5C - STAGE 3 MOT'!G66)+IF(ISERROR('5D - STAGE 4 MOT'!G66),0,'5D - STAGE 4 MOT'!G66)+IF(ISERROR('5E - STAGE 5 MOT'!G66),0,'5E - STAGE 5 MOT'!G66)</f>
        <v>0</v>
      </c>
      <c r="K68" s="12">
        <f>IF(ISERROR('6 - SIGNAL #5'!G66),0,'6 - SIGNAL #5'!G66)</f>
        <v>0</v>
      </c>
      <c r="L68" s="12">
        <f>IF(ISERROR('7 - SIGNAL #6'!G66),0,'7 - SIGNAL #6'!G66)</f>
        <v>0</v>
      </c>
      <c r="M68" s="12">
        <f>IF(ISERROR('8 - SIGNAL #7'!G66),0,'8 - SIGNAL #7'!G66)</f>
        <v>0</v>
      </c>
      <c r="N68" s="12">
        <f>IF(ISERROR('9 - SIGNAL #8'!G66),0,'9 - SIGNAL #8'!G66)</f>
        <v>0</v>
      </c>
      <c r="O68" s="12">
        <f>IF(ISERROR('10 - SIGNAL #9'!G66),0,'10 - SIGNAL #9'!G66)</f>
        <v>0</v>
      </c>
      <c r="P68" s="12">
        <f>IF(ISERROR('11 - SIGNAL #10'!G66),0,'11 - SIGNAL #10'!G66)</f>
        <v>0</v>
      </c>
      <c r="Q68" s="12">
        <f t="shared" si="1"/>
        <v>0</v>
      </c>
      <c r="R68" s="7" t="str">
        <f>IF(B68="","",VLOOKUP(B68,ITEM_LIST!$A$2:'ITEM_LIST'!$D$62395,3,FALSE))</f>
        <v>LIN. FT.</v>
      </c>
    </row>
    <row r="69" spans="2:18" hidden="1" x14ac:dyDescent="0.25">
      <c r="B69" s="2" t="s">
        <v>3579</v>
      </c>
      <c r="C69" s="3"/>
      <c r="D69" s="1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SUPPLEMENTAL GROUNDING ARRAY</v>
      </c>
      <c r="G69" s="12">
        <f>IF(ISERROR('2 - DIXIELAND'!G67),0,'2 - DIXIELAND'!G67)+IF(ISERROR('2A - STAGE 1 MOT'!G67),0,'2A - STAGE 1 MOT'!G67)+IF(ISERROR('2B - STAGE 2 MOT'!G67),0,'2B - STAGE 2 MOT'!G67)+IF(ISERROR('2C - STAGE 3 MOT'!G67),0,'2C - STAGE 3 MOT'!G67)+IF(ISERROR('2D - STAGE 4 MOT'!G67),0,'2D - STAGE 4 MOT'!G67)+IF(ISERROR('2E - STAGE 5 MOT'!G67),0,'2E - STAGE 5 MOT'!G67)</f>
        <v>0</v>
      </c>
      <c r="H69" s="12">
        <f>IF(ISERROR('3 - 13TH ST'!G67),0,'3 - 13TH ST'!G67)+IF(ISERROR('3A - STAGE 1 MOT'!G67),0,'3A - STAGE 1 MOT'!G67)+IF(ISERROR('3B - STAGE 2 MOT'!G67),0,'3B - STAGE 2 MOT'!G67)+IF(ISERROR('3C - STAGE 3 MOT'!G67),0,'3C - STAGE 3 MOT'!G67)+IF(ISERROR('3D - STAGE 4 MOT'!G67),0,'3D - STAGE 4 MOT'!G67)+IF(ISERROR('3E - STAGE 5 MOT'!G67),0,'3E - STAGE 5 MOT'!G67)</f>
        <v>0</v>
      </c>
      <c r="I69" s="12">
        <f>IF(ISERROR('4 - 8TH ST'!G67),0,'4 - 8TH ST'!G67)+IF(ISERROR('4A - STAGE 1 MOT'!G67),0,'4A - STAGE 1 MOT'!G67)+IF(ISERROR('4B - STAGE 2 MOT'!G67),0,'4B - STAGE 2 MOT'!G67)+IF(ISERROR('4C - STAGE 3 MOT'!G67),0,'4C - STAGE 3 MOT'!G67)+IF(ISERROR('4D - STAGE 4 MOT'!G67),0,'4D - STAGE 4 MOT'!G67)+IF(ISERROR('4E - STAGE 5 MOT'!G67),0,'4E - STAGE 5 MOT'!G67)</f>
        <v>0</v>
      </c>
      <c r="J69" s="12">
        <f>IF(ISERROR('5 - SIGNAL #4'!G67),0,'5 - SIGNAL #4'!G67)+IF(ISERROR('5A - STAGE 1 MOT'!G67),0,'5A - STAGE 1 MOT'!G67)+IF(ISERROR('5B - STAGE 2 MOT'!G67),0,'5B - STAGE 2 MOT'!G67)+IF(ISERROR('5C - STAGE 3 MOT'!G67),0,'5C - STAGE 3 MOT'!G67)+IF(ISERROR('5D - STAGE 4 MOT'!G67),0,'5D - STAGE 4 MOT'!G67)+IF(ISERROR('5E - STAGE 5 MOT'!G67),0,'5E - STAGE 5 MOT'!G67)</f>
        <v>0</v>
      </c>
      <c r="K69" s="12">
        <f>IF(ISERROR('6 - SIGNAL #5'!G67),0,'6 - SIGNAL #5'!G67)</f>
        <v>0</v>
      </c>
      <c r="L69" s="12">
        <f>IF(ISERROR('7 - SIGNAL #6'!G67),0,'7 - SIGNAL #6'!G67)</f>
        <v>0</v>
      </c>
      <c r="M69" s="12">
        <f>IF(ISERROR('8 - SIGNAL #7'!G67),0,'8 - SIGNAL #7'!G67)</f>
        <v>0</v>
      </c>
      <c r="N69" s="12">
        <f>IF(ISERROR('9 - SIGNAL #8'!G67),0,'9 - SIGNAL #8'!G67)</f>
        <v>0</v>
      </c>
      <c r="O69" s="12">
        <f>IF(ISERROR('10 - SIGNAL #9'!G67),0,'10 - SIGNAL #9'!G67)</f>
        <v>0</v>
      </c>
      <c r="P69" s="12">
        <f>IF(ISERROR('11 - SIGNAL #10'!G67),0,'11 - SIGNAL #10'!G67)</f>
        <v>0</v>
      </c>
      <c r="Q69" s="12">
        <f t="shared" si="1"/>
        <v>0</v>
      </c>
      <c r="R69" s="7" t="str">
        <f>IF(B69="","",VLOOKUP(B69,ITEM_LIST!$A$2:'ITEM_LIST'!$D$62395,3,FALSE))</f>
        <v>EACH</v>
      </c>
    </row>
    <row r="70" spans="2:18" hidden="1" x14ac:dyDescent="0.25">
      <c r="B70" s="2" t="s">
        <v>3581</v>
      </c>
      <c r="C70" s="3"/>
      <c r="D70" s="1"/>
      <c r="E70" s="7" t="str">
        <f>IF(B70="","",VLOOKUP(B70,ITEM_LIST!$A$2:'ITEM_LIST'!$D$62395,2,FALSE))</f>
        <v>SP &amp; 701</v>
      </c>
      <c r="F70" s="8" t="str">
        <f>IF(B70="","",VLOOKUP(B70,ITEM_LIST!$A$2:'ITEM_LIST'!$D$62395,4,FALSE))</f>
        <v>TRAFFIC CABINET COMMUNICATIONS</v>
      </c>
      <c r="G70" s="12">
        <f>IF(ISERROR('2 - DIXIELAND'!G68),0,'2 - DIXIELAND'!G68)+IF(ISERROR('2A - STAGE 1 MOT'!G68),0,'2A - STAGE 1 MOT'!G68)+IF(ISERROR('2B - STAGE 2 MOT'!G68),0,'2B - STAGE 2 MOT'!G68)+IF(ISERROR('2C - STAGE 3 MOT'!G68),0,'2C - STAGE 3 MOT'!G68)+IF(ISERROR('2D - STAGE 4 MOT'!G68),0,'2D - STAGE 4 MOT'!G68)+IF(ISERROR('2E - STAGE 5 MOT'!G68),0,'2E - STAGE 5 MOT'!G68)</f>
        <v>0</v>
      </c>
      <c r="H70" s="12">
        <f>IF(ISERROR('3 - 13TH ST'!G68),0,'3 - 13TH ST'!G68)+IF(ISERROR('3A - STAGE 1 MOT'!G68),0,'3A - STAGE 1 MOT'!G68)+IF(ISERROR('3B - STAGE 2 MOT'!G68),0,'3B - STAGE 2 MOT'!G68)+IF(ISERROR('3C - STAGE 3 MOT'!G68),0,'3C - STAGE 3 MOT'!G68)+IF(ISERROR('3D - STAGE 4 MOT'!G68),0,'3D - STAGE 4 MOT'!G68)+IF(ISERROR('3E - STAGE 5 MOT'!G68),0,'3E - STAGE 5 MOT'!G68)</f>
        <v>0</v>
      </c>
      <c r="I70" s="12">
        <f>IF(ISERROR('4 - 8TH ST'!G68),0,'4 - 8TH ST'!G68)+IF(ISERROR('4A - STAGE 1 MOT'!G68),0,'4A - STAGE 1 MOT'!G68)+IF(ISERROR('4B - STAGE 2 MOT'!G68),0,'4B - STAGE 2 MOT'!G68)+IF(ISERROR('4C - STAGE 3 MOT'!G68),0,'4C - STAGE 3 MOT'!G68)+IF(ISERROR('4D - STAGE 4 MOT'!G68),0,'4D - STAGE 4 MOT'!G68)+IF(ISERROR('4E - STAGE 5 MOT'!G68),0,'4E - STAGE 5 MOT'!G68)</f>
        <v>0</v>
      </c>
      <c r="J70" s="12">
        <f>IF(ISERROR('5 - SIGNAL #4'!G68),0,'5 - SIGNAL #4'!G68)+IF(ISERROR('5A - STAGE 1 MOT'!G68),0,'5A - STAGE 1 MOT'!G68)+IF(ISERROR('5B - STAGE 2 MOT'!G68),0,'5B - STAGE 2 MOT'!G68)+IF(ISERROR('5C - STAGE 3 MOT'!G68),0,'5C - STAGE 3 MOT'!G68)+IF(ISERROR('5D - STAGE 4 MOT'!G68),0,'5D - STAGE 4 MOT'!G68)+IF(ISERROR('5E - STAGE 5 MOT'!G68),0,'5E - STAGE 5 MOT'!G68)</f>
        <v>0</v>
      </c>
      <c r="K70" s="12">
        <f>IF(ISERROR('6 - SIGNAL #5'!G68),0,'6 - SIGNAL #5'!G68)</f>
        <v>0</v>
      </c>
      <c r="L70" s="12">
        <f>IF(ISERROR('7 - SIGNAL #6'!G68),0,'7 - SIGNAL #6'!G68)</f>
        <v>0</v>
      </c>
      <c r="M70" s="12">
        <f>IF(ISERROR('8 - SIGNAL #7'!G68),0,'8 - SIGNAL #7'!G68)</f>
        <v>0</v>
      </c>
      <c r="N70" s="12">
        <f>IF(ISERROR('9 - SIGNAL #8'!G68),0,'9 - SIGNAL #8'!G68)</f>
        <v>0</v>
      </c>
      <c r="O70" s="12">
        <f>IF(ISERROR('10 - SIGNAL #9'!G68),0,'10 - SIGNAL #9'!G68)</f>
        <v>0</v>
      </c>
      <c r="P70" s="12">
        <f>IF(ISERROR('11 - SIGNAL #10'!G68),0,'11 - SIGNAL #10'!G68)</f>
        <v>0</v>
      </c>
      <c r="Q70" s="12">
        <f t="shared" si="1"/>
        <v>0</v>
      </c>
      <c r="R70" s="7" t="str">
        <f>IF(B70="","",VLOOKUP(B70,ITEM_LIST!$A$2:'ITEM_LIST'!$D$62395,3,FALSE))</f>
        <v>EACH</v>
      </c>
    </row>
    <row r="71" spans="2:18" hidden="1" x14ac:dyDescent="0.25">
      <c r="B71" s="2" t="s">
        <v>3583</v>
      </c>
      <c r="C71" s="3"/>
      <c r="D71" s="1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CELLULAR ROUTER, EXTENDED TEMPERATURE (4G, LTE)</v>
      </c>
      <c r="G71" s="12">
        <f>IF(ISERROR('2 - DIXIELAND'!G69),0,'2 - DIXIELAND'!G69)+IF(ISERROR('2A - STAGE 1 MOT'!G69),0,'2A - STAGE 1 MOT'!G69)+IF(ISERROR('2B - STAGE 2 MOT'!G69),0,'2B - STAGE 2 MOT'!G69)+IF(ISERROR('2C - STAGE 3 MOT'!G69),0,'2C - STAGE 3 MOT'!G69)+IF(ISERROR('2D - STAGE 4 MOT'!G69),0,'2D - STAGE 4 MOT'!G69)+IF(ISERROR('2E - STAGE 5 MOT'!G69),0,'2E - STAGE 5 MOT'!G69)</f>
        <v>0</v>
      </c>
      <c r="H71" s="12">
        <f>IF(ISERROR('3 - 13TH ST'!G69),0,'3 - 13TH ST'!G69)+IF(ISERROR('3A - STAGE 1 MOT'!G69),0,'3A - STAGE 1 MOT'!G69)+IF(ISERROR('3B - STAGE 2 MOT'!G69),0,'3B - STAGE 2 MOT'!G69)+IF(ISERROR('3C - STAGE 3 MOT'!G69),0,'3C - STAGE 3 MOT'!G69)+IF(ISERROR('3D - STAGE 4 MOT'!G69),0,'3D - STAGE 4 MOT'!G69)+IF(ISERROR('3E - STAGE 5 MOT'!G69),0,'3E - STAGE 5 MOT'!G69)</f>
        <v>0</v>
      </c>
      <c r="I71" s="12">
        <f>IF(ISERROR('4 - 8TH ST'!G69),0,'4 - 8TH ST'!G69)+IF(ISERROR('4A - STAGE 1 MOT'!G69),0,'4A - STAGE 1 MOT'!G69)+IF(ISERROR('4B - STAGE 2 MOT'!G69),0,'4B - STAGE 2 MOT'!G69)+IF(ISERROR('4C - STAGE 3 MOT'!G69),0,'4C - STAGE 3 MOT'!G69)+IF(ISERROR('4D - STAGE 4 MOT'!G69),0,'4D - STAGE 4 MOT'!G69)+IF(ISERROR('4E - STAGE 5 MOT'!G69),0,'4E - STAGE 5 MOT'!G69)</f>
        <v>0</v>
      </c>
      <c r="J71" s="12">
        <f>IF(ISERROR('5 - SIGNAL #4'!G69),0,'5 - SIGNAL #4'!G69)+IF(ISERROR('5A - STAGE 1 MOT'!G69),0,'5A - STAGE 1 MOT'!G69)+IF(ISERROR('5B - STAGE 2 MOT'!G69),0,'5B - STAGE 2 MOT'!G69)+IF(ISERROR('5C - STAGE 3 MOT'!G69),0,'5C - STAGE 3 MOT'!G69)+IF(ISERROR('5D - STAGE 4 MOT'!G69),0,'5D - STAGE 4 MOT'!G69)+IF(ISERROR('5E - STAGE 5 MOT'!G69),0,'5E - STAGE 5 MOT'!G69)</f>
        <v>0</v>
      </c>
      <c r="K71" s="12">
        <f>IF(ISERROR('6 - SIGNAL #5'!G69),0,'6 - SIGNAL #5'!G69)</f>
        <v>0</v>
      </c>
      <c r="L71" s="12">
        <f>IF(ISERROR('7 - SIGNAL #6'!G69),0,'7 - SIGNAL #6'!G69)</f>
        <v>0</v>
      </c>
      <c r="M71" s="12">
        <f>IF(ISERROR('8 - SIGNAL #7'!G69),0,'8 - SIGNAL #7'!G69)</f>
        <v>0</v>
      </c>
      <c r="N71" s="12">
        <f>IF(ISERROR('9 - SIGNAL #8'!G69),0,'9 - SIGNAL #8'!G69)</f>
        <v>0</v>
      </c>
      <c r="O71" s="12">
        <f>IF(ISERROR('10 - SIGNAL #9'!G69),0,'10 - SIGNAL #9'!G69)</f>
        <v>0</v>
      </c>
      <c r="P71" s="12">
        <f>IF(ISERROR('11 - SIGNAL #10'!G69),0,'11 - SIGNAL #10'!G69)</f>
        <v>0</v>
      </c>
      <c r="Q71" s="12">
        <f t="shared" si="1"/>
        <v>0</v>
      </c>
      <c r="R71" s="7" t="str">
        <f>IF(B71="","",VLOOKUP(B71,ITEM_LIST!$A$2:'ITEM_LIST'!$D$62395,3,FALSE))</f>
        <v>EACH</v>
      </c>
    </row>
    <row r="72" spans="2:18" hidden="1" x14ac:dyDescent="0.25">
      <c r="B72" s="2" t="s">
        <v>3591</v>
      </c>
      <c r="C72" s="3"/>
      <c r="D72" s="1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RADIO COMMUNICATIONS TEST UNIT</v>
      </c>
      <c r="G72" s="12">
        <f>IF(ISERROR('2 - DIXIELAND'!G70),0,'2 - DIXIELAND'!G70)+IF(ISERROR('2A - STAGE 1 MOT'!G70),0,'2A - STAGE 1 MOT'!G70)+IF(ISERROR('2B - STAGE 2 MOT'!G70),0,'2B - STAGE 2 MOT'!G70)+IF(ISERROR('2C - STAGE 3 MOT'!G70),0,'2C - STAGE 3 MOT'!G70)+IF(ISERROR('2D - STAGE 4 MOT'!G70),0,'2D - STAGE 4 MOT'!G70)+IF(ISERROR('2E - STAGE 5 MOT'!G70),0,'2E - STAGE 5 MOT'!G70)</f>
        <v>0</v>
      </c>
      <c r="H72" s="12">
        <f>IF(ISERROR('3 - 13TH ST'!G70),0,'3 - 13TH ST'!G70)+IF(ISERROR('3A - STAGE 1 MOT'!G70),0,'3A - STAGE 1 MOT'!G70)+IF(ISERROR('3B - STAGE 2 MOT'!G70),0,'3B - STAGE 2 MOT'!G70)+IF(ISERROR('3C - STAGE 3 MOT'!G70),0,'3C - STAGE 3 MOT'!G70)+IF(ISERROR('3D - STAGE 4 MOT'!G70),0,'3D - STAGE 4 MOT'!G70)+IF(ISERROR('3E - STAGE 5 MOT'!G70),0,'3E - STAGE 5 MOT'!G70)</f>
        <v>0</v>
      </c>
      <c r="I72" s="12">
        <f>IF(ISERROR('4 - 8TH ST'!G70),0,'4 - 8TH ST'!G70)+IF(ISERROR('4A - STAGE 1 MOT'!G70),0,'4A - STAGE 1 MOT'!G70)+IF(ISERROR('4B - STAGE 2 MOT'!G70),0,'4B - STAGE 2 MOT'!G70)+IF(ISERROR('4C - STAGE 3 MOT'!G70),0,'4C - STAGE 3 MOT'!G70)+IF(ISERROR('4D - STAGE 4 MOT'!G70),0,'4D - STAGE 4 MOT'!G70)+IF(ISERROR('4E - STAGE 5 MOT'!G70),0,'4E - STAGE 5 MOT'!G70)</f>
        <v>0</v>
      </c>
      <c r="J72" s="12">
        <f>IF(ISERROR('5 - SIGNAL #4'!G70),0,'5 - SIGNAL #4'!G70)+IF(ISERROR('5A - STAGE 1 MOT'!G70),0,'5A - STAGE 1 MOT'!G70)+IF(ISERROR('5B - STAGE 2 MOT'!G70),0,'5B - STAGE 2 MOT'!G70)+IF(ISERROR('5C - STAGE 3 MOT'!G70),0,'5C - STAGE 3 MOT'!G70)+IF(ISERROR('5D - STAGE 4 MOT'!G70),0,'5D - STAGE 4 MOT'!G70)+IF(ISERROR('5E - STAGE 5 MOT'!G70),0,'5E - STAGE 5 MOT'!G70)</f>
        <v>0</v>
      </c>
      <c r="K72" s="12">
        <f>IF(ISERROR('6 - SIGNAL #5'!G70),0,'6 - SIGNAL #5'!G70)</f>
        <v>0</v>
      </c>
      <c r="L72" s="12">
        <f>IF(ISERROR('7 - SIGNAL #6'!G70),0,'7 - SIGNAL #6'!G70)</f>
        <v>0</v>
      </c>
      <c r="M72" s="12">
        <f>IF(ISERROR('8 - SIGNAL #7'!G70),0,'8 - SIGNAL #7'!G70)</f>
        <v>0</v>
      </c>
      <c r="N72" s="12">
        <f>IF(ISERROR('9 - SIGNAL #8'!G70),0,'9 - SIGNAL #8'!G70)</f>
        <v>0</v>
      </c>
      <c r="O72" s="12">
        <f>IF(ISERROR('10 - SIGNAL #9'!G70),0,'10 - SIGNAL #9'!G70)</f>
        <v>0</v>
      </c>
      <c r="P72" s="12">
        <f>IF(ISERROR('11 - SIGNAL #10'!G70),0,'11 - SIGNAL #10'!G70)</f>
        <v>0</v>
      </c>
      <c r="Q72" s="12">
        <f t="shared" si="1"/>
        <v>0</v>
      </c>
      <c r="R72" s="7" t="str">
        <f>IF(B72="","",VLOOKUP(B72,ITEM_LIST!$A$2:'ITEM_LIST'!$D$62395,3,FALSE))</f>
        <v>EACH</v>
      </c>
    </row>
    <row r="73" spans="2:18" hidden="1" x14ac:dyDescent="0.25">
      <c r="B73" s="2" t="s">
        <v>3593</v>
      </c>
      <c r="C73" s="3"/>
      <c r="D73" s="1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PORTABLE DATA TERMINAL</v>
      </c>
      <c r="G73" s="12">
        <f>IF(ISERROR('2 - DIXIELAND'!G71),0,'2 - DIXIELAND'!G71)+IF(ISERROR('2A - STAGE 1 MOT'!G71),0,'2A - STAGE 1 MOT'!G71)+IF(ISERROR('2B - STAGE 2 MOT'!G71),0,'2B - STAGE 2 MOT'!G71)+IF(ISERROR('2C - STAGE 3 MOT'!G71),0,'2C - STAGE 3 MOT'!G71)+IF(ISERROR('2D - STAGE 4 MOT'!G71),0,'2D - STAGE 4 MOT'!G71)+IF(ISERROR('2E - STAGE 5 MOT'!G71),0,'2E - STAGE 5 MOT'!G71)</f>
        <v>0</v>
      </c>
      <c r="H73" s="12">
        <f>IF(ISERROR('3 - 13TH ST'!G71),0,'3 - 13TH ST'!G71)+IF(ISERROR('3A - STAGE 1 MOT'!G71),0,'3A - STAGE 1 MOT'!G71)+IF(ISERROR('3B - STAGE 2 MOT'!G71),0,'3B - STAGE 2 MOT'!G71)+IF(ISERROR('3C - STAGE 3 MOT'!G71),0,'3C - STAGE 3 MOT'!G71)+IF(ISERROR('3D - STAGE 4 MOT'!G71),0,'3D - STAGE 4 MOT'!G71)+IF(ISERROR('3E - STAGE 5 MOT'!G71),0,'3E - STAGE 5 MOT'!G71)</f>
        <v>0</v>
      </c>
      <c r="I73" s="12">
        <f>IF(ISERROR('4 - 8TH ST'!G71),0,'4 - 8TH ST'!G71)+IF(ISERROR('4A - STAGE 1 MOT'!G71),0,'4A - STAGE 1 MOT'!G71)+IF(ISERROR('4B - STAGE 2 MOT'!G71),0,'4B - STAGE 2 MOT'!G71)+IF(ISERROR('4C - STAGE 3 MOT'!G71),0,'4C - STAGE 3 MOT'!G71)+IF(ISERROR('4D - STAGE 4 MOT'!G71),0,'4D - STAGE 4 MOT'!G71)+IF(ISERROR('4E - STAGE 5 MOT'!G71),0,'4E - STAGE 5 MOT'!G71)</f>
        <v>0</v>
      </c>
      <c r="J73" s="12">
        <f>IF(ISERROR('5 - SIGNAL #4'!G71),0,'5 - SIGNAL #4'!G71)+IF(ISERROR('5A - STAGE 1 MOT'!G71),0,'5A - STAGE 1 MOT'!G71)+IF(ISERROR('5B - STAGE 2 MOT'!G71),0,'5B - STAGE 2 MOT'!G71)+IF(ISERROR('5C - STAGE 3 MOT'!G71),0,'5C - STAGE 3 MOT'!G71)+IF(ISERROR('5D - STAGE 4 MOT'!G71),0,'5D - STAGE 4 MOT'!G71)+IF(ISERROR('5E - STAGE 5 MOT'!G71),0,'5E - STAGE 5 MOT'!G71)</f>
        <v>0</v>
      </c>
      <c r="K73" s="12">
        <f>IF(ISERROR('6 - SIGNAL #5'!G71),0,'6 - SIGNAL #5'!G71)</f>
        <v>0</v>
      </c>
      <c r="L73" s="12">
        <f>IF(ISERROR('7 - SIGNAL #6'!G71),0,'7 - SIGNAL #6'!G71)</f>
        <v>0</v>
      </c>
      <c r="M73" s="12">
        <f>IF(ISERROR('8 - SIGNAL #7'!G71),0,'8 - SIGNAL #7'!G71)</f>
        <v>0</v>
      </c>
      <c r="N73" s="12">
        <f>IF(ISERROR('9 - SIGNAL #8'!G71),0,'9 - SIGNAL #8'!G71)</f>
        <v>0</v>
      </c>
      <c r="O73" s="12">
        <f>IF(ISERROR('10 - SIGNAL #9'!G71),0,'10 - SIGNAL #9'!G71)</f>
        <v>0</v>
      </c>
      <c r="P73" s="12">
        <f>IF(ISERROR('11 - SIGNAL #10'!G71),0,'11 - SIGNAL #10'!G71)</f>
        <v>0</v>
      </c>
      <c r="Q73" s="12">
        <f t="shared" si="1"/>
        <v>0</v>
      </c>
      <c r="R73" s="7" t="str">
        <f>IF(B73="","",VLOOKUP(B73,ITEM_LIST!$A$2:'ITEM_LIST'!$D$62395,3,FALSE))</f>
        <v>EACH</v>
      </c>
    </row>
    <row r="74" spans="2:18" hidden="1" x14ac:dyDescent="0.25">
      <c r="B74" s="2" t="s">
        <v>3599</v>
      </c>
      <c r="C74" s="3"/>
      <c r="D74" s="1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GPS PREEMPTION SYSTEM</v>
      </c>
      <c r="G74" s="12">
        <f>IF(ISERROR('2 - DIXIELAND'!G72),0,'2 - DIXIELAND'!G72)+IF(ISERROR('2A - STAGE 1 MOT'!G72),0,'2A - STAGE 1 MOT'!G72)+IF(ISERROR('2B - STAGE 2 MOT'!G72),0,'2B - STAGE 2 MOT'!G72)+IF(ISERROR('2C - STAGE 3 MOT'!G72),0,'2C - STAGE 3 MOT'!G72)+IF(ISERROR('2D - STAGE 4 MOT'!G72),0,'2D - STAGE 4 MOT'!G72)+IF(ISERROR('2E - STAGE 5 MOT'!G72),0,'2E - STAGE 5 MOT'!G72)</f>
        <v>0</v>
      </c>
      <c r="H74" s="12">
        <f>IF(ISERROR('3 - 13TH ST'!G72),0,'3 - 13TH ST'!G72)+IF(ISERROR('3A - STAGE 1 MOT'!G72),0,'3A - STAGE 1 MOT'!G72)+IF(ISERROR('3B - STAGE 2 MOT'!G72),0,'3B - STAGE 2 MOT'!G72)+IF(ISERROR('3C - STAGE 3 MOT'!G72),0,'3C - STAGE 3 MOT'!G72)+IF(ISERROR('3D - STAGE 4 MOT'!G72),0,'3D - STAGE 4 MOT'!G72)+IF(ISERROR('3E - STAGE 5 MOT'!G72),0,'3E - STAGE 5 MOT'!G72)</f>
        <v>0</v>
      </c>
      <c r="I74" s="12">
        <f>IF(ISERROR('4 - 8TH ST'!G72),0,'4 - 8TH ST'!G72)+IF(ISERROR('4A - STAGE 1 MOT'!G72),0,'4A - STAGE 1 MOT'!G72)+IF(ISERROR('4B - STAGE 2 MOT'!G72),0,'4B - STAGE 2 MOT'!G72)+IF(ISERROR('4C - STAGE 3 MOT'!G72),0,'4C - STAGE 3 MOT'!G72)+IF(ISERROR('4D - STAGE 4 MOT'!G72),0,'4D - STAGE 4 MOT'!G72)+IF(ISERROR('4E - STAGE 5 MOT'!G72),0,'4E - STAGE 5 MOT'!G72)</f>
        <v>0</v>
      </c>
      <c r="J74" s="12">
        <f>IF(ISERROR('5 - SIGNAL #4'!G72),0,'5 - SIGNAL #4'!G72)+IF(ISERROR('5A - STAGE 1 MOT'!G72),0,'5A - STAGE 1 MOT'!G72)+IF(ISERROR('5B - STAGE 2 MOT'!G72),0,'5B - STAGE 2 MOT'!G72)+IF(ISERROR('5C - STAGE 3 MOT'!G72),0,'5C - STAGE 3 MOT'!G72)+IF(ISERROR('5D - STAGE 4 MOT'!G72),0,'5D - STAGE 4 MOT'!G72)+IF(ISERROR('5E - STAGE 5 MOT'!G72),0,'5E - STAGE 5 MOT'!G72)</f>
        <v>0</v>
      </c>
      <c r="K74" s="12">
        <f>IF(ISERROR('6 - SIGNAL #5'!G72),0,'6 - SIGNAL #5'!G72)</f>
        <v>0</v>
      </c>
      <c r="L74" s="12">
        <f>IF(ISERROR('7 - SIGNAL #6'!G72),0,'7 - SIGNAL #6'!G72)</f>
        <v>0</v>
      </c>
      <c r="M74" s="12">
        <f>IF(ISERROR('8 - SIGNAL #7'!G72),0,'8 - SIGNAL #7'!G72)</f>
        <v>0</v>
      </c>
      <c r="N74" s="12">
        <f>IF(ISERROR('9 - SIGNAL #8'!G72),0,'9 - SIGNAL #8'!G72)</f>
        <v>0</v>
      </c>
      <c r="O74" s="12">
        <f>IF(ISERROR('10 - SIGNAL #9'!G72),0,'10 - SIGNAL #9'!G72)</f>
        <v>0</v>
      </c>
      <c r="P74" s="12">
        <f>IF(ISERROR('11 - SIGNAL #10'!G72),0,'11 - SIGNAL #10'!G72)</f>
        <v>0</v>
      </c>
      <c r="Q74" s="12">
        <f t="shared" si="1"/>
        <v>0</v>
      </c>
      <c r="R74" s="7" t="str">
        <f>IF(B74="","",VLOOKUP(B74,ITEM_LIST!$A$2:'ITEM_LIST'!$D$62395,3,FALSE))</f>
        <v>EACH</v>
      </c>
    </row>
    <row r="75" spans="2:18" hidden="1" x14ac:dyDescent="0.25">
      <c r="B75" s="2" t="s">
        <v>3601</v>
      </c>
      <c r="C75" s="3"/>
      <c r="D75" s="1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SYSTEM SOFTWARE</v>
      </c>
      <c r="G75" s="12">
        <f>IF(ISERROR('2 - DIXIELAND'!G73),0,'2 - DIXIELAND'!G73)+IF(ISERROR('2A - STAGE 1 MOT'!G73),0,'2A - STAGE 1 MOT'!G73)+IF(ISERROR('2B - STAGE 2 MOT'!G73),0,'2B - STAGE 2 MOT'!G73)+IF(ISERROR('2C - STAGE 3 MOT'!G73),0,'2C - STAGE 3 MOT'!G73)+IF(ISERROR('2D - STAGE 4 MOT'!G73),0,'2D - STAGE 4 MOT'!G73)+IF(ISERROR('2E - STAGE 5 MOT'!G73),0,'2E - STAGE 5 MOT'!G73)</f>
        <v>0</v>
      </c>
      <c r="H75" s="12">
        <f>IF(ISERROR('3 - 13TH ST'!G73),0,'3 - 13TH ST'!G73)+IF(ISERROR('3A - STAGE 1 MOT'!G73),0,'3A - STAGE 1 MOT'!G73)+IF(ISERROR('3B - STAGE 2 MOT'!G73),0,'3B - STAGE 2 MOT'!G73)+IF(ISERROR('3C - STAGE 3 MOT'!G73),0,'3C - STAGE 3 MOT'!G73)+IF(ISERROR('3D - STAGE 4 MOT'!G73),0,'3D - STAGE 4 MOT'!G73)+IF(ISERROR('3E - STAGE 5 MOT'!G73),0,'3E - STAGE 5 MOT'!G73)</f>
        <v>0</v>
      </c>
      <c r="I75" s="12">
        <f>IF(ISERROR('4 - 8TH ST'!G73),0,'4 - 8TH ST'!G73)+IF(ISERROR('4A - STAGE 1 MOT'!G73),0,'4A - STAGE 1 MOT'!G73)+IF(ISERROR('4B - STAGE 2 MOT'!G73),0,'4B - STAGE 2 MOT'!G73)+IF(ISERROR('4C - STAGE 3 MOT'!G73),0,'4C - STAGE 3 MOT'!G73)+IF(ISERROR('4D - STAGE 4 MOT'!G73),0,'4D - STAGE 4 MOT'!G73)+IF(ISERROR('4E - STAGE 5 MOT'!G73),0,'4E - STAGE 5 MOT'!G73)</f>
        <v>0</v>
      </c>
      <c r="J75" s="12">
        <f>IF(ISERROR('5 - SIGNAL #4'!G73),0,'5 - SIGNAL #4'!G73)+IF(ISERROR('5A - STAGE 1 MOT'!G73),0,'5A - STAGE 1 MOT'!G73)+IF(ISERROR('5B - STAGE 2 MOT'!G73),0,'5B - STAGE 2 MOT'!G73)+IF(ISERROR('5C - STAGE 3 MOT'!G73),0,'5C - STAGE 3 MOT'!G73)+IF(ISERROR('5D - STAGE 4 MOT'!G73),0,'5D - STAGE 4 MOT'!G73)+IF(ISERROR('5E - STAGE 5 MOT'!G73),0,'5E - STAGE 5 MOT'!G73)</f>
        <v>0</v>
      </c>
      <c r="K75" s="12">
        <f>IF(ISERROR('6 - SIGNAL #5'!G73),0,'6 - SIGNAL #5'!G73)</f>
        <v>0</v>
      </c>
      <c r="L75" s="12">
        <f>IF(ISERROR('7 - SIGNAL #6'!G73),0,'7 - SIGNAL #6'!G73)</f>
        <v>0</v>
      </c>
      <c r="M75" s="12">
        <f>IF(ISERROR('8 - SIGNAL #7'!G73),0,'8 - SIGNAL #7'!G73)</f>
        <v>0</v>
      </c>
      <c r="N75" s="12">
        <f>IF(ISERROR('9 - SIGNAL #8'!G73),0,'9 - SIGNAL #8'!G73)</f>
        <v>0</v>
      </c>
      <c r="O75" s="12">
        <f>IF(ISERROR('10 - SIGNAL #9'!G73),0,'10 - SIGNAL #9'!G73)</f>
        <v>0</v>
      </c>
      <c r="P75" s="12">
        <f>IF(ISERROR('11 - SIGNAL #10'!G73),0,'11 - SIGNAL #10'!G73)</f>
        <v>0</v>
      </c>
      <c r="Q75" s="12">
        <f t="shared" ref="Q75:Q138" si="3">SUM(G75:P75)</f>
        <v>0</v>
      </c>
      <c r="R75" s="7" t="str">
        <f>IF(B75="","",VLOOKUP(B75,ITEM_LIST!$A$2:'ITEM_LIST'!$D$62395,3,FALSE))</f>
        <v>EACH</v>
      </c>
    </row>
    <row r="76" spans="2:18" hidden="1" x14ac:dyDescent="0.25">
      <c r="B76" s="2" t="s">
        <v>3603</v>
      </c>
      <c r="C76" s="3"/>
      <c r="D76" s="1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SYSTEM SOFTWARE UPGRADE</v>
      </c>
      <c r="G76" s="12">
        <f>IF(ISERROR('2 - DIXIELAND'!G74),0,'2 - DIXIELAND'!G74)+IF(ISERROR('2A - STAGE 1 MOT'!G74),0,'2A - STAGE 1 MOT'!G74)+IF(ISERROR('2B - STAGE 2 MOT'!G74),0,'2B - STAGE 2 MOT'!G74)+IF(ISERROR('2C - STAGE 3 MOT'!G74),0,'2C - STAGE 3 MOT'!G74)+IF(ISERROR('2D - STAGE 4 MOT'!G74),0,'2D - STAGE 4 MOT'!G74)+IF(ISERROR('2E - STAGE 5 MOT'!G74),0,'2E - STAGE 5 MOT'!G74)</f>
        <v>0</v>
      </c>
      <c r="H76" s="12">
        <f>IF(ISERROR('3 - 13TH ST'!G74),0,'3 - 13TH ST'!G74)+IF(ISERROR('3A - STAGE 1 MOT'!G74),0,'3A - STAGE 1 MOT'!G74)+IF(ISERROR('3B - STAGE 2 MOT'!G74),0,'3B - STAGE 2 MOT'!G74)+IF(ISERROR('3C - STAGE 3 MOT'!G74),0,'3C - STAGE 3 MOT'!G74)+IF(ISERROR('3D - STAGE 4 MOT'!G74),0,'3D - STAGE 4 MOT'!G74)+IF(ISERROR('3E - STAGE 5 MOT'!G74),0,'3E - STAGE 5 MOT'!G74)</f>
        <v>0</v>
      </c>
      <c r="I76" s="12">
        <f>IF(ISERROR('4 - 8TH ST'!G74),0,'4 - 8TH ST'!G74)+IF(ISERROR('4A - STAGE 1 MOT'!G74),0,'4A - STAGE 1 MOT'!G74)+IF(ISERROR('4B - STAGE 2 MOT'!G74),0,'4B - STAGE 2 MOT'!G74)+IF(ISERROR('4C - STAGE 3 MOT'!G74),0,'4C - STAGE 3 MOT'!G74)+IF(ISERROR('4D - STAGE 4 MOT'!G74),0,'4D - STAGE 4 MOT'!G74)+IF(ISERROR('4E - STAGE 5 MOT'!G74),0,'4E - STAGE 5 MOT'!G74)</f>
        <v>0</v>
      </c>
      <c r="J76" s="12">
        <f>IF(ISERROR('5 - SIGNAL #4'!G74),0,'5 - SIGNAL #4'!G74)+IF(ISERROR('5A - STAGE 1 MOT'!G74),0,'5A - STAGE 1 MOT'!G74)+IF(ISERROR('5B - STAGE 2 MOT'!G74),0,'5B - STAGE 2 MOT'!G74)+IF(ISERROR('5C - STAGE 3 MOT'!G74),0,'5C - STAGE 3 MOT'!G74)+IF(ISERROR('5D - STAGE 4 MOT'!G74),0,'5D - STAGE 4 MOT'!G74)+IF(ISERROR('5E - STAGE 5 MOT'!G74),0,'5E - STAGE 5 MOT'!G74)</f>
        <v>0</v>
      </c>
      <c r="K76" s="12">
        <f>IF(ISERROR('6 - SIGNAL #5'!G74),0,'6 - SIGNAL #5'!G74)</f>
        <v>0</v>
      </c>
      <c r="L76" s="12">
        <f>IF(ISERROR('7 - SIGNAL #6'!G74),0,'7 - SIGNAL #6'!G74)</f>
        <v>0</v>
      </c>
      <c r="M76" s="12">
        <f>IF(ISERROR('8 - SIGNAL #7'!G74),0,'8 - SIGNAL #7'!G74)</f>
        <v>0</v>
      </c>
      <c r="N76" s="12">
        <f>IF(ISERROR('9 - SIGNAL #8'!G74),0,'9 - SIGNAL #8'!G74)</f>
        <v>0</v>
      </c>
      <c r="O76" s="12">
        <f>IF(ISERROR('10 - SIGNAL #9'!G74),0,'10 - SIGNAL #9'!G74)</f>
        <v>0</v>
      </c>
      <c r="P76" s="12">
        <f>IF(ISERROR('11 - SIGNAL #10'!G74),0,'11 - SIGNAL #10'!G74)</f>
        <v>0</v>
      </c>
      <c r="Q76" s="12">
        <f t="shared" si="3"/>
        <v>0</v>
      </c>
      <c r="R76" s="7" t="str">
        <f>IF(B76="","",VLOOKUP(B76,ITEM_LIST!$A$2:'ITEM_LIST'!$D$62395,3,FALSE))</f>
        <v>EACH</v>
      </c>
    </row>
    <row r="77" spans="2:18" hidden="1" x14ac:dyDescent="0.25">
      <c r="B77" s="2" t="s">
        <v>3605</v>
      </c>
      <c r="C77" s="3"/>
      <c r="D77" s="1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MODEM (RCM TELEMETRY)</v>
      </c>
      <c r="G77" s="12">
        <f>IF(ISERROR('2 - DIXIELAND'!G75),0,'2 - DIXIELAND'!G75)+IF(ISERROR('2A - STAGE 1 MOT'!G75),0,'2A - STAGE 1 MOT'!G75)+IF(ISERROR('2B - STAGE 2 MOT'!G75),0,'2B - STAGE 2 MOT'!G75)+IF(ISERROR('2C - STAGE 3 MOT'!G75),0,'2C - STAGE 3 MOT'!G75)+IF(ISERROR('2D - STAGE 4 MOT'!G75),0,'2D - STAGE 4 MOT'!G75)+IF(ISERROR('2E - STAGE 5 MOT'!G75),0,'2E - STAGE 5 MOT'!G75)</f>
        <v>0</v>
      </c>
      <c r="H77" s="12">
        <f>IF(ISERROR('3 - 13TH ST'!G75),0,'3 - 13TH ST'!G75)+IF(ISERROR('3A - STAGE 1 MOT'!G75),0,'3A - STAGE 1 MOT'!G75)+IF(ISERROR('3B - STAGE 2 MOT'!G75),0,'3B - STAGE 2 MOT'!G75)+IF(ISERROR('3C - STAGE 3 MOT'!G75),0,'3C - STAGE 3 MOT'!G75)+IF(ISERROR('3D - STAGE 4 MOT'!G75),0,'3D - STAGE 4 MOT'!G75)+IF(ISERROR('3E - STAGE 5 MOT'!G75),0,'3E - STAGE 5 MOT'!G75)</f>
        <v>0</v>
      </c>
      <c r="I77" s="12">
        <f>IF(ISERROR('4 - 8TH ST'!G75),0,'4 - 8TH ST'!G75)+IF(ISERROR('4A - STAGE 1 MOT'!G75),0,'4A - STAGE 1 MOT'!G75)+IF(ISERROR('4B - STAGE 2 MOT'!G75),0,'4B - STAGE 2 MOT'!G75)+IF(ISERROR('4C - STAGE 3 MOT'!G75),0,'4C - STAGE 3 MOT'!G75)+IF(ISERROR('4D - STAGE 4 MOT'!G75),0,'4D - STAGE 4 MOT'!G75)+IF(ISERROR('4E - STAGE 5 MOT'!G75),0,'4E - STAGE 5 MOT'!G75)</f>
        <v>0</v>
      </c>
      <c r="J77" s="12">
        <f>IF(ISERROR('5 - SIGNAL #4'!G75),0,'5 - SIGNAL #4'!G75)+IF(ISERROR('5A - STAGE 1 MOT'!G75),0,'5A - STAGE 1 MOT'!G75)+IF(ISERROR('5B - STAGE 2 MOT'!G75),0,'5B - STAGE 2 MOT'!G75)+IF(ISERROR('5C - STAGE 3 MOT'!G75),0,'5C - STAGE 3 MOT'!G75)+IF(ISERROR('5D - STAGE 4 MOT'!G75),0,'5D - STAGE 4 MOT'!G75)+IF(ISERROR('5E - STAGE 5 MOT'!G75),0,'5E - STAGE 5 MOT'!G75)</f>
        <v>0</v>
      </c>
      <c r="K77" s="12">
        <f>IF(ISERROR('6 - SIGNAL #5'!G75),0,'6 - SIGNAL #5'!G75)</f>
        <v>0</v>
      </c>
      <c r="L77" s="12">
        <f>IF(ISERROR('7 - SIGNAL #6'!G75),0,'7 - SIGNAL #6'!G75)</f>
        <v>0</v>
      </c>
      <c r="M77" s="12">
        <f>IF(ISERROR('8 - SIGNAL #7'!G75),0,'8 - SIGNAL #7'!G75)</f>
        <v>0</v>
      </c>
      <c r="N77" s="12">
        <f>IF(ISERROR('9 - SIGNAL #8'!G75),0,'9 - SIGNAL #8'!G75)</f>
        <v>0</v>
      </c>
      <c r="O77" s="12">
        <f>IF(ISERROR('10 - SIGNAL #9'!G75),0,'10 - SIGNAL #9'!G75)</f>
        <v>0</v>
      </c>
      <c r="P77" s="12">
        <f>IF(ISERROR('11 - SIGNAL #10'!G75),0,'11 - SIGNAL #10'!G75)</f>
        <v>0</v>
      </c>
      <c r="Q77" s="12">
        <f t="shared" si="3"/>
        <v>0</v>
      </c>
      <c r="R77" s="7" t="str">
        <f>IF(B77="","",VLOOKUP(B77,ITEM_LIST!$A$2:'ITEM_LIST'!$D$62395,3,FALSE))</f>
        <v>EACH</v>
      </c>
    </row>
    <row r="78" spans="2:18" x14ac:dyDescent="0.25">
      <c r="B78" s="2" t="s">
        <v>3609</v>
      </c>
      <c r="C78" s="3"/>
      <c r="D78" s="1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CELLULAR MODEM</v>
      </c>
      <c r="G78" s="12">
        <f>IF(ISERROR('2 - DIXIELAND'!G76),0,'2 - DIXIELAND'!G76)+IF(ISERROR('2A - STAGE 1 MOT'!G76),0,'2A - STAGE 1 MOT'!G76)+IF(ISERROR('2B - STAGE 2 MOT'!G76),0,'2B - STAGE 2 MOT'!G76)+IF(ISERROR('2C - STAGE 3 MOT'!G76),0,'2C - STAGE 3 MOT'!G76)+IF(ISERROR('2D - STAGE 4 MOT'!G76),0,'2D - STAGE 4 MOT'!G76)+IF(ISERROR('2E - STAGE 5 MOT'!G76),0,'2E - STAGE 5 MOT'!G76)</f>
        <v>2</v>
      </c>
      <c r="H78" s="12">
        <f>IF(ISERROR('3 - 13TH ST'!G76),0,'3 - 13TH ST'!G76)+IF(ISERROR('3A - STAGE 1 MOT'!G76),0,'3A - STAGE 1 MOT'!G76)+IF(ISERROR('3B - STAGE 2 MOT'!G76),0,'3B - STAGE 2 MOT'!G76)+IF(ISERROR('3C - STAGE 3 MOT'!G76),0,'3C - STAGE 3 MOT'!G76)+IF(ISERROR('3D - STAGE 4 MOT'!G76),0,'3D - STAGE 4 MOT'!G76)+IF(ISERROR('3E - STAGE 5 MOT'!G76),0,'3E - STAGE 5 MOT'!G76)</f>
        <v>1</v>
      </c>
      <c r="I78" s="12">
        <f>IF(ISERROR('4 - 8TH ST'!G76),0,'4 - 8TH ST'!G76)+IF(ISERROR('4A - STAGE 1 MOT'!G76),0,'4A - STAGE 1 MOT'!G76)+IF(ISERROR('4B - STAGE 2 MOT'!G76),0,'4B - STAGE 2 MOT'!G76)+IF(ISERROR('4C - STAGE 3 MOT'!G76),0,'4C - STAGE 3 MOT'!G76)+IF(ISERROR('4D - STAGE 4 MOT'!G76),0,'4D - STAGE 4 MOT'!G76)+IF(ISERROR('4E - STAGE 5 MOT'!G76),0,'4E - STAGE 5 MOT'!G76)</f>
        <v>2</v>
      </c>
      <c r="J78" s="12">
        <f>IF(ISERROR('5 - SIGNAL #4'!G76),0,'5 - SIGNAL #4'!G76)+IF(ISERROR('5A - STAGE 1 MOT'!G76),0,'5A - STAGE 1 MOT'!G76)+IF(ISERROR('5B - STAGE 2 MOT'!G76),0,'5B - STAGE 2 MOT'!G76)+IF(ISERROR('5C - STAGE 3 MOT'!G76),0,'5C - STAGE 3 MOT'!G76)+IF(ISERROR('5D - STAGE 4 MOT'!G76),0,'5D - STAGE 4 MOT'!G76)+IF(ISERROR('5E - STAGE 5 MOT'!G76),0,'5E - STAGE 5 MOT'!G76)</f>
        <v>0</v>
      </c>
      <c r="K78" s="12">
        <f>IF(ISERROR('6 - SIGNAL #5'!G76),0,'6 - SIGNAL #5'!G76)</f>
        <v>0</v>
      </c>
      <c r="L78" s="12">
        <f>IF(ISERROR('7 - SIGNAL #6'!G76),0,'7 - SIGNAL #6'!G76)</f>
        <v>0</v>
      </c>
      <c r="M78" s="12">
        <f>IF(ISERROR('8 - SIGNAL #7'!G76),0,'8 - SIGNAL #7'!G76)</f>
        <v>0</v>
      </c>
      <c r="N78" s="12">
        <f>IF(ISERROR('9 - SIGNAL #8'!G76),0,'9 - SIGNAL #8'!G76)</f>
        <v>0</v>
      </c>
      <c r="O78" s="12">
        <f>IF(ISERROR('10 - SIGNAL #9'!G76),0,'10 - SIGNAL #9'!G76)</f>
        <v>0</v>
      </c>
      <c r="P78" s="12">
        <f>IF(ISERROR('11 - SIGNAL #10'!G76),0,'11 - SIGNAL #10'!G76)</f>
        <v>0</v>
      </c>
      <c r="Q78" s="89">
        <f t="shared" si="3"/>
        <v>5</v>
      </c>
      <c r="R78" s="7" t="str">
        <f>IF(B78="","",VLOOKUP(B78,ITEM_LIST!$A$2:'ITEM_LIST'!$D$62395,3,FALSE))</f>
        <v>EACH</v>
      </c>
    </row>
    <row r="79" spans="2:18" hidden="1" x14ac:dyDescent="0.25">
      <c r="B79" s="2" t="s">
        <v>3611</v>
      </c>
      <c r="C79" s="3"/>
      <c r="D79" s="1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</v>
      </c>
      <c r="G79" s="12">
        <f>IF(ISERROR('2 - DIXIELAND'!G77),0,'2 - DIXIELAND'!G77)+IF(ISERROR('2A - STAGE 1 MOT'!G77),0,'2A - STAGE 1 MOT'!G77)+IF(ISERROR('2B - STAGE 2 MOT'!G77),0,'2B - STAGE 2 MOT'!G77)+IF(ISERROR('2C - STAGE 3 MOT'!G77),0,'2C - STAGE 3 MOT'!G77)+IF(ISERROR('2D - STAGE 4 MOT'!G77),0,'2D - STAGE 4 MOT'!G77)+IF(ISERROR('2E - STAGE 5 MOT'!G77),0,'2E - STAGE 5 MOT'!G77)</f>
        <v>0</v>
      </c>
      <c r="H79" s="12">
        <f>IF(ISERROR('3 - 13TH ST'!G77),0,'3 - 13TH ST'!G77)+IF(ISERROR('3A - STAGE 1 MOT'!G77),0,'3A - STAGE 1 MOT'!G77)+IF(ISERROR('3B - STAGE 2 MOT'!G77),0,'3B - STAGE 2 MOT'!G77)+IF(ISERROR('3C - STAGE 3 MOT'!G77),0,'3C - STAGE 3 MOT'!G77)+IF(ISERROR('3D - STAGE 4 MOT'!G77),0,'3D - STAGE 4 MOT'!G77)+IF(ISERROR('3E - STAGE 5 MOT'!G77),0,'3E - STAGE 5 MOT'!G77)</f>
        <v>0</v>
      </c>
      <c r="I79" s="12">
        <f>IF(ISERROR('4 - 8TH ST'!G77),0,'4 - 8TH ST'!G77)+IF(ISERROR('4A - STAGE 1 MOT'!G77),0,'4A - STAGE 1 MOT'!G77)+IF(ISERROR('4B - STAGE 2 MOT'!G77),0,'4B - STAGE 2 MOT'!G77)+IF(ISERROR('4C - STAGE 3 MOT'!G77),0,'4C - STAGE 3 MOT'!G77)+IF(ISERROR('4D - STAGE 4 MOT'!G77),0,'4D - STAGE 4 MOT'!G77)+IF(ISERROR('4E - STAGE 5 MOT'!G77),0,'4E - STAGE 5 MOT'!G77)</f>
        <v>0</v>
      </c>
      <c r="J79" s="12">
        <f>IF(ISERROR('5 - SIGNAL #4'!G77),0,'5 - SIGNAL #4'!G77)+IF(ISERROR('5A - STAGE 1 MOT'!G77),0,'5A - STAGE 1 MOT'!G77)+IF(ISERROR('5B - STAGE 2 MOT'!G77),0,'5B - STAGE 2 MOT'!G77)+IF(ISERROR('5C - STAGE 3 MOT'!G77),0,'5C - STAGE 3 MOT'!G77)+IF(ISERROR('5D - STAGE 4 MOT'!G77),0,'5D - STAGE 4 MOT'!G77)+IF(ISERROR('5E - STAGE 5 MOT'!G77),0,'5E - STAGE 5 MOT'!G77)</f>
        <v>0</v>
      </c>
      <c r="K79" s="12">
        <f>IF(ISERROR('6 - SIGNAL #5'!G77),0,'6 - SIGNAL #5'!G77)</f>
        <v>0</v>
      </c>
      <c r="L79" s="12">
        <f>IF(ISERROR('7 - SIGNAL #6'!G77),0,'7 - SIGNAL #6'!G77)</f>
        <v>0</v>
      </c>
      <c r="M79" s="12">
        <f>IF(ISERROR('8 - SIGNAL #7'!G77),0,'8 - SIGNAL #7'!G77)</f>
        <v>0</v>
      </c>
      <c r="N79" s="12">
        <f>IF(ISERROR('9 - SIGNAL #8'!G77),0,'9 - SIGNAL #8'!G77)</f>
        <v>0</v>
      </c>
      <c r="O79" s="12">
        <f>IF(ISERROR('10 - SIGNAL #9'!G77),0,'10 - SIGNAL #9'!G77)</f>
        <v>0</v>
      </c>
      <c r="P79" s="12">
        <f>IF(ISERROR('11 - SIGNAL #10'!G77),0,'11 - SIGNAL #10'!G77)</f>
        <v>0</v>
      </c>
      <c r="Q79" s="12">
        <f t="shared" si="3"/>
        <v>0</v>
      </c>
      <c r="R79" s="7" t="str">
        <f>IF(B79="","",VLOOKUP(B79,ITEM_LIST!$A$2:'ITEM_LIST'!$D$62395,3,FALSE))</f>
        <v>EACH</v>
      </c>
    </row>
    <row r="80" spans="2:18" hidden="1" x14ac:dyDescent="0.25">
      <c r="B80" s="2" t="s">
        <v>3613</v>
      </c>
      <c r="C80" s="3"/>
      <c r="D80" s="1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ORIENTATION</v>
      </c>
      <c r="G80" s="12">
        <f>IF(ISERROR('2 - DIXIELAND'!G78),0,'2 - DIXIELAND'!G78)+IF(ISERROR('2A - STAGE 1 MOT'!G78),0,'2A - STAGE 1 MOT'!G78)+IF(ISERROR('2B - STAGE 2 MOT'!G78),0,'2B - STAGE 2 MOT'!G78)+IF(ISERROR('2C - STAGE 3 MOT'!G78),0,'2C - STAGE 3 MOT'!G78)+IF(ISERROR('2D - STAGE 4 MOT'!G78),0,'2D - STAGE 4 MOT'!G78)+IF(ISERROR('2E - STAGE 5 MOT'!G78),0,'2E - STAGE 5 MOT'!G78)</f>
        <v>0</v>
      </c>
      <c r="H80" s="12">
        <f>IF(ISERROR('3 - 13TH ST'!G78),0,'3 - 13TH ST'!G78)+IF(ISERROR('3A - STAGE 1 MOT'!G78),0,'3A - STAGE 1 MOT'!G78)+IF(ISERROR('3B - STAGE 2 MOT'!G78),0,'3B - STAGE 2 MOT'!G78)+IF(ISERROR('3C - STAGE 3 MOT'!G78),0,'3C - STAGE 3 MOT'!G78)+IF(ISERROR('3D - STAGE 4 MOT'!G78),0,'3D - STAGE 4 MOT'!G78)+IF(ISERROR('3E - STAGE 5 MOT'!G78),0,'3E - STAGE 5 MOT'!G78)</f>
        <v>0</v>
      </c>
      <c r="I80" s="12">
        <f>IF(ISERROR('4 - 8TH ST'!G78),0,'4 - 8TH ST'!G78)+IF(ISERROR('4A - STAGE 1 MOT'!G78),0,'4A - STAGE 1 MOT'!G78)+IF(ISERROR('4B - STAGE 2 MOT'!G78),0,'4B - STAGE 2 MOT'!G78)+IF(ISERROR('4C - STAGE 3 MOT'!G78),0,'4C - STAGE 3 MOT'!G78)+IF(ISERROR('4D - STAGE 4 MOT'!G78),0,'4D - STAGE 4 MOT'!G78)+IF(ISERROR('4E - STAGE 5 MOT'!G78),0,'4E - STAGE 5 MOT'!G78)</f>
        <v>0</v>
      </c>
      <c r="J80" s="12">
        <f>IF(ISERROR('5 - SIGNAL #4'!G78),0,'5 - SIGNAL #4'!G78)+IF(ISERROR('5A - STAGE 1 MOT'!G78),0,'5A - STAGE 1 MOT'!G78)+IF(ISERROR('5B - STAGE 2 MOT'!G78),0,'5B - STAGE 2 MOT'!G78)+IF(ISERROR('5C - STAGE 3 MOT'!G78),0,'5C - STAGE 3 MOT'!G78)+IF(ISERROR('5D - STAGE 4 MOT'!G78),0,'5D - STAGE 4 MOT'!G78)+IF(ISERROR('5E - STAGE 5 MOT'!G78),0,'5E - STAGE 5 MOT'!G78)</f>
        <v>0</v>
      </c>
      <c r="K80" s="12">
        <f>IF(ISERROR('6 - SIGNAL #5'!G78),0,'6 - SIGNAL #5'!G78)</f>
        <v>0</v>
      </c>
      <c r="L80" s="12">
        <f>IF(ISERROR('7 - SIGNAL #6'!G78),0,'7 - SIGNAL #6'!G78)</f>
        <v>0</v>
      </c>
      <c r="M80" s="12">
        <f>IF(ISERROR('8 - SIGNAL #7'!G78),0,'8 - SIGNAL #7'!G78)</f>
        <v>0</v>
      </c>
      <c r="N80" s="12">
        <f>IF(ISERROR('9 - SIGNAL #8'!G78),0,'9 - SIGNAL #8'!G78)</f>
        <v>0</v>
      </c>
      <c r="O80" s="12">
        <f>IF(ISERROR('10 - SIGNAL #9'!G78),0,'10 - SIGNAL #9'!G78)</f>
        <v>0</v>
      </c>
      <c r="P80" s="12">
        <f>IF(ISERROR('11 - SIGNAL #10'!G78),0,'11 - SIGNAL #10'!G78)</f>
        <v>0</v>
      </c>
      <c r="Q80" s="12">
        <f t="shared" si="3"/>
        <v>0</v>
      </c>
      <c r="R80" s="7" t="str">
        <f>IF(B80="","",VLOOKUP(B80,ITEM_LIST!$A$2:'ITEM_LIST'!$D$62395,3,FALSE))</f>
        <v>EACH</v>
      </c>
    </row>
    <row r="81" spans="2:18" hidden="1" x14ac:dyDescent="0.25">
      <c r="B81" s="2" t="s">
        <v>3615</v>
      </c>
      <c r="C81" s="3"/>
      <c r="D81" s="1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35')</v>
      </c>
      <c r="G81" s="12">
        <f>IF(ISERROR('2 - DIXIELAND'!G79),0,'2 - DIXIELAND'!G79)+IF(ISERROR('2A - STAGE 1 MOT'!G79),0,'2A - STAGE 1 MOT'!G79)+IF(ISERROR('2B - STAGE 2 MOT'!G79),0,'2B - STAGE 2 MOT'!G79)+IF(ISERROR('2C - STAGE 3 MOT'!G79),0,'2C - STAGE 3 MOT'!G79)+IF(ISERROR('2D - STAGE 4 MOT'!G79),0,'2D - STAGE 4 MOT'!G79)+IF(ISERROR('2E - STAGE 5 MOT'!G79),0,'2E - STAGE 5 MOT'!G79)</f>
        <v>0</v>
      </c>
      <c r="H81" s="12">
        <f>IF(ISERROR('3 - 13TH ST'!G79),0,'3 - 13TH ST'!G79)+IF(ISERROR('3A - STAGE 1 MOT'!G79),0,'3A - STAGE 1 MOT'!G79)+IF(ISERROR('3B - STAGE 2 MOT'!G79),0,'3B - STAGE 2 MOT'!G79)+IF(ISERROR('3C - STAGE 3 MOT'!G79),0,'3C - STAGE 3 MOT'!G79)+IF(ISERROR('3D - STAGE 4 MOT'!G79),0,'3D - STAGE 4 MOT'!G79)+IF(ISERROR('3E - STAGE 5 MOT'!G79),0,'3E - STAGE 5 MOT'!G79)</f>
        <v>0</v>
      </c>
      <c r="I81" s="12">
        <f>IF(ISERROR('4 - 8TH ST'!G79),0,'4 - 8TH ST'!G79)+IF(ISERROR('4A - STAGE 1 MOT'!G79),0,'4A - STAGE 1 MOT'!G79)+IF(ISERROR('4B - STAGE 2 MOT'!G79),0,'4B - STAGE 2 MOT'!G79)+IF(ISERROR('4C - STAGE 3 MOT'!G79),0,'4C - STAGE 3 MOT'!G79)+IF(ISERROR('4D - STAGE 4 MOT'!G79),0,'4D - STAGE 4 MOT'!G79)+IF(ISERROR('4E - STAGE 5 MOT'!G79),0,'4E - STAGE 5 MOT'!G79)</f>
        <v>0</v>
      </c>
      <c r="J81" s="12">
        <f>IF(ISERROR('5 - SIGNAL #4'!G79),0,'5 - SIGNAL #4'!G79)+IF(ISERROR('5A - STAGE 1 MOT'!G79),0,'5A - STAGE 1 MOT'!G79)+IF(ISERROR('5B - STAGE 2 MOT'!G79),0,'5B - STAGE 2 MOT'!G79)+IF(ISERROR('5C - STAGE 3 MOT'!G79),0,'5C - STAGE 3 MOT'!G79)+IF(ISERROR('5D - STAGE 4 MOT'!G79),0,'5D - STAGE 4 MOT'!G79)+IF(ISERROR('5E - STAGE 5 MOT'!G79),0,'5E - STAGE 5 MOT'!G79)</f>
        <v>0</v>
      </c>
      <c r="K81" s="12">
        <f>IF(ISERROR('6 - SIGNAL #5'!G79),0,'6 - SIGNAL #5'!G79)</f>
        <v>0</v>
      </c>
      <c r="L81" s="12">
        <f>IF(ISERROR('7 - SIGNAL #6'!G79),0,'7 - SIGNAL #6'!G79)</f>
        <v>0</v>
      </c>
      <c r="M81" s="12">
        <f>IF(ISERROR('8 - SIGNAL #7'!G79),0,'8 - SIGNAL #7'!G79)</f>
        <v>0</v>
      </c>
      <c r="N81" s="12">
        <f>IF(ISERROR('9 - SIGNAL #8'!G79),0,'9 - SIGNAL #8'!G79)</f>
        <v>0</v>
      </c>
      <c r="O81" s="12">
        <f>IF(ISERROR('10 - SIGNAL #9'!G79),0,'10 - SIGNAL #9'!G79)</f>
        <v>0</v>
      </c>
      <c r="P81" s="12">
        <f>IF(ISERROR('11 - SIGNAL #10'!G79),0,'11 - SIGNAL #10'!G79)</f>
        <v>0</v>
      </c>
      <c r="Q81" s="12">
        <f t="shared" si="3"/>
        <v>0</v>
      </c>
      <c r="R81" s="7" t="str">
        <f>IF(B81="","",VLOOKUP(B81,ITEM_LIST!$A$2:'ITEM_LIST'!$D$62395,3,FALSE))</f>
        <v>EACH</v>
      </c>
    </row>
    <row r="82" spans="2:18" hidden="1" x14ac:dyDescent="0.25">
      <c r="B82" s="2" t="s">
        <v>3617</v>
      </c>
      <c r="C82" s="3"/>
      <c r="D82" s="1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ANTENNA SUPPORT (T-BASE, 45')</v>
      </c>
      <c r="G82" s="12">
        <f>IF(ISERROR('2 - DIXIELAND'!G80),0,'2 - DIXIELAND'!G80)+IF(ISERROR('2A - STAGE 1 MOT'!G80),0,'2A - STAGE 1 MOT'!G80)+IF(ISERROR('2B - STAGE 2 MOT'!G80),0,'2B - STAGE 2 MOT'!G80)+IF(ISERROR('2C - STAGE 3 MOT'!G80),0,'2C - STAGE 3 MOT'!G80)+IF(ISERROR('2D - STAGE 4 MOT'!G80),0,'2D - STAGE 4 MOT'!G80)+IF(ISERROR('2E - STAGE 5 MOT'!G80),0,'2E - STAGE 5 MOT'!G80)</f>
        <v>0</v>
      </c>
      <c r="H82" s="12">
        <f>IF(ISERROR('3 - 13TH ST'!G80),0,'3 - 13TH ST'!G80)+IF(ISERROR('3A - STAGE 1 MOT'!G80),0,'3A - STAGE 1 MOT'!G80)+IF(ISERROR('3B - STAGE 2 MOT'!G80),0,'3B - STAGE 2 MOT'!G80)+IF(ISERROR('3C - STAGE 3 MOT'!G80),0,'3C - STAGE 3 MOT'!G80)+IF(ISERROR('3D - STAGE 4 MOT'!G80),0,'3D - STAGE 4 MOT'!G80)+IF(ISERROR('3E - STAGE 5 MOT'!G80),0,'3E - STAGE 5 MOT'!G80)</f>
        <v>0</v>
      </c>
      <c r="I82" s="12">
        <f>IF(ISERROR('4 - 8TH ST'!G80),0,'4 - 8TH ST'!G80)+IF(ISERROR('4A - STAGE 1 MOT'!G80),0,'4A - STAGE 1 MOT'!G80)+IF(ISERROR('4B - STAGE 2 MOT'!G80),0,'4B - STAGE 2 MOT'!G80)+IF(ISERROR('4C - STAGE 3 MOT'!G80),0,'4C - STAGE 3 MOT'!G80)+IF(ISERROR('4D - STAGE 4 MOT'!G80),0,'4D - STAGE 4 MOT'!G80)+IF(ISERROR('4E - STAGE 5 MOT'!G80),0,'4E - STAGE 5 MOT'!G80)</f>
        <v>0</v>
      </c>
      <c r="J82" s="12">
        <f>IF(ISERROR('5 - SIGNAL #4'!G80),0,'5 - SIGNAL #4'!G80)+IF(ISERROR('5A - STAGE 1 MOT'!G80),0,'5A - STAGE 1 MOT'!G80)+IF(ISERROR('5B - STAGE 2 MOT'!G80),0,'5B - STAGE 2 MOT'!G80)+IF(ISERROR('5C - STAGE 3 MOT'!G80),0,'5C - STAGE 3 MOT'!G80)+IF(ISERROR('5D - STAGE 4 MOT'!G80),0,'5D - STAGE 4 MOT'!G80)+IF(ISERROR('5E - STAGE 5 MOT'!G80),0,'5E - STAGE 5 MOT'!G80)</f>
        <v>0</v>
      </c>
      <c r="K82" s="12">
        <f>IF(ISERROR('6 - SIGNAL #5'!G80),0,'6 - SIGNAL #5'!G80)</f>
        <v>0</v>
      </c>
      <c r="L82" s="12">
        <f>IF(ISERROR('7 - SIGNAL #6'!G80),0,'7 - SIGNAL #6'!G80)</f>
        <v>0</v>
      </c>
      <c r="M82" s="12">
        <f>IF(ISERROR('8 - SIGNAL #7'!G80),0,'8 - SIGNAL #7'!G80)</f>
        <v>0</v>
      </c>
      <c r="N82" s="12">
        <f>IF(ISERROR('9 - SIGNAL #8'!G80),0,'9 - SIGNAL #8'!G80)</f>
        <v>0</v>
      </c>
      <c r="O82" s="12">
        <f>IF(ISERROR('10 - SIGNAL #9'!G80),0,'10 - SIGNAL #9'!G80)</f>
        <v>0</v>
      </c>
      <c r="P82" s="12">
        <f>IF(ISERROR('11 - SIGNAL #10'!G80),0,'11 - SIGNAL #10'!G80)</f>
        <v>0</v>
      </c>
      <c r="Q82" s="12">
        <f t="shared" si="3"/>
        <v>0</v>
      </c>
      <c r="R82" s="7" t="str">
        <f>IF(B82="","",VLOOKUP(B82,ITEM_LIST!$A$2:'ITEM_LIST'!$D$62395,3,FALSE))</f>
        <v>EACH</v>
      </c>
    </row>
    <row r="83" spans="2:18" hidden="1" x14ac:dyDescent="0.25">
      <c r="B83" s="2" t="s">
        <v>3619</v>
      </c>
      <c r="C83" s="3"/>
      <c r="D83" s="1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50')</v>
      </c>
      <c r="G83" s="12">
        <f>IF(ISERROR('2 - DIXIELAND'!G81),0,'2 - DIXIELAND'!G81)+IF(ISERROR('2A - STAGE 1 MOT'!G81),0,'2A - STAGE 1 MOT'!G81)+IF(ISERROR('2B - STAGE 2 MOT'!G81),0,'2B - STAGE 2 MOT'!G81)+IF(ISERROR('2C - STAGE 3 MOT'!G81),0,'2C - STAGE 3 MOT'!G81)+IF(ISERROR('2D - STAGE 4 MOT'!G81),0,'2D - STAGE 4 MOT'!G81)+IF(ISERROR('2E - STAGE 5 MOT'!G81),0,'2E - STAGE 5 MOT'!G81)</f>
        <v>0</v>
      </c>
      <c r="H83" s="12">
        <f>IF(ISERROR('3 - 13TH ST'!G81),0,'3 - 13TH ST'!G81)+IF(ISERROR('3A - STAGE 1 MOT'!G81),0,'3A - STAGE 1 MOT'!G81)+IF(ISERROR('3B - STAGE 2 MOT'!G81),0,'3B - STAGE 2 MOT'!G81)+IF(ISERROR('3C - STAGE 3 MOT'!G81),0,'3C - STAGE 3 MOT'!G81)+IF(ISERROR('3D - STAGE 4 MOT'!G81),0,'3D - STAGE 4 MOT'!G81)+IF(ISERROR('3E - STAGE 5 MOT'!G81),0,'3E - STAGE 5 MOT'!G81)</f>
        <v>0</v>
      </c>
      <c r="I83" s="12">
        <f>IF(ISERROR('4 - 8TH ST'!G81),0,'4 - 8TH ST'!G81)+IF(ISERROR('4A - STAGE 1 MOT'!G81),0,'4A - STAGE 1 MOT'!G81)+IF(ISERROR('4B - STAGE 2 MOT'!G81),0,'4B - STAGE 2 MOT'!G81)+IF(ISERROR('4C - STAGE 3 MOT'!G81),0,'4C - STAGE 3 MOT'!G81)+IF(ISERROR('4D - STAGE 4 MOT'!G81),0,'4D - STAGE 4 MOT'!G81)+IF(ISERROR('4E - STAGE 5 MOT'!G81),0,'4E - STAGE 5 MOT'!G81)</f>
        <v>0</v>
      </c>
      <c r="J83" s="12">
        <f>IF(ISERROR('5 - SIGNAL #4'!G81),0,'5 - SIGNAL #4'!G81)+IF(ISERROR('5A - STAGE 1 MOT'!G81),0,'5A - STAGE 1 MOT'!G81)+IF(ISERROR('5B - STAGE 2 MOT'!G81),0,'5B - STAGE 2 MOT'!G81)+IF(ISERROR('5C - STAGE 3 MOT'!G81),0,'5C - STAGE 3 MOT'!G81)+IF(ISERROR('5D - STAGE 4 MOT'!G81),0,'5D - STAGE 4 MOT'!G81)+IF(ISERROR('5E - STAGE 5 MOT'!G81),0,'5E - STAGE 5 MOT'!G81)</f>
        <v>0</v>
      </c>
      <c r="K83" s="12">
        <f>IF(ISERROR('6 - SIGNAL #5'!G81),0,'6 - SIGNAL #5'!G81)</f>
        <v>0</v>
      </c>
      <c r="L83" s="12">
        <f>IF(ISERROR('7 - SIGNAL #6'!G81),0,'7 - SIGNAL #6'!G81)</f>
        <v>0</v>
      </c>
      <c r="M83" s="12">
        <f>IF(ISERROR('8 - SIGNAL #7'!G81),0,'8 - SIGNAL #7'!G81)</f>
        <v>0</v>
      </c>
      <c r="N83" s="12">
        <f>IF(ISERROR('9 - SIGNAL #8'!G81),0,'9 - SIGNAL #8'!G81)</f>
        <v>0</v>
      </c>
      <c r="O83" s="12">
        <f>IF(ISERROR('10 - SIGNAL #9'!G81),0,'10 - SIGNAL #9'!G81)</f>
        <v>0</v>
      </c>
      <c r="P83" s="12">
        <f>IF(ISERROR('11 - SIGNAL #10'!G81),0,'11 - SIGNAL #10'!G81)</f>
        <v>0</v>
      </c>
      <c r="Q83" s="12">
        <f t="shared" si="3"/>
        <v>0</v>
      </c>
      <c r="R83" s="7" t="str">
        <f>IF(B83="","",VLOOKUP(B83,ITEM_LIST!$A$2:'ITEM_LIST'!$D$62395,3,FALSE))</f>
        <v>EACH</v>
      </c>
    </row>
    <row r="84" spans="2:18" hidden="1" x14ac:dyDescent="0.25">
      <c r="B84" s="2" t="s">
        <v>3621</v>
      </c>
      <c r="C84" s="3"/>
      <c r="D84" s="1"/>
      <c r="E84" s="7" t="str">
        <f>IF(B84="","",VLOOKUP(B84,ITEM_LIST!$A$2:'ITEM_LIST'!$D$62395,2,FALSE))</f>
        <v>SP</v>
      </c>
      <c r="F84" s="8" t="str">
        <f>IF(B84="","",VLOOKUP(B84,ITEM_LIST!$A$2:'ITEM_LIST'!$D$62395,4,FALSE))</f>
        <v>INSTALLING ANTENNA SUPPORT (T-BASE,50')</v>
      </c>
      <c r="G84" s="12">
        <f>IF(ISERROR('2 - DIXIELAND'!G82),0,'2 - DIXIELAND'!G82)+IF(ISERROR('2A - STAGE 1 MOT'!G82),0,'2A - STAGE 1 MOT'!G82)+IF(ISERROR('2B - STAGE 2 MOT'!G82),0,'2B - STAGE 2 MOT'!G82)+IF(ISERROR('2C - STAGE 3 MOT'!G82),0,'2C - STAGE 3 MOT'!G82)+IF(ISERROR('2D - STAGE 4 MOT'!G82),0,'2D - STAGE 4 MOT'!G82)+IF(ISERROR('2E - STAGE 5 MOT'!G82),0,'2E - STAGE 5 MOT'!G82)</f>
        <v>0</v>
      </c>
      <c r="H84" s="12">
        <f>IF(ISERROR('3 - 13TH ST'!G82),0,'3 - 13TH ST'!G82)+IF(ISERROR('3A - STAGE 1 MOT'!G82),0,'3A - STAGE 1 MOT'!G82)+IF(ISERROR('3B - STAGE 2 MOT'!G82),0,'3B - STAGE 2 MOT'!G82)+IF(ISERROR('3C - STAGE 3 MOT'!G82),0,'3C - STAGE 3 MOT'!G82)+IF(ISERROR('3D - STAGE 4 MOT'!G82),0,'3D - STAGE 4 MOT'!G82)+IF(ISERROR('3E - STAGE 5 MOT'!G82),0,'3E - STAGE 5 MOT'!G82)</f>
        <v>0</v>
      </c>
      <c r="I84" s="12">
        <f>IF(ISERROR('4 - 8TH ST'!G82),0,'4 - 8TH ST'!G82)+IF(ISERROR('4A - STAGE 1 MOT'!G82),0,'4A - STAGE 1 MOT'!G82)+IF(ISERROR('4B - STAGE 2 MOT'!G82),0,'4B - STAGE 2 MOT'!G82)+IF(ISERROR('4C - STAGE 3 MOT'!G82),0,'4C - STAGE 3 MOT'!G82)+IF(ISERROR('4D - STAGE 4 MOT'!G82),0,'4D - STAGE 4 MOT'!G82)+IF(ISERROR('4E - STAGE 5 MOT'!G82),0,'4E - STAGE 5 MOT'!G82)</f>
        <v>0</v>
      </c>
      <c r="J84" s="12">
        <f>IF(ISERROR('5 - SIGNAL #4'!G82),0,'5 - SIGNAL #4'!G82)+IF(ISERROR('5A - STAGE 1 MOT'!G82),0,'5A - STAGE 1 MOT'!G82)+IF(ISERROR('5B - STAGE 2 MOT'!G82),0,'5B - STAGE 2 MOT'!G82)+IF(ISERROR('5C - STAGE 3 MOT'!G82),0,'5C - STAGE 3 MOT'!G82)+IF(ISERROR('5D - STAGE 4 MOT'!G82),0,'5D - STAGE 4 MOT'!G82)+IF(ISERROR('5E - STAGE 5 MOT'!G82),0,'5E - STAGE 5 MOT'!G82)</f>
        <v>0</v>
      </c>
      <c r="K84" s="12">
        <f>IF(ISERROR('6 - SIGNAL #5'!G82),0,'6 - SIGNAL #5'!G82)</f>
        <v>0</v>
      </c>
      <c r="L84" s="12">
        <f>IF(ISERROR('7 - SIGNAL #6'!G82),0,'7 - SIGNAL #6'!G82)</f>
        <v>0</v>
      </c>
      <c r="M84" s="12">
        <f>IF(ISERROR('8 - SIGNAL #7'!G82),0,'8 - SIGNAL #7'!G82)</f>
        <v>0</v>
      </c>
      <c r="N84" s="12">
        <f>IF(ISERROR('9 - SIGNAL #8'!G82),0,'9 - SIGNAL #8'!G82)</f>
        <v>0</v>
      </c>
      <c r="O84" s="12">
        <f>IF(ISERROR('10 - SIGNAL #9'!G82),0,'10 - SIGNAL #9'!G82)</f>
        <v>0</v>
      </c>
      <c r="P84" s="12">
        <f>IF(ISERROR('11 - SIGNAL #10'!G82),0,'11 - SIGNAL #10'!G82)</f>
        <v>0</v>
      </c>
      <c r="Q84" s="12">
        <f t="shared" si="3"/>
        <v>0</v>
      </c>
      <c r="R84" s="7" t="str">
        <f>IF(B84="","",VLOOKUP(B84,ITEM_LIST!$A$2:'ITEM_LIST'!$D$62395,3,FALSE))</f>
        <v>EACH</v>
      </c>
    </row>
    <row r="85" spans="2:18" hidden="1" x14ac:dyDescent="0.25">
      <c r="B85" s="2" t="s">
        <v>3623</v>
      </c>
      <c r="C85" s="3"/>
      <c r="D85" s="1"/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(T-BASE, 50' HT.)</v>
      </c>
      <c r="G85" s="12">
        <f>IF(ISERROR('2 - DIXIELAND'!G83),0,'2 - DIXIELAND'!G83)+IF(ISERROR('2A - STAGE 1 MOT'!G83),0,'2A - STAGE 1 MOT'!G83)+IF(ISERROR('2B - STAGE 2 MOT'!G83),0,'2B - STAGE 2 MOT'!G83)+IF(ISERROR('2C - STAGE 3 MOT'!G83),0,'2C - STAGE 3 MOT'!G83)+IF(ISERROR('2D - STAGE 4 MOT'!G83),0,'2D - STAGE 4 MOT'!G83)+IF(ISERROR('2E - STAGE 5 MOT'!G83),0,'2E - STAGE 5 MOT'!G83)</f>
        <v>0</v>
      </c>
      <c r="H85" s="12">
        <f>IF(ISERROR('3 - 13TH ST'!G83),0,'3 - 13TH ST'!G83)+IF(ISERROR('3A - STAGE 1 MOT'!G83),0,'3A - STAGE 1 MOT'!G83)+IF(ISERROR('3B - STAGE 2 MOT'!G83),0,'3B - STAGE 2 MOT'!G83)+IF(ISERROR('3C - STAGE 3 MOT'!G83),0,'3C - STAGE 3 MOT'!G83)+IF(ISERROR('3D - STAGE 4 MOT'!G83),0,'3D - STAGE 4 MOT'!G83)+IF(ISERROR('3E - STAGE 5 MOT'!G83),0,'3E - STAGE 5 MOT'!G83)</f>
        <v>0</v>
      </c>
      <c r="I85" s="12">
        <f>IF(ISERROR('4 - 8TH ST'!G83),0,'4 - 8TH ST'!G83)+IF(ISERROR('4A - STAGE 1 MOT'!G83),0,'4A - STAGE 1 MOT'!G83)+IF(ISERROR('4B - STAGE 2 MOT'!G83),0,'4B - STAGE 2 MOT'!G83)+IF(ISERROR('4C - STAGE 3 MOT'!G83),0,'4C - STAGE 3 MOT'!G83)+IF(ISERROR('4D - STAGE 4 MOT'!G83),0,'4D - STAGE 4 MOT'!G83)+IF(ISERROR('4E - STAGE 5 MOT'!G83),0,'4E - STAGE 5 MOT'!G83)</f>
        <v>0</v>
      </c>
      <c r="J85" s="12">
        <f>IF(ISERROR('5 - SIGNAL #4'!G83),0,'5 - SIGNAL #4'!G83)+IF(ISERROR('5A - STAGE 1 MOT'!G83),0,'5A - STAGE 1 MOT'!G83)+IF(ISERROR('5B - STAGE 2 MOT'!G83),0,'5B - STAGE 2 MOT'!G83)+IF(ISERROR('5C - STAGE 3 MOT'!G83),0,'5C - STAGE 3 MOT'!G83)+IF(ISERROR('5D - STAGE 4 MOT'!G83),0,'5D - STAGE 4 MOT'!G83)+IF(ISERROR('5E - STAGE 5 MOT'!G83),0,'5E - STAGE 5 MOT'!G83)</f>
        <v>0</v>
      </c>
      <c r="K85" s="12">
        <f>IF(ISERROR('6 - SIGNAL #5'!G83),0,'6 - SIGNAL #5'!G83)</f>
        <v>0</v>
      </c>
      <c r="L85" s="12">
        <f>IF(ISERROR('7 - SIGNAL #6'!G83),0,'7 - SIGNAL #6'!G83)</f>
        <v>0</v>
      </c>
      <c r="M85" s="12">
        <f>IF(ISERROR('8 - SIGNAL #7'!G83),0,'8 - SIGNAL #7'!G83)</f>
        <v>0</v>
      </c>
      <c r="N85" s="12">
        <f>IF(ISERROR('9 - SIGNAL #8'!G83),0,'9 - SIGNAL #8'!G83)</f>
        <v>0</v>
      </c>
      <c r="O85" s="12">
        <f>IF(ISERROR('10 - SIGNAL #9'!G83),0,'10 - SIGNAL #9'!G83)</f>
        <v>0</v>
      </c>
      <c r="P85" s="12">
        <f>IF(ISERROR('11 - SIGNAL #10'!G83),0,'11 - SIGNAL #10'!G83)</f>
        <v>0</v>
      </c>
      <c r="Q85" s="12">
        <f t="shared" si="3"/>
        <v>0</v>
      </c>
      <c r="R85" s="7" t="str">
        <f>IF(B85="","",VLOOKUP(B85,ITEM_LIST!$A$2:'ITEM_LIST'!$D$62395,3,FALSE))</f>
        <v>EACH</v>
      </c>
    </row>
    <row r="86" spans="2:18" hidden="1" x14ac:dyDescent="0.25">
      <c r="B86" s="2" t="s">
        <v>3625</v>
      </c>
      <c r="C86" s="4">
        <v>1</v>
      </c>
      <c r="D86" s="1"/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25' HT.)</v>
      </c>
      <c r="G86" s="12">
        <f>IF(ISERROR('2 - DIXIELAND'!G84),0,'2 - DIXIELAND'!G84)+IF(ISERROR('2A - STAGE 1 MOT'!G84),0,'2A - STAGE 1 MOT'!G84)+IF(ISERROR('2B - STAGE 2 MOT'!G84),0,'2B - STAGE 2 MOT'!G84)+IF(ISERROR('2C - STAGE 3 MOT'!G84),0,'2C - STAGE 3 MOT'!G84)+IF(ISERROR('2D - STAGE 4 MOT'!G84),0,'2D - STAGE 4 MOT'!G84)+IF(ISERROR('2E - STAGE 5 MOT'!G84),0,'2E - STAGE 5 MOT'!G84)</f>
        <v>0</v>
      </c>
      <c r="H86" s="12">
        <f>IF(ISERROR('3 - 13TH ST'!G84),0,'3 - 13TH ST'!G84)+IF(ISERROR('3A - STAGE 1 MOT'!G84),0,'3A - STAGE 1 MOT'!G84)+IF(ISERROR('3B - STAGE 2 MOT'!G84),0,'3B - STAGE 2 MOT'!G84)+IF(ISERROR('3C - STAGE 3 MOT'!G84),0,'3C - STAGE 3 MOT'!G84)+IF(ISERROR('3D - STAGE 4 MOT'!G84),0,'3D - STAGE 4 MOT'!G84)+IF(ISERROR('3E - STAGE 5 MOT'!G84),0,'3E - STAGE 5 MOT'!G84)</f>
        <v>0</v>
      </c>
      <c r="I86" s="12">
        <f>IF(ISERROR('4 - 8TH ST'!G84),0,'4 - 8TH ST'!G84)+IF(ISERROR('4A - STAGE 1 MOT'!G84),0,'4A - STAGE 1 MOT'!G84)+IF(ISERROR('4B - STAGE 2 MOT'!G84),0,'4B - STAGE 2 MOT'!G84)+IF(ISERROR('4C - STAGE 3 MOT'!G84),0,'4C - STAGE 3 MOT'!G84)+IF(ISERROR('4D - STAGE 4 MOT'!G84),0,'4D - STAGE 4 MOT'!G84)+IF(ISERROR('4E - STAGE 5 MOT'!G84),0,'4E - STAGE 5 MOT'!G84)</f>
        <v>0</v>
      </c>
      <c r="J86" s="12">
        <f>IF(ISERROR('5 - SIGNAL #4'!G84),0,'5 - SIGNAL #4'!G84)+IF(ISERROR('5A - STAGE 1 MOT'!G84),0,'5A - STAGE 1 MOT'!G84)+IF(ISERROR('5B - STAGE 2 MOT'!G84),0,'5B - STAGE 2 MOT'!G84)+IF(ISERROR('5C - STAGE 3 MOT'!G84),0,'5C - STAGE 3 MOT'!G84)+IF(ISERROR('5D - STAGE 4 MOT'!G84),0,'5D - STAGE 4 MOT'!G84)+IF(ISERROR('5E - STAGE 5 MOT'!G84),0,'5E - STAGE 5 MOT'!G84)</f>
        <v>0</v>
      </c>
      <c r="K86" s="12">
        <f>IF(ISERROR('6 - SIGNAL #5'!G84),0,'6 - SIGNAL #5'!G84)</f>
        <v>0</v>
      </c>
      <c r="L86" s="12">
        <f>IF(ISERROR('7 - SIGNAL #6'!G84),0,'7 - SIGNAL #6'!G84)</f>
        <v>0</v>
      </c>
      <c r="M86" s="12">
        <f>IF(ISERROR('8 - SIGNAL #7'!G84),0,'8 - SIGNAL #7'!G84)</f>
        <v>0</v>
      </c>
      <c r="N86" s="12">
        <f>IF(ISERROR('9 - SIGNAL #8'!G84),0,'9 - SIGNAL #8'!G84)</f>
        <v>0</v>
      </c>
      <c r="O86" s="12">
        <f>IF(ISERROR('10 - SIGNAL #9'!G84),0,'10 - SIGNAL #9'!G84)</f>
        <v>0</v>
      </c>
      <c r="P86" s="12">
        <f>IF(ISERROR('11 - SIGNAL #10'!G84),0,'11 - SIGNAL #10'!G84)</f>
        <v>0</v>
      </c>
      <c r="Q86" s="12">
        <f t="shared" si="3"/>
        <v>0</v>
      </c>
      <c r="R86" s="7" t="str">
        <f>IF(B86="","",VLOOKUP(B86,ITEM_LIST!$A$2:'ITEM_LIST'!$D$62395,3,FALSE))</f>
        <v>EACH</v>
      </c>
    </row>
    <row r="87" spans="2:18" hidden="1" x14ac:dyDescent="0.25">
      <c r="B87" s="2" t="s">
        <v>3627</v>
      </c>
      <c r="C87" s="4">
        <v>1</v>
      </c>
      <c r="D87" s="1"/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30' HT.)</v>
      </c>
      <c r="G87" s="12">
        <f>IF(ISERROR('2 - DIXIELAND'!G85),0,'2 - DIXIELAND'!G85)+IF(ISERROR('2A - STAGE 1 MOT'!G85),0,'2A - STAGE 1 MOT'!G85)+IF(ISERROR('2B - STAGE 2 MOT'!G85),0,'2B - STAGE 2 MOT'!G85)+IF(ISERROR('2C - STAGE 3 MOT'!G85),0,'2C - STAGE 3 MOT'!G85)+IF(ISERROR('2D - STAGE 4 MOT'!G85),0,'2D - STAGE 4 MOT'!G85)+IF(ISERROR('2E - STAGE 5 MOT'!G85),0,'2E - STAGE 5 MOT'!G85)</f>
        <v>0</v>
      </c>
      <c r="H87" s="12">
        <f>IF(ISERROR('3 - 13TH ST'!G85),0,'3 - 13TH ST'!G85)+IF(ISERROR('3A - STAGE 1 MOT'!G85),0,'3A - STAGE 1 MOT'!G85)+IF(ISERROR('3B - STAGE 2 MOT'!G85),0,'3B - STAGE 2 MOT'!G85)+IF(ISERROR('3C - STAGE 3 MOT'!G85),0,'3C - STAGE 3 MOT'!G85)+IF(ISERROR('3D - STAGE 4 MOT'!G85),0,'3D - STAGE 4 MOT'!G85)+IF(ISERROR('3E - STAGE 5 MOT'!G85),0,'3E - STAGE 5 MOT'!G85)</f>
        <v>0</v>
      </c>
      <c r="I87" s="12">
        <f>IF(ISERROR('4 - 8TH ST'!G85),0,'4 - 8TH ST'!G85)+IF(ISERROR('4A - STAGE 1 MOT'!G85),0,'4A - STAGE 1 MOT'!G85)+IF(ISERROR('4B - STAGE 2 MOT'!G85),0,'4B - STAGE 2 MOT'!G85)+IF(ISERROR('4C - STAGE 3 MOT'!G85),0,'4C - STAGE 3 MOT'!G85)+IF(ISERROR('4D - STAGE 4 MOT'!G85),0,'4D - STAGE 4 MOT'!G85)+IF(ISERROR('4E - STAGE 5 MOT'!G85),0,'4E - STAGE 5 MOT'!G85)</f>
        <v>0</v>
      </c>
      <c r="J87" s="12">
        <f>IF(ISERROR('5 - SIGNAL #4'!G85),0,'5 - SIGNAL #4'!G85)+IF(ISERROR('5A - STAGE 1 MOT'!G85),0,'5A - STAGE 1 MOT'!G85)+IF(ISERROR('5B - STAGE 2 MOT'!G85),0,'5B - STAGE 2 MOT'!G85)+IF(ISERROR('5C - STAGE 3 MOT'!G85),0,'5C - STAGE 3 MOT'!G85)+IF(ISERROR('5D - STAGE 4 MOT'!G85),0,'5D - STAGE 4 MOT'!G85)+IF(ISERROR('5E - STAGE 5 MOT'!G85),0,'5E - STAGE 5 MOT'!G85)</f>
        <v>0</v>
      </c>
      <c r="K87" s="12">
        <f>IF(ISERROR('6 - SIGNAL #5'!G85),0,'6 - SIGNAL #5'!G85)</f>
        <v>0</v>
      </c>
      <c r="L87" s="12">
        <f>IF(ISERROR('7 - SIGNAL #6'!G85),0,'7 - SIGNAL #6'!G85)</f>
        <v>0</v>
      </c>
      <c r="M87" s="12">
        <f>IF(ISERROR('8 - SIGNAL #7'!G85),0,'8 - SIGNAL #7'!G85)</f>
        <v>0</v>
      </c>
      <c r="N87" s="12">
        <f>IF(ISERROR('9 - SIGNAL #8'!G85),0,'9 - SIGNAL #8'!G85)</f>
        <v>0</v>
      </c>
      <c r="O87" s="12">
        <f>IF(ISERROR('10 - SIGNAL #9'!G85),0,'10 - SIGNAL #9'!G85)</f>
        <v>0</v>
      </c>
      <c r="P87" s="12">
        <f>IF(ISERROR('11 - SIGNAL #10'!G85),0,'11 - SIGNAL #10'!G85)</f>
        <v>0</v>
      </c>
      <c r="Q87" s="12">
        <f t="shared" si="3"/>
        <v>0</v>
      </c>
      <c r="R87" s="7" t="str">
        <f>IF(B87="","",VLOOKUP(B87,ITEM_LIST!$A$2:'ITEM_LIST'!$D$62395,3,FALSE))</f>
        <v>EACH</v>
      </c>
    </row>
    <row r="88" spans="2:18" hidden="1" x14ac:dyDescent="0.25">
      <c r="B88" s="2" t="s">
        <v>3629</v>
      </c>
      <c r="C88" s="4">
        <v>1</v>
      </c>
      <c r="D88" s="1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(SHOE BASE, 35' HT.)</v>
      </c>
      <c r="G88" s="12">
        <f>IF(ISERROR('2 - DIXIELAND'!G86),0,'2 - DIXIELAND'!G86)+IF(ISERROR('2A - STAGE 1 MOT'!G86),0,'2A - STAGE 1 MOT'!G86)+IF(ISERROR('2B - STAGE 2 MOT'!G86),0,'2B - STAGE 2 MOT'!G86)+IF(ISERROR('2C - STAGE 3 MOT'!G86),0,'2C - STAGE 3 MOT'!G86)+IF(ISERROR('2D - STAGE 4 MOT'!G86),0,'2D - STAGE 4 MOT'!G86)+IF(ISERROR('2E - STAGE 5 MOT'!G86),0,'2E - STAGE 5 MOT'!G86)</f>
        <v>0</v>
      </c>
      <c r="H88" s="12">
        <f>IF(ISERROR('3 - 13TH ST'!G86),0,'3 - 13TH ST'!G86)+IF(ISERROR('3A - STAGE 1 MOT'!G86),0,'3A - STAGE 1 MOT'!G86)+IF(ISERROR('3B - STAGE 2 MOT'!G86),0,'3B - STAGE 2 MOT'!G86)+IF(ISERROR('3C - STAGE 3 MOT'!G86),0,'3C - STAGE 3 MOT'!G86)+IF(ISERROR('3D - STAGE 4 MOT'!G86),0,'3D - STAGE 4 MOT'!G86)+IF(ISERROR('3E - STAGE 5 MOT'!G86),0,'3E - STAGE 5 MOT'!G86)</f>
        <v>0</v>
      </c>
      <c r="I88" s="12">
        <f>IF(ISERROR('4 - 8TH ST'!G86),0,'4 - 8TH ST'!G86)+IF(ISERROR('4A - STAGE 1 MOT'!G86),0,'4A - STAGE 1 MOT'!G86)+IF(ISERROR('4B - STAGE 2 MOT'!G86),0,'4B - STAGE 2 MOT'!G86)+IF(ISERROR('4C - STAGE 3 MOT'!G86),0,'4C - STAGE 3 MOT'!G86)+IF(ISERROR('4D - STAGE 4 MOT'!G86),0,'4D - STAGE 4 MOT'!G86)+IF(ISERROR('4E - STAGE 5 MOT'!G86),0,'4E - STAGE 5 MOT'!G86)</f>
        <v>0</v>
      </c>
      <c r="J88" s="12">
        <f>IF(ISERROR('5 - SIGNAL #4'!G86),0,'5 - SIGNAL #4'!G86)+IF(ISERROR('5A - STAGE 1 MOT'!G86),0,'5A - STAGE 1 MOT'!G86)+IF(ISERROR('5B - STAGE 2 MOT'!G86),0,'5B - STAGE 2 MOT'!G86)+IF(ISERROR('5C - STAGE 3 MOT'!G86),0,'5C - STAGE 3 MOT'!G86)+IF(ISERROR('5D - STAGE 4 MOT'!G86),0,'5D - STAGE 4 MOT'!G86)+IF(ISERROR('5E - STAGE 5 MOT'!G86),0,'5E - STAGE 5 MOT'!G86)</f>
        <v>0</v>
      </c>
      <c r="K88" s="12">
        <f>IF(ISERROR('6 - SIGNAL #5'!G86),0,'6 - SIGNAL #5'!G86)</f>
        <v>0</v>
      </c>
      <c r="L88" s="12">
        <f>IF(ISERROR('7 - SIGNAL #6'!G86),0,'7 - SIGNAL #6'!G86)</f>
        <v>0</v>
      </c>
      <c r="M88" s="12">
        <f>IF(ISERROR('8 - SIGNAL #7'!G86),0,'8 - SIGNAL #7'!G86)</f>
        <v>0</v>
      </c>
      <c r="N88" s="12">
        <f>IF(ISERROR('9 - SIGNAL #8'!G86),0,'9 - SIGNAL #8'!G86)</f>
        <v>0</v>
      </c>
      <c r="O88" s="12">
        <f>IF(ISERROR('10 - SIGNAL #9'!G86),0,'10 - SIGNAL #9'!G86)</f>
        <v>0</v>
      </c>
      <c r="P88" s="12">
        <f>IF(ISERROR('11 - SIGNAL #10'!G86),0,'11 - SIGNAL #10'!G86)</f>
        <v>0</v>
      </c>
      <c r="Q88" s="12">
        <f t="shared" si="3"/>
        <v>0</v>
      </c>
      <c r="R88" s="7" t="str">
        <f>IF(B88="","",VLOOKUP(B88,ITEM_LIST!$A$2:'ITEM_LIST'!$D$62395,3,FALSE))</f>
        <v>EACH</v>
      </c>
    </row>
    <row r="89" spans="2:18" hidden="1" x14ac:dyDescent="0.25">
      <c r="B89" s="2" t="s">
        <v>3631</v>
      </c>
      <c r="C89" s="4">
        <v>1</v>
      </c>
      <c r="D89" s="1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(SHOE BASE, 50' HT.)</v>
      </c>
      <c r="G89" s="12">
        <f>IF(ISERROR('2 - DIXIELAND'!G87),0,'2 - DIXIELAND'!G87)+IF(ISERROR('2A - STAGE 1 MOT'!G87),0,'2A - STAGE 1 MOT'!G87)+IF(ISERROR('2B - STAGE 2 MOT'!G87),0,'2B - STAGE 2 MOT'!G87)+IF(ISERROR('2C - STAGE 3 MOT'!G87),0,'2C - STAGE 3 MOT'!G87)+IF(ISERROR('2D - STAGE 4 MOT'!G87),0,'2D - STAGE 4 MOT'!G87)+IF(ISERROR('2E - STAGE 5 MOT'!G87),0,'2E - STAGE 5 MOT'!G87)</f>
        <v>0</v>
      </c>
      <c r="H89" s="12">
        <f>IF(ISERROR('3 - 13TH ST'!G87),0,'3 - 13TH ST'!G87)+IF(ISERROR('3A - STAGE 1 MOT'!G87),0,'3A - STAGE 1 MOT'!G87)+IF(ISERROR('3B - STAGE 2 MOT'!G87),0,'3B - STAGE 2 MOT'!G87)+IF(ISERROR('3C - STAGE 3 MOT'!G87),0,'3C - STAGE 3 MOT'!G87)+IF(ISERROR('3D - STAGE 4 MOT'!G87),0,'3D - STAGE 4 MOT'!G87)+IF(ISERROR('3E - STAGE 5 MOT'!G87),0,'3E - STAGE 5 MOT'!G87)</f>
        <v>0</v>
      </c>
      <c r="I89" s="12">
        <f>IF(ISERROR('4 - 8TH ST'!G87),0,'4 - 8TH ST'!G87)+IF(ISERROR('4A - STAGE 1 MOT'!G87),0,'4A - STAGE 1 MOT'!G87)+IF(ISERROR('4B - STAGE 2 MOT'!G87),0,'4B - STAGE 2 MOT'!G87)+IF(ISERROR('4C - STAGE 3 MOT'!G87),0,'4C - STAGE 3 MOT'!G87)+IF(ISERROR('4D - STAGE 4 MOT'!G87),0,'4D - STAGE 4 MOT'!G87)+IF(ISERROR('4E - STAGE 5 MOT'!G87),0,'4E - STAGE 5 MOT'!G87)</f>
        <v>0</v>
      </c>
      <c r="J89" s="12">
        <f>IF(ISERROR('5 - SIGNAL #4'!G87),0,'5 - SIGNAL #4'!G87)+IF(ISERROR('5A - STAGE 1 MOT'!G87),0,'5A - STAGE 1 MOT'!G87)+IF(ISERROR('5B - STAGE 2 MOT'!G87),0,'5B - STAGE 2 MOT'!G87)+IF(ISERROR('5C - STAGE 3 MOT'!G87),0,'5C - STAGE 3 MOT'!G87)+IF(ISERROR('5D - STAGE 4 MOT'!G87),0,'5D - STAGE 4 MOT'!G87)+IF(ISERROR('5E - STAGE 5 MOT'!G87),0,'5E - STAGE 5 MOT'!G87)</f>
        <v>0</v>
      </c>
      <c r="K89" s="12">
        <f>IF(ISERROR('6 - SIGNAL #5'!G87),0,'6 - SIGNAL #5'!G87)</f>
        <v>0</v>
      </c>
      <c r="L89" s="12">
        <f>IF(ISERROR('7 - SIGNAL #6'!G87),0,'7 - SIGNAL #6'!G87)</f>
        <v>0</v>
      </c>
      <c r="M89" s="12">
        <f>IF(ISERROR('8 - SIGNAL #7'!G87),0,'8 - SIGNAL #7'!G87)</f>
        <v>0</v>
      </c>
      <c r="N89" s="12">
        <f>IF(ISERROR('9 - SIGNAL #8'!G87),0,'9 - SIGNAL #8'!G87)</f>
        <v>0</v>
      </c>
      <c r="O89" s="12">
        <f>IF(ISERROR('10 - SIGNAL #9'!G87),0,'10 - SIGNAL #9'!G87)</f>
        <v>0</v>
      </c>
      <c r="P89" s="12">
        <f>IF(ISERROR('11 - SIGNAL #10'!G87),0,'11 - SIGNAL #10'!G87)</f>
        <v>0</v>
      </c>
      <c r="Q89" s="12">
        <f t="shared" si="3"/>
        <v>0</v>
      </c>
      <c r="R89" s="7" t="str">
        <f>IF(B89="","",VLOOKUP(B89,ITEM_LIST!$A$2:'ITEM_LIST'!$D$62395,3,FALSE))</f>
        <v>EACH</v>
      </c>
    </row>
    <row r="90" spans="2:18" hidden="1" x14ac:dyDescent="0.25">
      <c r="B90" s="2" t="s">
        <v>3635</v>
      </c>
      <c r="C90" s="3"/>
      <c r="D90" s="1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ANTENNA SUPPORT (10' HT.) WITH CAMERA</v>
      </c>
      <c r="G90" s="12">
        <f>IF(ISERROR('2 - DIXIELAND'!G88),0,'2 - DIXIELAND'!G88)+IF(ISERROR('2A - STAGE 1 MOT'!G88),0,'2A - STAGE 1 MOT'!G88)+IF(ISERROR('2B - STAGE 2 MOT'!G88),0,'2B - STAGE 2 MOT'!G88)+IF(ISERROR('2C - STAGE 3 MOT'!G88),0,'2C - STAGE 3 MOT'!G88)+IF(ISERROR('2D - STAGE 4 MOT'!G88),0,'2D - STAGE 4 MOT'!G88)+IF(ISERROR('2E - STAGE 5 MOT'!G88),0,'2E - STAGE 5 MOT'!G88)</f>
        <v>0</v>
      </c>
      <c r="H90" s="12">
        <f>IF(ISERROR('3 - 13TH ST'!G88),0,'3 - 13TH ST'!G88)+IF(ISERROR('3A - STAGE 1 MOT'!G88),0,'3A - STAGE 1 MOT'!G88)+IF(ISERROR('3B - STAGE 2 MOT'!G88),0,'3B - STAGE 2 MOT'!G88)+IF(ISERROR('3C - STAGE 3 MOT'!G88),0,'3C - STAGE 3 MOT'!G88)+IF(ISERROR('3D - STAGE 4 MOT'!G88),0,'3D - STAGE 4 MOT'!G88)+IF(ISERROR('3E - STAGE 5 MOT'!G88),0,'3E - STAGE 5 MOT'!G88)</f>
        <v>0</v>
      </c>
      <c r="I90" s="12">
        <f>IF(ISERROR('4 - 8TH ST'!G88),0,'4 - 8TH ST'!G88)+IF(ISERROR('4A - STAGE 1 MOT'!G88),0,'4A - STAGE 1 MOT'!G88)+IF(ISERROR('4B - STAGE 2 MOT'!G88),0,'4B - STAGE 2 MOT'!G88)+IF(ISERROR('4C - STAGE 3 MOT'!G88),0,'4C - STAGE 3 MOT'!G88)+IF(ISERROR('4D - STAGE 4 MOT'!G88),0,'4D - STAGE 4 MOT'!G88)+IF(ISERROR('4E - STAGE 5 MOT'!G88),0,'4E - STAGE 5 MOT'!G88)</f>
        <v>0</v>
      </c>
      <c r="J90" s="12">
        <f>IF(ISERROR('5 - SIGNAL #4'!G88),0,'5 - SIGNAL #4'!G88)+IF(ISERROR('5A - STAGE 1 MOT'!G88),0,'5A - STAGE 1 MOT'!G88)+IF(ISERROR('5B - STAGE 2 MOT'!G88),0,'5B - STAGE 2 MOT'!G88)+IF(ISERROR('5C - STAGE 3 MOT'!G88),0,'5C - STAGE 3 MOT'!G88)+IF(ISERROR('5D - STAGE 4 MOT'!G88),0,'5D - STAGE 4 MOT'!G88)+IF(ISERROR('5E - STAGE 5 MOT'!G88),0,'5E - STAGE 5 MOT'!G88)</f>
        <v>0</v>
      </c>
      <c r="K90" s="12">
        <f>IF(ISERROR('6 - SIGNAL #5'!G88),0,'6 - SIGNAL #5'!G88)</f>
        <v>0</v>
      </c>
      <c r="L90" s="12">
        <f>IF(ISERROR('7 - SIGNAL #6'!G88),0,'7 - SIGNAL #6'!G88)</f>
        <v>0</v>
      </c>
      <c r="M90" s="12">
        <f>IF(ISERROR('8 - SIGNAL #7'!G88),0,'8 - SIGNAL #7'!G88)</f>
        <v>0</v>
      </c>
      <c r="N90" s="12">
        <f>IF(ISERROR('9 - SIGNAL #8'!G88),0,'9 - SIGNAL #8'!G88)</f>
        <v>0</v>
      </c>
      <c r="O90" s="12">
        <f>IF(ISERROR('10 - SIGNAL #9'!G88),0,'10 - SIGNAL #9'!G88)</f>
        <v>0</v>
      </c>
      <c r="P90" s="12">
        <f>IF(ISERROR('11 - SIGNAL #10'!G88),0,'11 - SIGNAL #10'!G88)</f>
        <v>0</v>
      </c>
      <c r="Q90" s="12">
        <f t="shared" si="3"/>
        <v>0</v>
      </c>
      <c r="R90" s="7" t="str">
        <f>IF(B90="","",VLOOKUP(B90,ITEM_LIST!$A$2:'ITEM_LIST'!$D$62395,3,FALSE))</f>
        <v>EACH</v>
      </c>
    </row>
    <row r="91" spans="2:18" hidden="1" x14ac:dyDescent="0.25">
      <c r="B91" s="2" t="s">
        <v>3637</v>
      </c>
      <c r="C91" s="3"/>
      <c r="D91" s="1"/>
      <c r="E91" s="7" t="str">
        <f>IF(B91="","",VLOOKUP(B91,ITEM_LIST!$A$2:'ITEM_LIST'!$D$62395,2,FALSE))</f>
        <v>SP</v>
      </c>
      <c r="F91" s="8" t="str">
        <f>IF(B91="","",VLOOKUP(B91,ITEM_LIST!$A$2:'ITEM_LIST'!$D$62395,4,FALSE))</f>
        <v>ANTENNA SUPPORT (25' HT.) WITH CAMERA</v>
      </c>
      <c r="G91" s="12">
        <f>IF(ISERROR('2 - DIXIELAND'!G89),0,'2 - DIXIELAND'!G89)+IF(ISERROR('2A - STAGE 1 MOT'!G89),0,'2A - STAGE 1 MOT'!G89)+IF(ISERROR('2B - STAGE 2 MOT'!G89),0,'2B - STAGE 2 MOT'!G89)+IF(ISERROR('2C - STAGE 3 MOT'!G89),0,'2C - STAGE 3 MOT'!G89)+IF(ISERROR('2D - STAGE 4 MOT'!G89),0,'2D - STAGE 4 MOT'!G89)+IF(ISERROR('2E - STAGE 5 MOT'!G89),0,'2E - STAGE 5 MOT'!G89)</f>
        <v>0</v>
      </c>
      <c r="H91" s="12">
        <f>IF(ISERROR('3 - 13TH ST'!G89),0,'3 - 13TH ST'!G89)+IF(ISERROR('3A - STAGE 1 MOT'!G89),0,'3A - STAGE 1 MOT'!G89)+IF(ISERROR('3B - STAGE 2 MOT'!G89),0,'3B - STAGE 2 MOT'!G89)+IF(ISERROR('3C - STAGE 3 MOT'!G89),0,'3C - STAGE 3 MOT'!G89)+IF(ISERROR('3D - STAGE 4 MOT'!G89),0,'3D - STAGE 4 MOT'!G89)+IF(ISERROR('3E - STAGE 5 MOT'!G89),0,'3E - STAGE 5 MOT'!G89)</f>
        <v>0</v>
      </c>
      <c r="I91" s="12">
        <f>IF(ISERROR('4 - 8TH ST'!G89),0,'4 - 8TH ST'!G89)+IF(ISERROR('4A - STAGE 1 MOT'!G89),0,'4A - STAGE 1 MOT'!G89)+IF(ISERROR('4B - STAGE 2 MOT'!G89),0,'4B - STAGE 2 MOT'!G89)+IF(ISERROR('4C - STAGE 3 MOT'!G89),0,'4C - STAGE 3 MOT'!G89)+IF(ISERROR('4D - STAGE 4 MOT'!G89),0,'4D - STAGE 4 MOT'!G89)+IF(ISERROR('4E - STAGE 5 MOT'!G89),0,'4E - STAGE 5 MOT'!G89)</f>
        <v>0</v>
      </c>
      <c r="J91" s="12">
        <f>IF(ISERROR('5 - SIGNAL #4'!G89),0,'5 - SIGNAL #4'!G89)+IF(ISERROR('5A - STAGE 1 MOT'!G89),0,'5A - STAGE 1 MOT'!G89)+IF(ISERROR('5B - STAGE 2 MOT'!G89),0,'5B - STAGE 2 MOT'!G89)+IF(ISERROR('5C - STAGE 3 MOT'!G89),0,'5C - STAGE 3 MOT'!G89)+IF(ISERROR('5D - STAGE 4 MOT'!G89),0,'5D - STAGE 4 MOT'!G89)+IF(ISERROR('5E - STAGE 5 MOT'!G89),0,'5E - STAGE 5 MOT'!G89)</f>
        <v>0</v>
      </c>
      <c r="K91" s="12">
        <f>IF(ISERROR('6 - SIGNAL #5'!G89),0,'6 - SIGNAL #5'!G89)</f>
        <v>0</v>
      </c>
      <c r="L91" s="12">
        <f>IF(ISERROR('7 - SIGNAL #6'!G89),0,'7 - SIGNAL #6'!G89)</f>
        <v>0</v>
      </c>
      <c r="M91" s="12">
        <f>IF(ISERROR('8 - SIGNAL #7'!G89),0,'8 - SIGNAL #7'!G89)</f>
        <v>0</v>
      </c>
      <c r="N91" s="12">
        <f>IF(ISERROR('9 - SIGNAL #8'!G89),0,'9 - SIGNAL #8'!G89)</f>
        <v>0</v>
      </c>
      <c r="O91" s="12">
        <f>IF(ISERROR('10 - SIGNAL #9'!G89),0,'10 - SIGNAL #9'!G89)</f>
        <v>0</v>
      </c>
      <c r="P91" s="12">
        <f>IF(ISERROR('11 - SIGNAL #10'!G89),0,'11 - SIGNAL #10'!G89)</f>
        <v>0</v>
      </c>
      <c r="Q91" s="12">
        <f t="shared" si="3"/>
        <v>0</v>
      </c>
      <c r="R91" s="7" t="str">
        <f>IF(B91="","",VLOOKUP(B91,ITEM_LIST!$A$2:'ITEM_LIST'!$D$62395,3,FALSE))</f>
        <v>EACH</v>
      </c>
    </row>
    <row r="92" spans="2:18" hidden="1" x14ac:dyDescent="0.25">
      <c r="B92" s="2" t="s">
        <v>3649</v>
      </c>
      <c r="C92" s="4">
        <v>1</v>
      </c>
      <c r="D92" s="1"/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</v>
      </c>
      <c r="G92" s="12">
        <f>IF(ISERROR('2 - DIXIELAND'!G90),0,'2 - DIXIELAND'!G90)+IF(ISERROR('2A - STAGE 1 MOT'!G90),0,'2A - STAGE 1 MOT'!G90)+IF(ISERROR('2B - STAGE 2 MOT'!G90),0,'2B - STAGE 2 MOT'!G90)+IF(ISERROR('2C - STAGE 3 MOT'!G90),0,'2C - STAGE 3 MOT'!G90)+IF(ISERROR('2D - STAGE 4 MOT'!G90),0,'2D - STAGE 4 MOT'!G90)+IF(ISERROR('2E - STAGE 5 MOT'!G90),0,'2E - STAGE 5 MOT'!G90)</f>
        <v>0</v>
      </c>
      <c r="H92" s="12">
        <f>IF(ISERROR('3 - 13TH ST'!G90),0,'3 - 13TH ST'!G90)+IF(ISERROR('3A - STAGE 1 MOT'!G90),0,'3A - STAGE 1 MOT'!G90)+IF(ISERROR('3B - STAGE 2 MOT'!G90),0,'3B - STAGE 2 MOT'!G90)+IF(ISERROR('3C - STAGE 3 MOT'!G90),0,'3C - STAGE 3 MOT'!G90)+IF(ISERROR('3D - STAGE 4 MOT'!G90),0,'3D - STAGE 4 MOT'!G90)+IF(ISERROR('3E - STAGE 5 MOT'!G90),0,'3E - STAGE 5 MOT'!G90)</f>
        <v>0</v>
      </c>
      <c r="I92" s="12">
        <f>IF(ISERROR('4 - 8TH ST'!G90),0,'4 - 8TH ST'!G90)+IF(ISERROR('4A - STAGE 1 MOT'!G90),0,'4A - STAGE 1 MOT'!G90)+IF(ISERROR('4B - STAGE 2 MOT'!G90),0,'4B - STAGE 2 MOT'!G90)+IF(ISERROR('4C - STAGE 3 MOT'!G90),0,'4C - STAGE 3 MOT'!G90)+IF(ISERROR('4D - STAGE 4 MOT'!G90),0,'4D - STAGE 4 MOT'!G90)+IF(ISERROR('4E - STAGE 5 MOT'!G90),0,'4E - STAGE 5 MOT'!G90)</f>
        <v>0</v>
      </c>
      <c r="J92" s="12">
        <f>IF(ISERROR('5 - SIGNAL #4'!G90),0,'5 - SIGNAL #4'!G90)+IF(ISERROR('5A - STAGE 1 MOT'!G90),0,'5A - STAGE 1 MOT'!G90)+IF(ISERROR('5B - STAGE 2 MOT'!G90),0,'5B - STAGE 2 MOT'!G90)+IF(ISERROR('5C - STAGE 3 MOT'!G90),0,'5C - STAGE 3 MOT'!G90)+IF(ISERROR('5D - STAGE 4 MOT'!G90),0,'5D - STAGE 4 MOT'!G90)+IF(ISERROR('5E - STAGE 5 MOT'!G90),0,'5E - STAGE 5 MOT'!G90)</f>
        <v>0</v>
      </c>
      <c r="K92" s="12">
        <f>IF(ISERROR('6 - SIGNAL #5'!G90),0,'6 - SIGNAL #5'!G90)</f>
        <v>0</v>
      </c>
      <c r="L92" s="12">
        <f>IF(ISERROR('7 - SIGNAL #6'!G90),0,'7 - SIGNAL #6'!G90)</f>
        <v>0</v>
      </c>
      <c r="M92" s="12">
        <f>IF(ISERROR('8 - SIGNAL #7'!G90),0,'8 - SIGNAL #7'!G90)</f>
        <v>0</v>
      </c>
      <c r="N92" s="12">
        <f>IF(ISERROR('9 - SIGNAL #8'!G90),0,'9 - SIGNAL #8'!G90)</f>
        <v>0</v>
      </c>
      <c r="O92" s="12">
        <f>IF(ISERROR('10 - SIGNAL #9'!G90),0,'10 - SIGNAL #9'!G90)</f>
        <v>0</v>
      </c>
      <c r="P92" s="12">
        <f>IF(ISERROR('11 - SIGNAL #10'!G90),0,'11 - SIGNAL #10'!G90)</f>
        <v>0</v>
      </c>
      <c r="Q92" s="12">
        <f t="shared" si="3"/>
        <v>0</v>
      </c>
      <c r="R92" s="7" t="str">
        <f>IF(B92="","",VLOOKUP(B92,ITEM_LIST!$A$2:'ITEM_LIST'!$D$62395,3,FALSE))</f>
        <v>EACH</v>
      </c>
    </row>
    <row r="93" spans="2:18" hidden="1" x14ac:dyDescent="0.25">
      <c r="B93" s="2" t="s">
        <v>3651</v>
      </c>
      <c r="C93" s="4">
        <v>1</v>
      </c>
      <c r="D93" s="1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LOCAL RADIO WITH ANTENNA</v>
      </c>
      <c r="G93" s="12">
        <f>IF(ISERROR('2 - DIXIELAND'!G91),0,'2 - DIXIELAND'!G91)+IF(ISERROR('2A - STAGE 1 MOT'!G91),0,'2A - STAGE 1 MOT'!G91)+IF(ISERROR('2B - STAGE 2 MOT'!G91),0,'2B - STAGE 2 MOT'!G91)+IF(ISERROR('2C - STAGE 3 MOT'!G91),0,'2C - STAGE 3 MOT'!G91)+IF(ISERROR('2D - STAGE 4 MOT'!G91),0,'2D - STAGE 4 MOT'!G91)+IF(ISERROR('2E - STAGE 5 MOT'!G91),0,'2E - STAGE 5 MOT'!G91)</f>
        <v>0</v>
      </c>
      <c r="H93" s="12">
        <f>IF(ISERROR('3 - 13TH ST'!G91),0,'3 - 13TH ST'!G91)+IF(ISERROR('3A - STAGE 1 MOT'!G91),0,'3A - STAGE 1 MOT'!G91)+IF(ISERROR('3B - STAGE 2 MOT'!G91),0,'3B - STAGE 2 MOT'!G91)+IF(ISERROR('3C - STAGE 3 MOT'!G91),0,'3C - STAGE 3 MOT'!G91)+IF(ISERROR('3D - STAGE 4 MOT'!G91),0,'3D - STAGE 4 MOT'!G91)+IF(ISERROR('3E - STAGE 5 MOT'!G91),0,'3E - STAGE 5 MOT'!G91)</f>
        <v>0</v>
      </c>
      <c r="I93" s="12">
        <f>IF(ISERROR('4 - 8TH ST'!G91),0,'4 - 8TH ST'!G91)+IF(ISERROR('4A - STAGE 1 MOT'!G91),0,'4A - STAGE 1 MOT'!G91)+IF(ISERROR('4B - STAGE 2 MOT'!G91),0,'4B - STAGE 2 MOT'!G91)+IF(ISERROR('4C - STAGE 3 MOT'!G91),0,'4C - STAGE 3 MOT'!G91)+IF(ISERROR('4D - STAGE 4 MOT'!G91),0,'4D - STAGE 4 MOT'!G91)+IF(ISERROR('4E - STAGE 5 MOT'!G91),0,'4E - STAGE 5 MOT'!G91)</f>
        <v>0</v>
      </c>
      <c r="J93" s="12">
        <f>IF(ISERROR('5 - SIGNAL #4'!G91),0,'5 - SIGNAL #4'!G91)+IF(ISERROR('5A - STAGE 1 MOT'!G91),0,'5A - STAGE 1 MOT'!G91)+IF(ISERROR('5B - STAGE 2 MOT'!G91),0,'5B - STAGE 2 MOT'!G91)+IF(ISERROR('5C - STAGE 3 MOT'!G91),0,'5C - STAGE 3 MOT'!G91)+IF(ISERROR('5D - STAGE 4 MOT'!G91),0,'5D - STAGE 4 MOT'!G91)+IF(ISERROR('5E - STAGE 5 MOT'!G91),0,'5E - STAGE 5 MOT'!G91)</f>
        <v>0</v>
      </c>
      <c r="K93" s="12">
        <f>IF(ISERROR('6 - SIGNAL #5'!G91),0,'6 - SIGNAL #5'!G91)</f>
        <v>0</v>
      </c>
      <c r="L93" s="12">
        <f>IF(ISERROR('7 - SIGNAL #6'!G91),0,'7 - SIGNAL #6'!G91)</f>
        <v>0</v>
      </c>
      <c r="M93" s="12">
        <f>IF(ISERROR('8 - SIGNAL #7'!G91),0,'8 - SIGNAL #7'!G91)</f>
        <v>0</v>
      </c>
      <c r="N93" s="12">
        <f>IF(ISERROR('9 - SIGNAL #8'!G91),0,'9 - SIGNAL #8'!G91)</f>
        <v>0</v>
      </c>
      <c r="O93" s="12">
        <f>IF(ISERROR('10 - SIGNAL #9'!G91),0,'10 - SIGNAL #9'!G91)</f>
        <v>0</v>
      </c>
      <c r="P93" s="12">
        <f>IF(ISERROR('11 - SIGNAL #10'!G91),0,'11 - SIGNAL #10'!G91)</f>
        <v>0</v>
      </c>
      <c r="Q93" s="12">
        <f t="shared" si="3"/>
        <v>0</v>
      </c>
      <c r="R93" s="7" t="str">
        <f>IF(B93="","",VLOOKUP(B93,ITEM_LIST!$A$2:'ITEM_LIST'!$D$62395,3,FALSE))</f>
        <v>EACH</v>
      </c>
    </row>
    <row r="94" spans="2:18" hidden="1" x14ac:dyDescent="0.25">
      <c r="B94" s="2" t="s">
        <v>3653</v>
      </c>
      <c r="C94" s="4">
        <v>1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5.8) WITH ANTENNA</v>
      </c>
      <c r="G94" s="12">
        <f>IF(ISERROR('2 - DIXIELAND'!G92),0,'2 - DIXIELAND'!G92)+IF(ISERROR('2A - STAGE 1 MOT'!G92),0,'2A - STAGE 1 MOT'!G92)+IF(ISERROR('2B - STAGE 2 MOT'!G92),0,'2B - STAGE 2 MOT'!G92)+IF(ISERROR('2C - STAGE 3 MOT'!G92),0,'2C - STAGE 3 MOT'!G92)+IF(ISERROR('2D - STAGE 4 MOT'!G92),0,'2D - STAGE 4 MOT'!G92)+IF(ISERROR('2E - STAGE 5 MOT'!G92),0,'2E - STAGE 5 MOT'!G92)</f>
        <v>0</v>
      </c>
      <c r="H94" s="12">
        <f>IF(ISERROR('3 - 13TH ST'!G92),0,'3 - 13TH ST'!G92)+IF(ISERROR('3A - STAGE 1 MOT'!G92),0,'3A - STAGE 1 MOT'!G92)+IF(ISERROR('3B - STAGE 2 MOT'!G92),0,'3B - STAGE 2 MOT'!G92)+IF(ISERROR('3C - STAGE 3 MOT'!G92),0,'3C - STAGE 3 MOT'!G92)+IF(ISERROR('3D - STAGE 4 MOT'!G92),0,'3D - STAGE 4 MOT'!G92)+IF(ISERROR('3E - STAGE 5 MOT'!G92),0,'3E - STAGE 5 MOT'!G92)</f>
        <v>0</v>
      </c>
      <c r="I94" s="12">
        <f>IF(ISERROR('4 - 8TH ST'!G92),0,'4 - 8TH ST'!G92)+IF(ISERROR('4A - STAGE 1 MOT'!G92),0,'4A - STAGE 1 MOT'!G92)+IF(ISERROR('4B - STAGE 2 MOT'!G92),0,'4B - STAGE 2 MOT'!G92)+IF(ISERROR('4C - STAGE 3 MOT'!G92),0,'4C - STAGE 3 MOT'!G92)+IF(ISERROR('4D - STAGE 4 MOT'!G92),0,'4D - STAGE 4 MOT'!G92)+IF(ISERROR('4E - STAGE 5 MOT'!G92),0,'4E - STAGE 5 MOT'!G92)</f>
        <v>0</v>
      </c>
      <c r="J94" s="12">
        <f>IF(ISERROR('5 - SIGNAL #4'!G92),0,'5 - SIGNAL #4'!G92)+IF(ISERROR('5A - STAGE 1 MOT'!G92),0,'5A - STAGE 1 MOT'!G92)+IF(ISERROR('5B - STAGE 2 MOT'!G92),0,'5B - STAGE 2 MOT'!G92)+IF(ISERROR('5C - STAGE 3 MOT'!G92),0,'5C - STAGE 3 MOT'!G92)+IF(ISERROR('5D - STAGE 4 MOT'!G92),0,'5D - STAGE 4 MOT'!G92)+IF(ISERROR('5E - STAGE 5 MOT'!G92),0,'5E - STAGE 5 MOT'!G92)</f>
        <v>0</v>
      </c>
      <c r="K94" s="12">
        <f>IF(ISERROR('6 - SIGNAL #5'!G92),0,'6 - SIGNAL #5'!G92)</f>
        <v>0</v>
      </c>
      <c r="L94" s="12">
        <f>IF(ISERROR('7 - SIGNAL #6'!G92),0,'7 - SIGNAL #6'!G92)</f>
        <v>0</v>
      </c>
      <c r="M94" s="12">
        <f>IF(ISERROR('8 - SIGNAL #7'!G92),0,'8 - SIGNAL #7'!G92)</f>
        <v>0</v>
      </c>
      <c r="N94" s="12">
        <f>IF(ISERROR('9 - SIGNAL #8'!G92),0,'9 - SIGNAL #8'!G92)</f>
        <v>0</v>
      </c>
      <c r="O94" s="12">
        <f>IF(ISERROR('10 - SIGNAL #9'!G92),0,'10 - SIGNAL #9'!G92)</f>
        <v>0</v>
      </c>
      <c r="P94" s="12">
        <f>IF(ISERROR('11 - SIGNAL #10'!G92),0,'11 - SIGNAL #10'!G92)</f>
        <v>0</v>
      </c>
      <c r="Q94" s="12">
        <f t="shared" si="3"/>
        <v>0</v>
      </c>
      <c r="R94" s="7" t="str">
        <f>IF(B94="","",VLOOKUP(B94,ITEM_LIST!$A$2:'ITEM_LIST'!$D$62395,3,FALSE))</f>
        <v>EACH</v>
      </c>
    </row>
    <row r="95" spans="2:18" hidden="1" x14ac:dyDescent="0.25">
      <c r="B95" s="2" t="s">
        <v>3655</v>
      </c>
      <c r="C95" s="3"/>
      <c r="D95" s="1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E-NET CABLE (EXTERIOR CAT 5)</v>
      </c>
      <c r="G95" s="12">
        <f>IF(ISERROR('2 - DIXIELAND'!G93),0,'2 - DIXIELAND'!G93)+IF(ISERROR('2A - STAGE 1 MOT'!G93),0,'2A - STAGE 1 MOT'!G93)+IF(ISERROR('2B - STAGE 2 MOT'!G93),0,'2B - STAGE 2 MOT'!G93)+IF(ISERROR('2C - STAGE 3 MOT'!G93),0,'2C - STAGE 3 MOT'!G93)+IF(ISERROR('2D - STAGE 4 MOT'!G93),0,'2D - STAGE 4 MOT'!G93)+IF(ISERROR('2E - STAGE 5 MOT'!G93),0,'2E - STAGE 5 MOT'!G93)</f>
        <v>0</v>
      </c>
      <c r="H95" s="12">
        <f>IF(ISERROR('3 - 13TH ST'!G93),0,'3 - 13TH ST'!G93)+IF(ISERROR('3A - STAGE 1 MOT'!G93),0,'3A - STAGE 1 MOT'!G93)+IF(ISERROR('3B - STAGE 2 MOT'!G93),0,'3B - STAGE 2 MOT'!G93)+IF(ISERROR('3C - STAGE 3 MOT'!G93),0,'3C - STAGE 3 MOT'!G93)+IF(ISERROR('3D - STAGE 4 MOT'!G93),0,'3D - STAGE 4 MOT'!G93)+IF(ISERROR('3E - STAGE 5 MOT'!G93),0,'3E - STAGE 5 MOT'!G93)</f>
        <v>0</v>
      </c>
      <c r="I95" s="12">
        <f>IF(ISERROR('4 - 8TH ST'!G93),0,'4 - 8TH ST'!G93)+IF(ISERROR('4A - STAGE 1 MOT'!G93),0,'4A - STAGE 1 MOT'!G93)+IF(ISERROR('4B - STAGE 2 MOT'!G93),0,'4B - STAGE 2 MOT'!G93)+IF(ISERROR('4C - STAGE 3 MOT'!G93),0,'4C - STAGE 3 MOT'!G93)+IF(ISERROR('4D - STAGE 4 MOT'!G93),0,'4D - STAGE 4 MOT'!G93)+IF(ISERROR('4E - STAGE 5 MOT'!G93),0,'4E - STAGE 5 MOT'!G93)</f>
        <v>0</v>
      </c>
      <c r="J95" s="12">
        <f>IF(ISERROR('5 - SIGNAL #4'!G93),0,'5 - SIGNAL #4'!G93)+IF(ISERROR('5A - STAGE 1 MOT'!G93),0,'5A - STAGE 1 MOT'!G93)+IF(ISERROR('5B - STAGE 2 MOT'!G93),0,'5B - STAGE 2 MOT'!G93)+IF(ISERROR('5C - STAGE 3 MOT'!G93),0,'5C - STAGE 3 MOT'!G93)+IF(ISERROR('5D - STAGE 4 MOT'!G93),0,'5D - STAGE 4 MOT'!G93)+IF(ISERROR('5E - STAGE 5 MOT'!G93),0,'5E - STAGE 5 MOT'!G93)</f>
        <v>0</v>
      </c>
      <c r="K95" s="12">
        <f>IF(ISERROR('6 - SIGNAL #5'!G93),0,'6 - SIGNAL #5'!G93)</f>
        <v>0</v>
      </c>
      <c r="L95" s="12">
        <f>IF(ISERROR('7 - SIGNAL #6'!G93),0,'7 - SIGNAL #6'!G93)</f>
        <v>0</v>
      </c>
      <c r="M95" s="12">
        <f>IF(ISERROR('8 - SIGNAL #7'!G93),0,'8 - SIGNAL #7'!G93)</f>
        <v>0</v>
      </c>
      <c r="N95" s="12">
        <f>IF(ISERROR('9 - SIGNAL #8'!G93),0,'9 - SIGNAL #8'!G93)</f>
        <v>0</v>
      </c>
      <c r="O95" s="12">
        <f>IF(ISERROR('10 - SIGNAL #9'!G93),0,'10 - SIGNAL #9'!G93)</f>
        <v>0</v>
      </c>
      <c r="P95" s="12">
        <f>IF(ISERROR('11 - SIGNAL #10'!G93),0,'11 - SIGNAL #10'!G93)</f>
        <v>0</v>
      </c>
      <c r="Q95" s="12">
        <f t="shared" si="3"/>
        <v>0</v>
      </c>
      <c r="R95" s="7" t="str">
        <f>IF(B95="","",VLOOKUP(B95,ITEM_LIST!$A$2:'ITEM_LIST'!$D$62395,3,FALSE))</f>
        <v>LIN. FT.</v>
      </c>
    </row>
    <row r="96" spans="2:18" hidden="1" x14ac:dyDescent="0.25">
      <c r="B96" s="2" t="s">
        <v>3657</v>
      </c>
      <c r="C96" s="3"/>
      <c r="D96" s="1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(E-NET 2.4) WITH ANTENNA</v>
      </c>
      <c r="G96" s="12">
        <f>IF(ISERROR('2 - DIXIELAND'!G94),0,'2 - DIXIELAND'!G94)+IF(ISERROR('2A - STAGE 1 MOT'!G94),0,'2A - STAGE 1 MOT'!G94)+IF(ISERROR('2B - STAGE 2 MOT'!G94),0,'2B - STAGE 2 MOT'!G94)+IF(ISERROR('2C - STAGE 3 MOT'!G94),0,'2C - STAGE 3 MOT'!G94)+IF(ISERROR('2D - STAGE 4 MOT'!G94),0,'2D - STAGE 4 MOT'!G94)+IF(ISERROR('2E - STAGE 5 MOT'!G94),0,'2E - STAGE 5 MOT'!G94)</f>
        <v>0</v>
      </c>
      <c r="H96" s="12">
        <f>IF(ISERROR('3 - 13TH ST'!G94),0,'3 - 13TH ST'!G94)+IF(ISERROR('3A - STAGE 1 MOT'!G94),0,'3A - STAGE 1 MOT'!G94)+IF(ISERROR('3B - STAGE 2 MOT'!G94),0,'3B - STAGE 2 MOT'!G94)+IF(ISERROR('3C - STAGE 3 MOT'!G94),0,'3C - STAGE 3 MOT'!G94)+IF(ISERROR('3D - STAGE 4 MOT'!G94),0,'3D - STAGE 4 MOT'!G94)+IF(ISERROR('3E - STAGE 5 MOT'!G94),0,'3E - STAGE 5 MOT'!G94)</f>
        <v>0</v>
      </c>
      <c r="I96" s="12">
        <f>IF(ISERROR('4 - 8TH ST'!G94),0,'4 - 8TH ST'!G94)+IF(ISERROR('4A - STAGE 1 MOT'!G94),0,'4A - STAGE 1 MOT'!G94)+IF(ISERROR('4B - STAGE 2 MOT'!G94),0,'4B - STAGE 2 MOT'!G94)+IF(ISERROR('4C - STAGE 3 MOT'!G94),0,'4C - STAGE 3 MOT'!G94)+IF(ISERROR('4D - STAGE 4 MOT'!G94),0,'4D - STAGE 4 MOT'!G94)+IF(ISERROR('4E - STAGE 5 MOT'!G94),0,'4E - STAGE 5 MOT'!G94)</f>
        <v>0</v>
      </c>
      <c r="J96" s="12">
        <f>IF(ISERROR('5 - SIGNAL #4'!G94),0,'5 - SIGNAL #4'!G94)+IF(ISERROR('5A - STAGE 1 MOT'!G94),0,'5A - STAGE 1 MOT'!G94)+IF(ISERROR('5B - STAGE 2 MOT'!G94),0,'5B - STAGE 2 MOT'!G94)+IF(ISERROR('5C - STAGE 3 MOT'!G94),0,'5C - STAGE 3 MOT'!G94)+IF(ISERROR('5D - STAGE 4 MOT'!G94),0,'5D - STAGE 4 MOT'!G94)+IF(ISERROR('5E - STAGE 5 MOT'!G94),0,'5E - STAGE 5 MOT'!G94)</f>
        <v>0</v>
      </c>
      <c r="K96" s="12">
        <f>IF(ISERROR('6 - SIGNAL #5'!G94),0,'6 - SIGNAL #5'!G94)</f>
        <v>0</v>
      </c>
      <c r="L96" s="12">
        <f>IF(ISERROR('7 - SIGNAL #6'!G94),0,'7 - SIGNAL #6'!G94)</f>
        <v>0</v>
      </c>
      <c r="M96" s="12">
        <f>IF(ISERROR('8 - SIGNAL #7'!G94),0,'8 - SIGNAL #7'!G94)</f>
        <v>0</v>
      </c>
      <c r="N96" s="12">
        <f>IF(ISERROR('9 - SIGNAL #8'!G94),0,'9 - SIGNAL #8'!G94)</f>
        <v>0</v>
      </c>
      <c r="O96" s="12">
        <f>IF(ISERROR('10 - SIGNAL #9'!G94),0,'10 - SIGNAL #9'!G94)</f>
        <v>0</v>
      </c>
      <c r="P96" s="12">
        <f>IF(ISERROR('11 - SIGNAL #10'!G94),0,'11 - SIGNAL #10'!G94)</f>
        <v>0</v>
      </c>
      <c r="Q96" s="12">
        <f t="shared" si="3"/>
        <v>0</v>
      </c>
      <c r="R96" s="7" t="str">
        <f>IF(B96="","",VLOOKUP(B96,ITEM_LIST!$A$2:'ITEM_LIST'!$D$62395,3,FALSE))</f>
        <v>EACH</v>
      </c>
    </row>
    <row r="97" spans="2:18" hidden="1" x14ac:dyDescent="0.25">
      <c r="B97" s="2" t="s">
        <v>3659</v>
      </c>
      <c r="C97" s="3"/>
      <c r="D97" s="1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LOCAL REPEATER RADIO WITH ANTENNA</v>
      </c>
      <c r="G97" s="12">
        <f>IF(ISERROR('2 - DIXIELAND'!G95),0,'2 - DIXIELAND'!G95)+IF(ISERROR('2A - STAGE 1 MOT'!G95),0,'2A - STAGE 1 MOT'!G95)+IF(ISERROR('2B - STAGE 2 MOT'!G95),0,'2B - STAGE 2 MOT'!G95)+IF(ISERROR('2C - STAGE 3 MOT'!G95),0,'2C - STAGE 3 MOT'!G95)+IF(ISERROR('2D - STAGE 4 MOT'!G95),0,'2D - STAGE 4 MOT'!G95)+IF(ISERROR('2E - STAGE 5 MOT'!G95),0,'2E - STAGE 5 MOT'!G95)</f>
        <v>0</v>
      </c>
      <c r="H97" s="12">
        <f>IF(ISERROR('3 - 13TH ST'!G95),0,'3 - 13TH ST'!G95)+IF(ISERROR('3A - STAGE 1 MOT'!G95),0,'3A - STAGE 1 MOT'!G95)+IF(ISERROR('3B - STAGE 2 MOT'!G95),0,'3B - STAGE 2 MOT'!G95)+IF(ISERROR('3C - STAGE 3 MOT'!G95),0,'3C - STAGE 3 MOT'!G95)+IF(ISERROR('3D - STAGE 4 MOT'!G95),0,'3D - STAGE 4 MOT'!G95)+IF(ISERROR('3E - STAGE 5 MOT'!G95),0,'3E - STAGE 5 MOT'!G95)</f>
        <v>0</v>
      </c>
      <c r="I97" s="12">
        <f>IF(ISERROR('4 - 8TH ST'!G95),0,'4 - 8TH ST'!G95)+IF(ISERROR('4A - STAGE 1 MOT'!G95),0,'4A - STAGE 1 MOT'!G95)+IF(ISERROR('4B - STAGE 2 MOT'!G95),0,'4B - STAGE 2 MOT'!G95)+IF(ISERROR('4C - STAGE 3 MOT'!G95),0,'4C - STAGE 3 MOT'!G95)+IF(ISERROR('4D - STAGE 4 MOT'!G95),0,'4D - STAGE 4 MOT'!G95)+IF(ISERROR('4E - STAGE 5 MOT'!G95),0,'4E - STAGE 5 MOT'!G95)</f>
        <v>0</v>
      </c>
      <c r="J97" s="12">
        <f>IF(ISERROR('5 - SIGNAL #4'!G95),0,'5 - SIGNAL #4'!G95)+IF(ISERROR('5A - STAGE 1 MOT'!G95),0,'5A - STAGE 1 MOT'!G95)+IF(ISERROR('5B - STAGE 2 MOT'!G95),0,'5B - STAGE 2 MOT'!G95)+IF(ISERROR('5C - STAGE 3 MOT'!G95),0,'5C - STAGE 3 MOT'!G95)+IF(ISERROR('5D - STAGE 4 MOT'!G95),0,'5D - STAGE 4 MOT'!G95)+IF(ISERROR('5E - STAGE 5 MOT'!G95),0,'5E - STAGE 5 MOT'!G95)</f>
        <v>0</v>
      </c>
      <c r="K97" s="12">
        <f>IF(ISERROR('6 - SIGNAL #5'!G95),0,'6 - SIGNAL #5'!G95)</f>
        <v>0</v>
      </c>
      <c r="L97" s="12">
        <f>IF(ISERROR('7 - SIGNAL #6'!G95),0,'7 - SIGNAL #6'!G95)</f>
        <v>0</v>
      </c>
      <c r="M97" s="12">
        <f>IF(ISERROR('8 - SIGNAL #7'!G95),0,'8 - SIGNAL #7'!G95)</f>
        <v>0</v>
      </c>
      <c r="N97" s="12">
        <f>IF(ISERROR('9 - SIGNAL #8'!G95),0,'9 - SIGNAL #8'!G95)</f>
        <v>0</v>
      </c>
      <c r="O97" s="12">
        <f>IF(ISERROR('10 - SIGNAL #9'!G95),0,'10 - SIGNAL #9'!G95)</f>
        <v>0</v>
      </c>
      <c r="P97" s="12">
        <f>IF(ISERROR('11 - SIGNAL #10'!G95),0,'11 - SIGNAL #10'!G95)</f>
        <v>0</v>
      </c>
      <c r="Q97" s="12">
        <f t="shared" si="3"/>
        <v>0</v>
      </c>
      <c r="R97" s="7" t="str">
        <f>IF(B97="","",VLOOKUP(B97,ITEM_LIST!$A$2:'ITEM_LIST'!$D$62395,3,FALSE))</f>
        <v>EACH</v>
      </c>
    </row>
    <row r="98" spans="2:18" hidden="1" x14ac:dyDescent="0.25">
      <c r="B98" s="2" t="s">
        <v>3661</v>
      </c>
      <c r="C98" s="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LOCAL RADIO WITH ANTENNA RELOCATION</v>
      </c>
      <c r="G98" s="12">
        <f>IF(ISERROR('2 - DIXIELAND'!G96),0,'2 - DIXIELAND'!G96)+IF(ISERROR('2A - STAGE 1 MOT'!G96),0,'2A - STAGE 1 MOT'!G96)+IF(ISERROR('2B - STAGE 2 MOT'!G96),0,'2B - STAGE 2 MOT'!G96)+IF(ISERROR('2C - STAGE 3 MOT'!G96),0,'2C - STAGE 3 MOT'!G96)+IF(ISERROR('2D - STAGE 4 MOT'!G96),0,'2D - STAGE 4 MOT'!G96)+IF(ISERROR('2E - STAGE 5 MOT'!G96),0,'2E - STAGE 5 MOT'!G96)</f>
        <v>0</v>
      </c>
      <c r="H98" s="12">
        <f>IF(ISERROR('3 - 13TH ST'!G96),0,'3 - 13TH ST'!G96)+IF(ISERROR('3A - STAGE 1 MOT'!G96),0,'3A - STAGE 1 MOT'!G96)+IF(ISERROR('3B - STAGE 2 MOT'!G96),0,'3B - STAGE 2 MOT'!G96)+IF(ISERROR('3C - STAGE 3 MOT'!G96),0,'3C - STAGE 3 MOT'!G96)+IF(ISERROR('3D - STAGE 4 MOT'!G96),0,'3D - STAGE 4 MOT'!G96)+IF(ISERROR('3E - STAGE 5 MOT'!G96),0,'3E - STAGE 5 MOT'!G96)</f>
        <v>0</v>
      </c>
      <c r="I98" s="12">
        <f>IF(ISERROR('4 - 8TH ST'!G96),0,'4 - 8TH ST'!G96)+IF(ISERROR('4A - STAGE 1 MOT'!G96),0,'4A - STAGE 1 MOT'!G96)+IF(ISERROR('4B - STAGE 2 MOT'!G96),0,'4B - STAGE 2 MOT'!G96)+IF(ISERROR('4C - STAGE 3 MOT'!G96),0,'4C - STAGE 3 MOT'!G96)+IF(ISERROR('4D - STAGE 4 MOT'!G96),0,'4D - STAGE 4 MOT'!G96)+IF(ISERROR('4E - STAGE 5 MOT'!G96),0,'4E - STAGE 5 MOT'!G96)</f>
        <v>0</v>
      </c>
      <c r="J98" s="12">
        <f>IF(ISERROR('5 - SIGNAL #4'!G96),0,'5 - SIGNAL #4'!G96)+IF(ISERROR('5A - STAGE 1 MOT'!G96),0,'5A - STAGE 1 MOT'!G96)+IF(ISERROR('5B - STAGE 2 MOT'!G96),0,'5B - STAGE 2 MOT'!G96)+IF(ISERROR('5C - STAGE 3 MOT'!G96),0,'5C - STAGE 3 MOT'!G96)+IF(ISERROR('5D - STAGE 4 MOT'!G96),0,'5D - STAGE 4 MOT'!G96)+IF(ISERROR('5E - STAGE 5 MOT'!G96),0,'5E - STAGE 5 MOT'!G96)</f>
        <v>0</v>
      </c>
      <c r="K98" s="12">
        <f>IF(ISERROR('6 - SIGNAL #5'!G96),0,'6 - SIGNAL #5'!G96)</f>
        <v>0</v>
      </c>
      <c r="L98" s="12">
        <f>IF(ISERROR('7 - SIGNAL #6'!G96),0,'7 - SIGNAL #6'!G96)</f>
        <v>0</v>
      </c>
      <c r="M98" s="12">
        <f>IF(ISERROR('8 - SIGNAL #7'!G96),0,'8 - SIGNAL #7'!G96)</f>
        <v>0</v>
      </c>
      <c r="N98" s="12">
        <f>IF(ISERROR('9 - SIGNAL #8'!G96),0,'9 - SIGNAL #8'!G96)</f>
        <v>0</v>
      </c>
      <c r="O98" s="12">
        <f>IF(ISERROR('10 - SIGNAL #9'!G96),0,'10 - SIGNAL #9'!G96)</f>
        <v>0</v>
      </c>
      <c r="P98" s="12">
        <f>IF(ISERROR('11 - SIGNAL #10'!G96),0,'11 - SIGNAL #10'!G96)</f>
        <v>0</v>
      </c>
      <c r="Q98" s="12">
        <f t="shared" si="3"/>
        <v>0</v>
      </c>
      <c r="R98" s="7" t="str">
        <f>IF(B98="","",VLOOKUP(B98,ITEM_LIST!$A$2:'ITEM_LIST'!$D$62395,3,FALSE))</f>
        <v>EACH</v>
      </c>
    </row>
    <row r="99" spans="2:18" hidden="1" x14ac:dyDescent="0.25">
      <c r="B99" s="2" t="s">
        <v>3663</v>
      </c>
      <c r="C99" s="3"/>
      <c r="D99" s="1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WITH ANTENNA</v>
      </c>
      <c r="G99" s="12">
        <f>IF(ISERROR('2 - DIXIELAND'!G97),0,'2 - DIXIELAND'!G97)+IF(ISERROR('2A - STAGE 1 MOT'!G97),0,'2A - STAGE 1 MOT'!G97)+IF(ISERROR('2B - STAGE 2 MOT'!G97),0,'2B - STAGE 2 MOT'!G97)+IF(ISERROR('2C - STAGE 3 MOT'!G97),0,'2C - STAGE 3 MOT'!G97)+IF(ISERROR('2D - STAGE 4 MOT'!G97),0,'2D - STAGE 4 MOT'!G97)+IF(ISERROR('2E - STAGE 5 MOT'!G97),0,'2E - STAGE 5 MOT'!G97)</f>
        <v>0</v>
      </c>
      <c r="H99" s="12">
        <f>IF(ISERROR('3 - 13TH ST'!G97),0,'3 - 13TH ST'!G97)+IF(ISERROR('3A - STAGE 1 MOT'!G97),0,'3A - STAGE 1 MOT'!G97)+IF(ISERROR('3B - STAGE 2 MOT'!G97),0,'3B - STAGE 2 MOT'!G97)+IF(ISERROR('3C - STAGE 3 MOT'!G97),0,'3C - STAGE 3 MOT'!G97)+IF(ISERROR('3D - STAGE 4 MOT'!G97),0,'3D - STAGE 4 MOT'!G97)+IF(ISERROR('3E - STAGE 5 MOT'!G97),0,'3E - STAGE 5 MOT'!G97)</f>
        <v>0</v>
      </c>
      <c r="I99" s="12">
        <f>IF(ISERROR('4 - 8TH ST'!G97),0,'4 - 8TH ST'!G97)+IF(ISERROR('4A - STAGE 1 MOT'!G97),0,'4A - STAGE 1 MOT'!G97)+IF(ISERROR('4B - STAGE 2 MOT'!G97),0,'4B - STAGE 2 MOT'!G97)+IF(ISERROR('4C - STAGE 3 MOT'!G97),0,'4C - STAGE 3 MOT'!G97)+IF(ISERROR('4D - STAGE 4 MOT'!G97),0,'4D - STAGE 4 MOT'!G97)+IF(ISERROR('4E - STAGE 5 MOT'!G97),0,'4E - STAGE 5 MOT'!G97)</f>
        <v>0</v>
      </c>
      <c r="J99" s="12">
        <f>IF(ISERROR('5 - SIGNAL #4'!G97),0,'5 - SIGNAL #4'!G97)+IF(ISERROR('5A - STAGE 1 MOT'!G97),0,'5A - STAGE 1 MOT'!G97)+IF(ISERROR('5B - STAGE 2 MOT'!G97),0,'5B - STAGE 2 MOT'!G97)+IF(ISERROR('5C - STAGE 3 MOT'!G97),0,'5C - STAGE 3 MOT'!G97)+IF(ISERROR('5D - STAGE 4 MOT'!G97),0,'5D - STAGE 4 MOT'!G97)+IF(ISERROR('5E - STAGE 5 MOT'!G97),0,'5E - STAGE 5 MOT'!G97)</f>
        <v>0</v>
      </c>
      <c r="K99" s="12">
        <f>IF(ISERROR('6 - SIGNAL #5'!G97),0,'6 - SIGNAL #5'!G97)</f>
        <v>0</v>
      </c>
      <c r="L99" s="12">
        <f>IF(ISERROR('7 - SIGNAL #6'!G97),0,'7 - SIGNAL #6'!G97)</f>
        <v>0</v>
      </c>
      <c r="M99" s="12">
        <f>IF(ISERROR('8 - SIGNAL #7'!G97),0,'8 - SIGNAL #7'!G97)</f>
        <v>0</v>
      </c>
      <c r="N99" s="12">
        <f>IF(ISERROR('9 - SIGNAL #8'!G97),0,'9 - SIGNAL #8'!G97)</f>
        <v>0</v>
      </c>
      <c r="O99" s="12">
        <f>IF(ISERROR('10 - SIGNAL #9'!G97),0,'10 - SIGNAL #9'!G97)</f>
        <v>0</v>
      </c>
      <c r="P99" s="12">
        <f>IF(ISERROR('11 - SIGNAL #10'!G97),0,'11 - SIGNAL #10'!G97)</f>
        <v>0</v>
      </c>
      <c r="Q99" s="12">
        <f t="shared" si="3"/>
        <v>0</v>
      </c>
      <c r="R99" s="7" t="str">
        <f>IF(B99="","",VLOOKUP(B99,ITEM_LIST!$A$2:'ITEM_LIST'!$D$62395,3,FALSE))</f>
        <v>EACH</v>
      </c>
    </row>
    <row r="100" spans="2:18" hidden="1" x14ac:dyDescent="0.25">
      <c r="B100" s="2" t="s">
        <v>3665</v>
      </c>
      <c r="C100" s="3"/>
      <c r="D100" s="1"/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WITH ANTENNA AND CABINET</v>
      </c>
      <c r="G100" s="12">
        <f>IF(ISERROR('2 - DIXIELAND'!G98),0,'2 - DIXIELAND'!G98)+IF(ISERROR('2A - STAGE 1 MOT'!G98),0,'2A - STAGE 1 MOT'!G98)+IF(ISERROR('2B - STAGE 2 MOT'!G98),0,'2B - STAGE 2 MOT'!G98)+IF(ISERROR('2C - STAGE 3 MOT'!G98),0,'2C - STAGE 3 MOT'!G98)+IF(ISERROR('2D - STAGE 4 MOT'!G98),0,'2D - STAGE 4 MOT'!G98)+IF(ISERROR('2E - STAGE 5 MOT'!G98),0,'2E - STAGE 5 MOT'!G98)</f>
        <v>0</v>
      </c>
      <c r="H100" s="12">
        <f>IF(ISERROR('3 - 13TH ST'!G98),0,'3 - 13TH ST'!G98)+IF(ISERROR('3A - STAGE 1 MOT'!G98),0,'3A - STAGE 1 MOT'!G98)+IF(ISERROR('3B - STAGE 2 MOT'!G98),0,'3B - STAGE 2 MOT'!G98)+IF(ISERROR('3C - STAGE 3 MOT'!G98),0,'3C - STAGE 3 MOT'!G98)+IF(ISERROR('3D - STAGE 4 MOT'!G98),0,'3D - STAGE 4 MOT'!G98)+IF(ISERROR('3E - STAGE 5 MOT'!G98),0,'3E - STAGE 5 MOT'!G98)</f>
        <v>0</v>
      </c>
      <c r="I100" s="12">
        <f>IF(ISERROR('4 - 8TH ST'!G98),0,'4 - 8TH ST'!G98)+IF(ISERROR('4A - STAGE 1 MOT'!G98),0,'4A - STAGE 1 MOT'!G98)+IF(ISERROR('4B - STAGE 2 MOT'!G98),0,'4B - STAGE 2 MOT'!G98)+IF(ISERROR('4C - STAGE 3 MOT'!G98),0,'4C - STAGE 3 MOT'!G98)+IF(ISERROR('4D - STAGE 4 MOT'!G98),0,'4D - STAGE 4 MOT'!G98)+IF(ISERROR('4E - STAGE 5 MOT'!G98),0,'4E - STAGE 5 MOT'!G98)</f>
        <v>0</v>
      </c>
      <c r="J100" s="12">
        <f>IF(ISERROR('5 - SIGNAL #4'!G98),0,'5 - SIGNAL #4'!G98)+IF(ISERROR('5A - STAGE 1 MOT'!G98),0,'5A - STAGE 1 MOT'!G98)+IF(ISERROR('5B - STAGE 2 MOT'!G98),0,'5B - STAGE 2 MOT'!G98)+IF(ISERROR('5C - STAGE 3 MOT'!G98),0,'5C - STAGE 3 MOT'!G98)+IF(ISERROR('5D - STAGE 4 MOT'!G98),0,'5D - STAGE 4 MOT'!G98)+IF(ISERROR('5E - STAGE 5 MOT'!G98),0,'5E - STAGE 5 MOT'!G98)</f>
        <v>0</v>
      </c>
      <c r="K100" s="12">
        <f>IF(ISERROR('6 - SIGNAL #5'!G98),0,'6 - SIGNAL #5'!G98)</f>
        <v>0</v>
      </c>
      <c r="L100" s="12">
        <f>IF(ISERROR('7 - SIGNAL #6'!G98),0,'7 - SIGNAL #6'!G98)</f>
        <v>0</v>
      </c>
      <c r="M100" s="12">
        <f>IF(ISERROR('8 - SIGNAL #7'!G98),0,'8 - SIGNAL #7'!G98)</f>
        <v>0</v>
      </c>
      <c r="N100" s="12">
        <f>IF(ISERROR('9 - SIGNAL #8'!G98),0,'9 - SIGNAL #8'!G98)</f>
        <v>0</v>
      </c>
      <c r="O100" s="12">
        <f>IF(ISERROR('10 - SIGNAL #9'!G98),0,'10 - SIGNAL #9'!G98)</f>
        <v>0</v>
      </c>
      <c r="P100" s="12">
        <f>IF(ISERROR('11 - SIGNAL #10'!G98),0,'11 - SIGNAL #10'!G98)</f>
        <v>0</v>
      </c>
      <c r="Q100" s="12">
        <f t="shared" si="3"/>
        <v>0</v>
      </c>
      <c r="R100" s="7" t="str">
        <f>IF(B100="","",VLOOKUP(B100,ITEM_LIST!$A$2:'ITEM_LIST'!$D$62395,3,FALSE))</f>
        <v>EACH</v>
      </c>
    </row>
    <row r="101" spans="2:18" hidden="1" x14ac:dyDescent="0.25">
      <c r="B101" s="2" t="s">
        <v>3667</v>
      </c>
      <c r="C101" s="3"/>
      <c r="D101" s="1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MASTER RADIO (E-NET 2.4) WITH ANTENNA</v>
      </c>
      <c r="G101" s="12">
        <f>IF(ISERROR('2 - DIXIELAND'!G99),0,'2 - DIXIELAND'!G99)+IF(ISERROR('2A - STAGE 1 MOT'!G99),0,'2A - STAGE 1 MOT'!G99)+IF(ISERROR('2B - STAGE 2 MOT'!G99),0,'2B - STAGE 2 MOT'!G99)+IF(ISERROR('2C - STAGE 3 MOT'!G99),0,'2C - STAGE 3 MOT'!G99)+IF(ISERROR('2D - STAGE 4 MOT'!G99),0,'2D - STAGE 4 MOT'!G99)+IF(ISERROR('2E - STAGE 5 MOT'!G99),0,'2E - STAGE 5 MOT'!G99)</f>
        <v>0</v>
      </c>
      <c r="H101" s="12">
        <f>IF(ISERROR('3 - 13TH ST'!G99),0,'3 - 13TH ST'!G99)+IF(ISERROR('3A - STAGE 1 MOT'!G99),0,'3A - STAGE 1 MOT'!G99)+IF(ISERROR('3B - STAGE 2 MOT'!G99),0,'3B - STAGE 2 MOT'!G99)+IF(ISERROR('3C - STAGE 3 MOT'!G99),0,'3C - STAGE 3 MOT'!G99)+IF(ISERROR('3D - STAGE 4 MOT'!G99),0,'3D - STAGE 4 MOT'!G99)+IF(ISERROR('3E - STAGE 5 MOT'!G99),0,'3E - STAGE 5 MOT'!G99)</f>
        <v>0</v>
      </c>
      <c r="I101" s="12">
        <f>IF(ISERROR('4 - 8TH ST'!G99),0,'4 - 8TH ST'!G99)+IF(ISERROR('4A - STAGE 1 MOT'!G99),0,'4A - STAGE 1 MOT'!G99)+IF(ISERROR('4B - STAGE 2 MOT'!G99),0,'4B - STAGE 2 MOT'!G99)+IF(ISERROR('4C - STAGE 3 MOT'!G99),0,'4C - STAGE 3 MOT'!G99)+IF(ISERROR('4D - STAGE 4 MOT'!G99),0,'4D - STAGE 4 MOT'!G99)+IF(ISERROR('4E - STAGE 5 MOT'!G99),0,'4E - STAGE 5 MOT'!G99)</f>
        <v>0</v>
      </c>
      <c r="J101" s="12">
        <f>IF(ISERROR('5 - SIGNAL #4'!G99),0,'5 - SIGNAL #4'!G99)+IF(ISERROR('5A - STAGE 1 MOT'!G99),0,'5A - STAGE 1 MOT'!G99)+IF(ISERROR('5B - STAGE 2 MOT'!G99),0,'5B - STAGE 2 MOT'!G99)+IF(ISERROR('5C - STAGE 3 MOT'!G99),0,'5C - STAGE 3 MOT'!G99)+IF(ISERROR('5D - STAGE 4 MOT'!G99),0,'5D - STAGE 4 MOT'!G99)+IF(ISERROR('5E - STAGE 5 MOT'!G99),0,'5E - STAGE 5 MOT'!G99)</f>
        <v>0</v>
      </c>
      <c r="K101" s="12">
        <f>IF(ISERROR('6 - SIGNAL #5'!G99),0,'6 - SIGNAL #5'!G99)</f>
        <v>0</v>
      </c>
      <c r="L101" s="12">
        <f>IF(ISERROR('7 - SIGNAL #6'!G99),0,'7 - SIGNAL #6'!G99)</f>
        <v>0</v>
      </c>
      <c r="M101" s="12">
        <f>IF(ISERROR('8 - SIGNAL #7'!G99),0,'8 - SIGNAL #7'!G99)</f>
        <v>0</v>
      </c>
      <c r="N101" s="12">
        <f>IF(ISERROR('9 - SIGNAL #8'!G99),0,'9 - SIGNAL #8'!G99)</f>
        <v>0</v>
      </c>
      <c r="O101" s="12">
        <f>IF(ISERROR('10 - SIGNAL #9'!G99),0,'10 - SIGNAL #9'!G99)</f>
        <v>0</v>
      </c>
      <c r="P101" s="12">
        <f>IF(ISERROR('11 - SIGNAL #10'!G99),0,'11 - SIGNAL #10'!G99)</f>
        <v>0</v>
      </c>
      <c r="Q101" s="12">
        <f t="shared" si="3"/>
        <v>0</v>
      </c>
      <c r="R101" s="7" t="str">
        <f>IF(B101="","",VLOOKUP(B101,ITEM_LIST!$A$2:'ITEM_LIST'!$D$62395,3,FALSE))</f>
        <v>EACH</v>
      </c>
    </row>
    <row r="102" spans="2:18" hidden="1" x14ac:dyDescent="0.25">
      <c r="B102" s="2" t="s">
        <v>3669</v>
      </c>
      <c r="C102" s="4">
        <v>1</v>
      </c>
      <c r="D102" s="1"/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MASTER RADIO (E-NET 5.8) WITH ANTENNA</v>
      </c>
      <c r="G102" s="12">
        <f>IF(ISERROR('2 - DIXIELAND'!G100),0,'2 - DIXIELAND'!G100)+IF(ISERROR('2A - STAGE 1 MOT'!G100),0,'2A - STAGE 1 MOT'!G100)+IF(ISERROR('2B - STAGE 2 MOT'!G100),0,'2B - STAGE 2 MOT'!G100)+IF(ISERROR('2C - STAGE 3 MOT'!G100),0,'2C - STAGE 3 MOT'!G100)+IF(ISERROR('2D - STAGE 4 MOT'!G100),0,'2D - STAGE 4 MOT'!G100)+IF(ISERROR('2E - STAGE 5 MOT'!G100),0,'2E - STAGE 5 MOT'!G100)</f>
        <v>0</v>
      </c>
      <c r="H102" s="12">
        <f>IF(ISERROR('3 - 13TH ST'!G100),0,'3 - 13TH ST'!G100)+IF(ISERROR('3A - STAGE 1 MOT'!G100),0,'3A - STAGE 1 MOT'!G100)+IF(ISERROR('3B - STAGE 2 MOT'!G100),0,'3B - STAGE 2 MOT'!G100)+IF(ISERROR('3C - STAGE 3 MOT'!G100),0,'3C - STAGE 3 MOT'!G100)+IF(ISERROR('3D - STAGE 4 MOT'!G100),0,'3D - STAGE 4 MOT'!G100)+IF(ISERROR('3E - STAGE 5 MOT'!G100),0,'3E - STAGE 5 MOT'!G100)</f>
        <v>0</v>
      </c>
      <c r="I102" s="12">
        <f>IF(ISERROR('4 - 8TH ST'!G100),0,'4 - 8TH ST'!G100)+IF(ISERROR('4A - STAGE 1 MOT'!G100),0,'4A - STAGE 1 MOT'!G100)+IF(ISERROR('4B - STAGE 2 MOT'!G100),0,'4B - STAGE 2 MOT'!G100)+IF(ISERROR('4C - STAGE 3 MOT'!G100),0,'4C - STAGE 3 MOT'!G100)+IF(ISERROR('4D - STAGE 4 MOT'!G100),0,'4D - STAGE 4 MOT'!G100)+IF(ISERROR('4E - STAGE 5 MOT'!G100),0,'4E - STAGE 5 MOT'!G100)</f>
        <v>0</v>
      </c>
      <c r="J102" s="12">
        <f>IF(ISERROR('5 - SIGNAL #4'!G100),0,'5 - SIGNAL #4'!G100)+IF(ISERROR('5A - STAGE 1 MOT'!G100),0,'5A - STAGE 1 MOT'!G100)+IF(ISERROR('5B - STAGE 2 MOT'!G100),0,'5B - STAGE 2 MOT'!G100)+IF(ISERROR('5C - STAGE 3 MOT'!G100),0,'5C - STAGE 3 MOT'!G100)+IF(ISERROR('5D - STAGE 4 MOT'!G100),0,'5D - STAGE 4 MOT'!G100)+IF(ISERROR('5E - STAGE 5 MOT'!G100),0,'5E - STAGE 5 MOT'!G100)</f>
        <v>0</v>
      </c>
      <c r="K102" s="12">
        <f>IF(ISERROR('6 - SIGNAL #5'!G100),0,'6 - SIGNAL #5'!G100)</f>
        <v>0</v>
      </c>
      <c r="L102" s="12">
        <f>IF(ISERROR('7 - SIGNAL #6'!G100),0,'7 - SIGNAL #6'!G100)</f>
        <v>0</v>
      </c>
      <c r="M102" s="12">
        <f>IF(ISERROR('8 - SIGNAL #7'!G100),0,'8 - SIGNAL #7'!G100)</f>
        <v>0</v>
      </c>
      <c r="N102" s="12">
        <f>IF(ISERROR('9 - SIGNAL #8'!G100),0,'9 - SIGNAL #8'!G100)</f>
        <v>0</v>
      </c>
      <c r="O102" s="12">
        <f>IF(ISERROR('10 - SIGNAL #9'!G100),0,'10 - SIGNAL #9'!G100)</f>
        <v>0</v>
      </c>
      <c r="P102" s="12">
        <f>IF(ISERROR('11 - SIGNAL #10'!G100),0,'11 - SIGNAL #10'!G100)</f>
        <v>0</v>
      </c>
      <c r="Q102" s="12">
        <f t="shared" si="3"/>
        <v>0</v>
      </c>
      <c r="R102" s="7" t="str">
        <f>IF(B102="","",VLOOKUP(B102,ITEM_LIST!$A$2:'ITEM_LIST'!$D$62395,3,FALSE))</f>
        <v>EACH</v>
      </c>
    </row>
    <row r="103" spans="2:18" hidden="1" x14ac:dyDescent="0.25">
      <c r="B103" s="2" t="s">
        <v>3671</v>
      </c>
      <c r="C103" s="3"/>
      <c r="D103" s="1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UNIT</v>
      </c>
      <c r="G103" s="12">
        <f>IF(ISERROR('2 - DIXIELAND'!G101),0,'2 - DIXIELAND'!G101)+IF(ISERROR('2A - STAGE 1 MOT'!G101),0,'2A - STAGE 1 MOT'!G101)+IF(ISERROR('2B - STAGE 2 MOT'!G101),0,'2B - STAGE 2 MOT'!G101)+IF(ISERROR('2C - STAGE 3 MOT'!G101),0,'2C - STAGE 3 MOT'!G101)+IF(ISERROR('2D - STAGE 4 MOT'!G101),0,'2D - STAGE 4 MOT'!G101)+IF(ISERROR('2E - STAGE 5 MOT'!G101),0,'2E - STAGE 5 MOT'!G101)</f>
        <v>0</v>
      </c>
      <c r="H103" s="12">
        <f>IF(ISERROR('3 - 13TH ST'!G101),0,'3 - 13TH ST'!G101)+IF(ISERROR('3A - STAGE 1 MOT'!G101),0,'3A - STAGE 1 MOT'!G101)+IF(ISERROR('3B - STAGE 2 MOT'!G101),0,'3B - STAGE 2 MOT'!G101)+IF(ISERROR('3C - STAGE 3 MOT'!G101),0,'3C - STAGE 3 MOT'!G101)+IF(ISERROR('3D - STAGE 4 MOT'!G101),0,'3D - STAGE 4 MOT'!G101)+IF(ISERROR('3E - STAGE 5 MOT'!G101),0,'3E - STAGE 5 MOT'!G101)</f>
        <v>0</v>
      </c>
      <c r="I103" s="12">
        <f>IF(ISERROR('4 - 8TH ST'!G101),0,'4 - 8TH ST'!G101)+IF(ISERROR('4A - STAGE 1 MOT'!G101),0,'4A - STAGE 1 MOT'!G101)+IF(ISERROR('4B - STAGE 2 MOT'!G101),0,'4B - STAGE 2 MOT'!G101)+IF(ISERROR('4C - STAGE 3 MOT'!G101),0,'4C - STAGE 3 MOT'!G101)+IF(ISERROR('4D - STAGE 4 MOT'!G101),0,'4D - STAGE 4 MOT'!G101)+IF(ISERROR('4E - STAGE 5 MOT'!G101),0,'4E - STAGE 5 MOT'!G101)</f>
        <v>0</v>
      </c>
      <c r="J103" s="12">
        <f>IF(ISERROR('5 - SIGNAL #4'!G101),0,'5 - SIGNAL #4'!G101)+IF(ISERROR('5A - STAGE 1 MOT'!G101),0,'5A - STAGE 1 MOT'!G101)+IF(ISERROR('5B - STAGE 2 MOT'!G101),0,'5B - STAGE 2 MOT'!G101)+IF(ISERROR('5C - STAGE 3 MOT'!G101),0,'5C - STAGE 3 MOT'!G101)+IF(ISERROR('5D - STAGE 4 MOT'!G101),0,'5D - STAGE 4 MOT'!G101)+IF(ISERROR('5E - STAGE 5 MOT'!G101),0,'5E - STAGE 5 MOT'!G101)</f>
        <v>0</v>
      </c>
      <c r="K103" s="12">
        <f>IF(ISERROR('6 - SIGNAL #5'!G101),0,'6 - SIGNAL #5'!G101)</f>
        <v>0</v>
      </c>
      <c r="L103" s="12">
        <f>IF(ISERROR('7 - SIGNAL #6'!G101),0,'7 - SIGNAL #6'!G101)</f>
        <v>0</v>
      </c>
      <c r="M103" s="12">
        <f>IF(ISERROR('8 - SIGNAL #7'!G101),0,'8 - SIGNAL #7'!G101)</f>
        <v>0</v>
      </c>
      <c r="N103" s="12">
        <f>IF(ISERROR('9 - SIGNAL #8'!G101),0,'9 - SIGNAL #8'!G101)</f>
        <v>0</v>
      </c>
      <c r="O103" s="12">
        <f>IF(ISERROR('10 - SIGNAL #9'!G101),0,'10 - SIGNAL #9'!G101)</f>
        <v>0</v>
      </c>
      <c r="P103" s="12">
        <f>IF(ISERROR('11 - SIGNAL #10'!G101),0,'11 - SIGNAL #10'!G101)</f>
        <v>0</v>
      </c>
      <c r="Q103" s="12">
        <f t="shared" si="3"/>
        <v>0</v>
      </c>
      <c r="R103" s="7" t="str">
        <f>IF(B103="","",VLOOKUP(B103,ITEM_LIST!$A$2:'ITEM_LIST'!$D$62395,3,FALSE))</f>
        <v>EACH</v>
      </c>
    </row>
    <row r="104" spans="2:18" hidden="1" x14ac:dyDescent="0.25">
      <c r="B104" s="2" t="s">
        <v>3673</v>
      </c>
      <c r="C104" s="4">
        <v>1</v>
      </c>
      <c r="D104" s="1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BATTERY BACKUP SYSTEM</v>
      </c>
      <c r="G104" s="12">
        <f>IF(ISERROR('2 - DIXIELAND'!G102),0,'2 - DIXIELAND'!G102)+IF(ISERROR('2A - STAGE 1 MOT'!G102),0,'2A - STAGE 1 MOT'!G102)+IF(ISERROR('2B - STAGE 2 MOT'!G102),0,'2B - STAGE 2 MOT'!G102)+IF(ISERROR('2C - STAGE 3 MOT'!G102),0,'2C - STAGE 3 MOT'!G102)+IF(ISERROR('2D - STAGE 4 MOT'!G102),0,'2D - STAGE 4 MOT'!G102)+IF(ISERROR('2E - STAGE 5 MOT'!G102),0,'2E - STAGE 5 MOT'!G102)</f>
        <v>0</v>
      </c>
      <c r="H104" s="12">
        <f>IF(ISERROR('3 - 13TH ST'!G102),0,'3 - 13TH ST'!G102)+IF(ISERROR('3A - STAGE 1 MOT'!G102),0,'3A - STAGE 1 MOT'!G102)+IF(ISERROR('3B - STAGE 2 MOT'!G102),0,'3B - STAGE 2 MOT'!G102)+IF(ISERROR('3C - STAGE 3 MOT'!G102),0,'3C - STAGE 3 MOT'!G102)+IF(ISERROR('3D - STAGE 4 MOT'!G102),0,'3D - STAGE 4 MOT'!G102)+IF(ISERROR('3E - STAGE 5 MOT'!G102),0,'3E - STAGE 5 MOT'!G102)</f>
        <v>0</v>
      </c>
      <c r="I104" s="12">
        <f>IF(ISERROR('4 - 8TH ST'!G102),0,'4 - 8TH ST'!G102)+IF(ISERROR('4A - STAGE 1 MOT'!G102),0,'4A - STAGE 1 MOT'!G102)+IF(ISERROR('4B - STAGE 2 MOT'!G102),0,'4B - STAGE 2 MOT'!G102)+IF(ISERROR('4C - STAGE 3 MOT'!G102),0,'4C - STAGE 3 MOT'!G102)+IF(ISERROR('4D - STAGE 4 MOT'!G102),0,'4D - STAGE 4 MOT'!G102)+IF(ISERROR('4E - STAGE 5 MOT'!G102),0,'4E - STAGE 5 MOT'!G102)</f>
        <v>0</v>
      </c>
      <c r="J104" s="12">
        <f>IF(ISERROR('5 - SIGNAL #4'!G102),0,'5 - SIGNAL #4'!G102)+IF(ISERROR('5A - STAGE 1 MOT'!G102),0,'5A - STAGE 1 MOT'!G102)+IF(ISERROR('5B - STAGE 2 MOT'!G102),0,'5B - STAGE 2 MOT'!G102)+IF(ISERROR('5C - STAGE 3 MOT'!G102),0,'5C - STAGE 3 MOT'!G102)+IF(ISERROR('5D - STAGE 4 MOT'!G102),0,'5D - STAGE 4 MOT'!G102)+IF(ISERROR('5E - STAGE 5 MOT'!G102),0,'5E - STAGE 5 MOT'!G102)</f>
        <v>0</v>
      </c>
      <c r="K104" s="12">
        <f>IF(ISERROR('6 - SIGNAL #5'!G102),0,'6 - SIGNAL #5'!G102)</f>
        <v>0</v>
      </c>
      <c r="L104" s="12">
        <f>IF(ISERROR('7 - SIGNAL #6'!G102),0,'7 - SIGNAL #6'!G102)</f>
        <v>0</v>
      </c>
      <c r="M104" s="12">
        <f>IF(ISERROR('8 - SIGNAL #7'!G102),0,'8 - SIGNAL #7'!G102)</f>
        <v>0</v>
      </c>
      <c r="N104" s="12">
        <f>IF(ISERROR('9 - SIGNAL #8'!G102),0,'9 - SIGNAL #8'!G102)</f>
        <v>0</v>
      </c>
      <c r="O104" s="12">
        <f>IF(ISERROR('10 - SIGNAL #9'!G102),0,'10 - SIGNAL #9'!G102)</f>
        <v>0</v>
      </c>
      <c r="P104" s="12">
        <f>IF(ISERROR('11 - SIGNAL #10'!G102),0,'11 - SIGNAL #10'!G102)</f>
        <v>0</v>
      </c>
      <c r="Q104" s="12">
        <f t="shared" si="3"/>
        <v>0</v>
      </c>
      <c r="R104" s="7" t="str">
        <f>IF(B104="","",VLOOKUP(B104,ITEM_LIST!$A$2:'ITEM_LIST'!$D$62395,3,FALSE))</f>
        <v>EACH</v>
      </c>
    </row>
    <row r="105" spans="2:18" hidden="1" x14ac:dyDescent="0.25">
      <c r="B105" s="2" t="s">
        <v>3675</v>
      </c>
      <c r="C105" s="3"/>
      <c r="D105" s="1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2.4) UNIT</v>
      </c>
      <c r="G105" s="12">
        <f>IF(ISERROR('2 - DIXIELAND'!G103),0,'2 - DIXIELAND'!G103)+IF(ISERROR('2A - STAGE 1 MOT'!G103),0,'2A - STAGE 1 MOT'!G103)+IF(ISERROR('2B - STAGE 2 MOT'!G103),0,'2B - STAGE 2 MOT'!G103)+IF(ISERROR('2C - STAGE 3 MOT'!G103),0,'2C - STAGE 3 MOT'!G103)+IF(ISERROR('2D - STAGE 4 MOT'!G103),0,'2D - STAGE 4 MOT'!G103)+IF(ISERROR('2E - STAGE 5 MOT'!G103),0,'2E - STAGE 5 MOT'!G103)</f>
        <v>0</v>
      </c>
      <c r="H105" s="12">
        <f>IF(ISERROR('3 - 13TH ST'!G103),0,'3 - 13TH ST'!G103)+IF(ISERROR('3A - STAGE 1 MOT'!G103),0,'3A - STAGE 1 MOT'!G103)+IF(ISERROR('3B - STAGE 2 MOT'!G103),0,'3B - STAGE 2 MOT'!G103)+IF(ISERROR('3C - STAGE 3 MOT'!G103),0,'3C - STAGE 3 MOT'!G103)+IF(ISERROR('3D - STAGE 4 MOT'!G103),0,'3D - STAGE 4 MOT'!G103)+IF(ISERROR('3E - STAGE 5 MOT'!G103),0,'3E - STAGE 5 MOT'!G103)</f>
        <v>0</v>
      </c>
      <c r="I105" s="12">
        <f>IF(ISERROR('4 - 8TH ST'!G103),0,'4 - 8TH ST'!G103)+IF(ISERROR('4A - STAGE 1 MOT'!G103),0,'4A - STAGE 1 MOT'!G103)+IF(ISERROR('4B - STAGE 2 MOT'!G103),0,'4B - STAGE 2 MOT'!G103)+IF(ISERROR('4C - STAGE 3 MOT'!G103),0,'4C - STAGE 3 MOT'!G103)+IF(ISERROR('4D - STAGE 4 MOT'!G103),0,'4D - STAGE 4 MOT'!G103)+IF(ISERROR('4E - STAGE 5 MOT'!G103),0,'4E - STAGE 5 MOT'!G103)</f>
        <v>0</v>
      </c>
      <c r="J105" s="12">
        <f>IF(ISERROR('5 - SIGNAL #4'!G103),0,'5 - SIGNAL #4'!G103)+IF(ISERROR('5A - STAGE 1 MOT'!G103),0,'5A - STAGE 1 MOT'!G103)+IF(ISERROR('5B - STAGE 2 MOT'!G103),0,'5B - STAGE 2 MOT'!G103)+IF(ISERROR('5C - STAGE 3 MOT'!G103),0,'5C - STAGE 3 MOT'!G103)+IF(ISERROR('5D - STAGE 4 MOT'!G103),0,'5D - STAGE 4 MOT'!G103)+IF(ISERROR('5E - STAGE 5 MOT'!G103),0,'5E - STAGE 5 MOT'!G103)</f>
        <v>0</v>
      </c>
      <c r="K105" s="12">
        <f>IF(ISERROR('6 - SIGNAL #5'!G103),0,'6 - SIGNAL #5'!G103)</f>
        <v>0</v>
      </c>
      <c r="L105" s="12">
        <f>IF(ISERROR('7 - SIGNAL #6'!G103),0,'7 - SIGNAL #6'!G103)</f>
        <v>0</v>
      </c>
      <c r="M105" s="12">
        <f>IF(ISERROR('8 - SIGNAL #7'!G103),0,'8 - SIGNAL #7'!G103)</f>
        <v>0</v>
      </c>
      <c r="N105" s="12">
        <f>IF(ISERROR('9 - SIGNAL #8'!G103),0,'9 - SIGNAL #8'!G103)</f>
        <v>0</v>
      </c>
      <c r="O105" s="12">
        <f>IF(ISERROR('10 - SIGNAL #9'!G103),0,'10 - SIGNAL #9'!G103)</f>
        <v>0</v>
      </c>
      <c r="P105" s="12">
        <f>IF(ISERROR('11 - SIGNAL #10'!G103),0,'11 - SIGNAL #10'!G103)</f>
        <v>0</v>
      </c>
      <c r="Q105" s="12">
        <f t="shared" si="3"/>
        <v>0</v>
      </c>
      <c r="R105" s="7" t="str">
        <f>IF(B105="","",VLOOKUP(B105,ITEM_LIST!$A$2:'ITEM_LIST'!$D$62395,3,FALSE))</f>
        <v>EACH</v>
      </c>
    </row>
    <row r="106" spans="2:18" hidden="1" x14ac:dyDescent="0.25">
      <c r="B106" s="2" t="s">
        <v>3677</v>
      </c>
      <c r="C106" s="3"/>
      <c r="D106" s="1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EMERGENCY BACKUP LOCAL RADIO (E-NET 5.8) UNIT</v>
      </c>
      <c r="G106" s="12">
        <f>IF(ISERROR('2 - DIXIELAND'!G104),0,'2 - DIXIELAND'!G104)+IF(ISERROR('2A - STAGE 1 MOT'!G104),0,'2A - STAGE 1 MOT'!G104)+IF(ISERROR('2B - STAGE 2 MOT'!G104),0,'2B - STAGE 2 MOT'!G104)+IF(ISERROR('2C - STAGE 3 MOT'!G104),0,'2C - STAGE 3 MOT'!G104)+IF(ISERROR('2D - STAGE 4 MOT'!G104),0,'2D - STAGE 4 MOT'!G104)+IF(ISERROR('2E - STAGE 5 MOT'!G104),0,'2E - STAGE 5 MOT'!G104)</f>
        <v>0</v>
      </c>
      <c r="H106" s="12">
        <f>IF(ISERROR('3 - 13TH ST'!G104),0,'3 - 13TH ST'!G104)+IF(ISERROR('3A - STAGE 1 MOT'!G104),0,'3A - STAGE 1 MOT'!G104)+IF(ISERROR('3B - STAGE 2 MOT'!G104),0,'3B - STAGE 2 MOT'!G104)+IF(ISERROR('3C - STAGE 3 MOT'!G104),0,'3C - STAGE 3 MOT'!G104)+IF(ISERROR('3D - STAGE 4 MOT'!G104),0,'3D - STAGE 4 MOT'!G104)+IF(ISERROR('3E - STAGE 5 MOT'!G104),0,'3E - STAGE 5 MOT'!G104)</f>
        <v>0</v>
      </c>
      <c r="I106" s="12">
        <f>IF(ISERROR('4 - 8TH ST'!G104),0,'4 - 8TH ST'!G104)+IF(ISERROR('4A - STAGE 1 MOT'!G104),0,'4A - STAGE 1 MOT'!G104)+IF(ISERROR('4B - STAGE 2 MOT'!G104),0,'4B - STAGE 2 MOT'!G104)+IF(ISERROR('4C - STAGE 3 MOT'!G104),0,'4C - STAGE 3 MOT'!G104)+IF(ISERROR('4D - STAGE 4 MOT'!G104),0,'4D - STAGE 4 MOT'!G104)+IF(ISERROR('4E - STAGE 5 MOT'!G104),0,'4E - STAGE 5 MOT'!G104)</f>
        <v>0</v>
      </c>
      <c r="J106" s="12">
        <f>IF(ISERROR('5 - SIGNAL #4'!G104),0,'5 - SIGNAL #4'!G104)+IF(ISERROR('5A - STAGE 1 MOT'!G104),0,'5A - STAGE 1 MOT'!G104)+IF(ISERROR('5B - STAGE 2 MOT'!G104),0,'5B - STAGE 2 MOT'!G104)+IF(ISERROR('5C - STAGE 3 MOT'!G104),0,'5C - STAGE 3 MOT'!G104)+IF(ISERROR('5D - STAGE 4 MOT'!G104),0,'5D - STAGE 4 MOT'!G104)+IF(ISERROR('5E - STAGE 5 MOT'!G104),0,'5E - STAGE 5 MOT'!G104)</f>
        <v>0</v>
      </c>
      <c r="K106" s="12">
        <f>IF(ISERROR('6 - SIGNAL #5'!G104),0,'6 - SIGNAL #5'!G104)</f>
        <v>0</v>
      </c>
      <c r="L106" s="12">
        <f>IF(ISERROR('7 - SIGNAL #6'!G104),0,'7 - SIGNAL #6'!G104)</f>
        <v>0</v>
      </c>
      <c r="M106" s="12">
        <f>IF(ISERROR('8 - SIGNAL #7'!G104),0,'8 - SIGNAL #7'!G104)</f>
        <v>0</v>
      </c>
      <c r="N106" s="12">
        <f>IF(ISERROR('9 - SIGNAL #8'!G104),0,'9 - SIGNAL #8'!G104)</f>
        <v>0</v>
      </c>
      <c r="O106" s="12">
        <f>IF(ISERROR('10 - SIGNAL #9'!G104),0,'10 - SIGNAL #9'!G104)</f>
        <v>0</v>
      </c>
      <c r="P106" s="12">
        <f>IF(ISERROR('11 - SIGNAL #10'!G104),0,'11 - SIGNAL #10'!G104)</f>
        <v>0</v>
      </c>
      <c r="Q106" s="12">
        <f t="shared" si="3"/>
        <v>0</v>
      </c>
      <c r="R106" s="7" t="str">
        <f>IF(B106="","",VLOOKUP(B106,ITEM_LIST!$A$2:'ITEM_LIST'!$D$62395,3,FALSE))</f>
        <v>EACH</v>
      </c>
    </row>
    <row r="107" spans="2:18" hidden="1" x14ac:dyDescent="0.25">
      <c r="B107" s="2" t="s">
        <v>3679</v>
      </c>
      <c r="C107" s="3"/>
      <c r="D107" s="1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EMERGENCY BACKUP LOCAL RADIO (E-NET 5.8) WITH ANTENNA</v>
      </c>
      <c r="G107" s="12">
        <f>IF(ISERROR('2 - DIXIELAND'!G105),0,'2 - DIXIELAND'!G105)+IF(ISERROR('2A - STAGE 1 MOT'!G105),0,'2A - STAGE 1 MOT'!G105)+IF(ISERROR('2B - STAGE 2 MOT'!G105),0,'2B - STAGE 2 MOT'!G105)+IF(ISERROR('2C - STAGE 3 MOT'!G105),0,'2C - STAGE 3 MOT'!G105)+IF(ISERROR('2D - STAGE 4 MOT'!G105),0,'2D - STAGE 4 MOT'!G105)+IF(ISERROR('2E - STAGE 5 MOT'!G105),0,'2E - STAGE 5 MOT'!G105)</f>
        <v>0</v>
      </c>
      <c r="H107" s="12">
        <f>IF(ISERROR('3 - 13TH ST'!G105),0,'3 - 13TH ST'!G105)+IF(ISERROR('3A - STAGE 1 MOT'!G105),0,'3A - STAGE 1 MOT'!G105)+IF(ISERROR('3B - STAGE 2 MOT'!G105),0,'3B - STAGE 2 MOT'!G105)+IF(ISERROR('3C - STAGE 3 MOT'!G105),0,'3C - STAGE 3 MOT'!G105)+IF(ISERROR('3D - STAGE 4 MOT'!G105),0,'3D - STAGE 4 MOT'!G105)+IF(ISERROR('3E - STAGE 5 MOT'!G105),0,'3E - STAGE 5 MOT'!G105)</f>
        <v>0</v>
      </c>
      <c r="I107" s="12">
        <f>IF(ISERROR('4 - 8TH ST'!G105),0,'4 - 8TH ST'!G105)+IF(ISERROR('4A - STAGE 1 MOT'!G105),0,'4A - STAGE 1 MOT'!G105)+IF(ISERROR('4B - STAGE 2 MOT'!G105),0,'4B - STAGE 2 MOT'!G105)+IF(ISERROR('4C - STAGE 3 MOT'!G105),0,'4C - STAGE 3 MOT'!G105)+IF(ISERROR('4D - STAGE 4 MOT'!G105),0,'4D - STAGE 4 MOT'!G105)+IF(ISERROR('4E - STAGE 5 MOT'!G105),0,'4E - STAGE 5 MOT'!G105)</f>
        <v>0</v>
      </c>
      <c r="J107" s="12">
        <f>IF(ISERROR('5 - SIGNAL #4'!G105),0,'5 - SIGNAL #4'!G105)+IF(ISERROR('5A - STAGE 1 MOT'!G105),0,'5A - STAGE 1 MOT'!G105)+IF(ISERROR('5B - STAGE 2 MOT'!G105),0,'5B - STAGE 2 MOT'!G105)+IF(ISERROR('5C - STAGE 3 MOT'!G105),0,'5C - STAGE 3 MOT'!G105)+IF(ISERROR('5D - STAGE 4 MOT'!G105),0,'5D - STAGE 4 MOT'!G105)+IF(ISERROR('5E - STAGE 5 MOT'!G105),0,'5E - STAGE 5 MOT'!G105)</f>
        <v>0</v>
      </c>
      <c r="K107" s="12">
        <f>IF(ISERROR('6 - SIGNAL #5'!G105),0,'6 - SIGNAL #5'!G105)</f>
        <v>0</v>
      </c>
      <c r="L107" s="12">
        <f>IF(ISERROR('7 - SIGNAL #6'!G105),0,'7 - SIGNAL #6'!G105)</f>
        <v>0</v>
      </c>
      <c r="M107" s="12">
        <f>IF(ISERROR('8 - SIGNAL #7'!G105),0,'8 - SIGNAL #7'!G105)</f>
        <v>0</v>
      </c>
      <c r="N107" s="12">
        <f>IF(ISERROR('9 - SIGNAL #8'!G105),0,'9 - SIGNAL #8'!G105)</f>
        <v>0</v>
      </c>
      <c r="O107" s="12">
        <f>IF(ISERROR('10 - SIGNAL #9'!G105),0,'10 - SIGNAL #9'!G105)</f>
        <v>0</v>
      </c>
      <c r="P107" s="12">
        <f>IF(ISERROR('11 - SIGNAL #10'!G105),0,'11 - SIGNAL #10'!G105)</f>
        <v>0</v>
      </c>
      <c r="Q107" s="12">
        <f t="shared" si="3"/>
        <v>0</v>
      </c>
      <c r="R107" s="7" t="str">
        <f>IF(B107="","",VLOOKUP(B107,ITEM_LIST!$A$2:'ITEM_LIST'!$D$62395,3,FALSE))</f>
        <v>EACH</v>
      </c>
    </row>
    <row r="108" spans="2:18" hidden="1" x14ac:dyDescent="0.25">
      <c r="B108" s="2" t="s">
        <v>3681</v>
      </c>
      <c r="C108" s="3"/>
      <c r="D108" s="1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TRAFFIC TIMER UNIT</v>
      </c>
      <c r="G108" s="12">
        <f>IF(ISERROR('2 - DIXIELAND'!G106),0,'2 - DIXIELAND'!G106)+IF(ISERROR('2A - STAGE 1 MOT'!G106),0,'2A - STAGE 1 MOT'!G106)+IF(ISERROR('2B - STAGE 2 MOT'!G106),0,'2B - STAGE 2 MOT'!G106)+IF(ISERROR('2C - STAGE 3 MOT'!G106),0,'2C - STAGE 3 MOT'!G106)+IF(ISERROR('2D - STAGE 4 MOT'!G106),0,'2D - STAGE 4 MOT'!G106)+IF(ISERROR('2E - STAGE 5 MOT'!G106),0,'2E - STAGE 5 MOT'!G106)</f>
        <v>0</v>
      </c>
      <c r="H108" s="12">
        <f>IF(ISERROR('3 - 13TH ST'!G106),0,'3 - 13TH ST'!G106)+IF(ISERROR('3A - STAGE 1 MOT'!G106),0,'3A - STAGE 1 MOT'!G106)+IF(ISERROR('3B - STAGE 2 MOT'!G106),0,'3B - STAGE 2 MOT'!G106)+IF(ISERROR('3C - STAGE 3 MOT'!G106),0,'3C - STAGE 3 MOT'!G106)+IF(ISERROR('3D - STAGE 4 MOT'!G106),0,'3D - STAGE 4 MOT'!G106)+IF(ISERROR('3E - STAGE 5 MOT'!G106),0,'3E - STAGE 5 MOT'!G106)</f>
        <v>0</v>
      </c>
      <c r="I108" s="12">
        <f>IF(ISERROR('4 - 8TH ST'!G106),0,'4 - 8TH ST'!G106)+IF(ISERROR('4A - STAGE 1 MOT'!G106),0,'4A - STAGE 1 MOT'!G106)+IF(ISERROR('4B - STAGE 2 MOT'!G106),0,'4B - STAGE 2 MOT'!G106)+IF(ISERROR('4C - STAGE 3 MOT'!G106),0,'4C - STAGE 3 MOT'!G106)+IF(ISERROR('4D - STAGE 4 MOT'!G106),0,'4D - STAGE 4 MOT'!G106)+IF(ISERROR('4E - STAGE 5 MOT'!G106),0,'4E - STAGE 5 MOT'!G106)</f>
        <v>0</v>
      </c>
      <c r="J108" s="12">
        <f>IF(ISERROR('5 - SIGNAL #4'!G106),0,'5 - SIGNAL #4'!G106)+IF(ISERROR('5A - STAGE 1 MOT'!G106),0,'5A - STAGE 1 MOT'!G106)+IF(ISERROR('5B - STAGE 2 MOT'!G106),0,'5B - STAGE 2 MOT'!G106)+IF(ISERROR('5C - STAGE 3 MOT'!G106),0,'5C - STAGE 3 MOT'!G106)+IF(ISERROR('5D - STAGE 4 MOT'!G106),0,'5D - STAGE 4 MOT'!G106)+IF(ISERROR('5E - STAGE 5 MOT'!G106),0,'5E - STAGE 5 MOT'!G106)</f>
        <v>0</v>
      </c>
      <c r="K108" s="12">
        <f>IF(ISERROR('6 - SIGNAL #5'!G106),0,'6 - SIGNAL #5'!G106)</f>
        <v>0</v>
      </c>
      <c r="L108" s="12">
        <f>IF(ISERROR('7 - SIGNAL #6'!G106),0,'7 - SIGNAL #6'!G106)</f>
        <v>0</v>
      </c>
      <c r="M108" s="12">
        <f>IF(ISERROR('8 - SIGNAL #7'!G106),0,'8 - SIGNAL #7'!G106)</f>
        <v>0</v>
      </c>
      <c r="N108" s="12">
        <f>IF(ISERROR('9 - SIGNAL #8'!G106),0,'9 - SIGNAL #8'!G106)</f>
        <v>0</v>
      </c>
      <c r="O108" s="12">
        <f>IF(ISERROR('10 - SIGNAL #9'!G106),0,'10 - SIGNAL #9'!G106)</f>
        <v>0</v>
      </c>
      <c r="P108" s="12">
        <f>IF(ISERROR('11 - SIGNAL #10'!G106),0,'11 - SIGNAL #10'!G106)</f>
        <v>0</v>
      </c>
      <c r="Q108" s="12">
        <f t="shared" si="3"/>
        <v>0</v>
      </c>
      <c r="R108" s="7" t="str">
        <f>IF(B108="","",VLOOKUP(B108,ITEM_LIST!$A$2:'ITEM_LIST'!$D$62395,3,FALSE))</f>
        <v>EACH</v>
      </c>
    </row>
    <row r="109" spans="2:18" hidden="1" x14ac:dyDescent="0.25">
      <c r="B109" s="2" t="s">
        <v>3683</v>
      </c>
      <c r="C109" s="3"/>
      <c r="D109" s="1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SOFTWARE UPGRADE</v>
      </c>
      <c r="G109" s="12">
        <f>IF(ISERROR('2 - DIXIELAND'!G107),0,'2 - DIXIELAND'!G107)+IF(ISERROR('2A - STAGE 1 MOT'!G107),0,'2A - STAGE 1 MOT'!G107)+IF(ISERROR('2B - STAGE 2 MOT'!G107),0,'2B - STAGE 2 MOT'!G107)+IF(ISERROR('2C - STAGE 3 MOT'!G107),0,'2C - STAGE 3 MOT'!G107)+IF(ISERROR('2D - STAGE 4 MOT'!G107),0,'2D - STAGE 4 MOT'!G107)+IF(ISERROR('2E - STAGE 5 MOT'!G107),0,'2E - STAGE 5 MOT'!G107)</f>
        <v>0</v>
      </c>
      <c r="H109" s="12">
        <f>IF(ISERROR('3 - 13TH ST'!G107),0,'3 - 13TH ST'!G107)+IF(ISERROR('3A - STAGE 1 MOT'!G107),0,'3A - STAGE 1 MOT'!G107)+IF(ISERROR('3B - STAGE 2 MOT'!G107),0,'3B - STAGE 2 MOT'!G107)+IF(ISERROR('3C - STAGE 3 MOT'!G107),0,'3C - STAGE 3 MOT'!G107)+IF(ISERROR('3D - STAGE 4 MOT'!G107),0,'3D - STAGE 4 MOT'!G107)+IF(ISERROR('3E - STAGE 5 MOT'!G107),0,'3E - STAGE 5 MOT'!G107)</f>
        <v>0</v>
      </c>
      <c r="I109" s="12">
        <f>IF(ISERROR('4 - 8TH ST'!G107),0,'4 - 8TH ST'!G107)+IF(ISERROR('4A - STAGE 1 MOT'!G107),0,'4A - STAGE 1 MOT'!G107)+IF(ISERROR('4B - STAGE 2 MOT'!G107),0,'4B - STAGE 2 MOT'!G107)+IF(ISERROR('4C - STAGE 3 MOT'!G107),0,'4C - STAGE 3 MOT'!G107)+IF(ISERROR('4D - STAGE 4 MOT'!G107),0,'4D - STAGE 4 MOT'!G107)+IF(ISERROR('4E - STAGE 5 MOT'!G107),0,'4E - STAGE 5 MOT'!G107)</f>
        <v>0</v>
      </c>
      <c r="J109" s="12">
        <f>IF(ISERROR('5 - SIGNAL #4'!G107),0,'5 - SIGNAL #4'!G107)+IF(ISERROR('5A - STAGE 1 MOT'!G107),0,'5A - STAGE 1 MOT'!G107)+IF(ISERROR('5B - STAGE 2 MOT'!G107),0,'5B - STAGE 2 MOT'!G107)+IF(ISERROR('5C - STAGE 3 MOT'!G107),0,'5C - STAGE 3 MOT'!G107)+IF(ISERROR('5D - STAGE 4 MOT'!G107),0,'5D - STAGE 4 MOT'!G107)+IF(ISERROR('5E - STAGE 5 MOT'!G107),0,'5E - STAGE 5 MOT'!G107)</f>
        <v>0</v>
      </c>
      <c r="K109" s="12">
        <f>IF(ISERROR('6 - SIGNAL #5'!G107),0,'6 - SIGNAL #5'!G107)</f>
        <v>0</v>
      </c>
      <c r="L109" s="12">
        <f>IF(ISERROR('7 - SIGNAL #6'!G107),0,'7 - SIGNAL #6'!G107)</f>
        <v>0</v>
      </c>
      <c r="M109" s="12">
        <f>IF(ISERROR('8 - SIGNAL #7'!G107),0,'8 - SIGNAL #7'!G107)</f>
        <v>0</v>
      </c>
      <c r="N109" s="12">
        <f>IF(ISERROR('9 - SIGNAL #8'!G107),0,'9 - SIGNAL #8'!G107)</f>
        <v>0</v>
      </c>
      <c r="O109" s="12">
        <f>IF(ISERROR('10 - SIGNAL #9'!G107),0,'10 - SIGNAL #9'!G107)</f>
        <v>0</v>
      </c>
      <c r="P109" s="12">
        <f>IF(ISERROR('11 - SIGNAL #10'!G107),0,'11 - SIGNAL #10'!G107)</f>
        <v>0</v>
      </c>
      <c r="Q109" s="12">
        <f t="shared" si="3"/>
        <v>0</v>
      </c>
      <c r="R109" s="7" t="str">
        <f>IF(B109="","",VLOOKUP(B109,ITEM_LIST!$A$2:'ITEM_LIST'!$D$62395,3,FALSE))</f>
        <v>LUMP SUM</v>
      </c>
    </row>
    <row r="110" spans="2:18" hidden="1" x14ac:dyDescent="0.25">
      <c r="B110" s="2" t="s">
        <v>3685</v>
      </c>
      <c r="C110" s="3"/>
      <c r="D110" s="1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CENTRAL COMPUTER SERVER</v>
      </c>
      <c r="G110" s="12">
        <f>IF(ISERROR('2 - DIXIELAND'!G108),0,'2 - DIXIELAND'!G108)+IF(ISERROR('2A - STAGE 1 MOT'!G108),0,'2A - STAGE 1 MOT'!G108)+IF(ISERROR('2B - STAGE 2 MOT'!G108),0,'2B - STAGE 2 MOT'!G108)+IF(ISERROR('2C - STAGE 3 MOT'!G108),0,'2C - STAGE 3 MOT'!G108)+IF(ISERROR('2D - STAGE 4 MOT'!G108),0,'2D - STAGE 4 MOT'!G108)+IF(ISERROR('2E - STAGE 5 MOT'!G108),0,'2E - STAGE 5 MOT'!G108)</f>
        <v>0</v>
      </c>
      <c r="H110" s="12">
        <f>IF(ISERROR('3 - 13TH ST'!G108),0,'3 - 13TH ST'!G108)+IF(ISERROR('3A - STAGE 1 MOT'!G108),0,'3A - STAGE 1 MOT'!G108)+IF(ISERROR('3B - STAGE 2 MOT'!G108),0,'3B - STAGE 2 MOT'!G108)+IF(ISERROR('3C - STAGE 3 MOT'!G108),0,'3C - STAGE 3 MOT'!G108)+IF(ISERROR('3D - STAGE 4 MOT'!G108),0,'3D - STAGE 4 MOT'!G108)+IF(ISERROR('3E - STAGE 5 MOT'!G108),0,'3E - STAGE 5 MOT'!G108)</f>
        <v>0</v>
      </c>
      <c r="I110" s="12">
        <f>IF(ISERROR('4 - 8TH ST'!G108),0,'4 - 8TH ST'!G108)+IF(ISERROR('4A - STAGE 1 MOT'!G108),0,'4A - STAGE 1 MOT'!G108)+IF(ISERROR('4B - STAGE 2 MOT'!G108),0,'4B - STAGE 2 MOT'!G108)+IF(ISERROR('4C - STAGE 3 MOT'!G108),0,'4C - STAGE 3 MOT'!G108)+IF(ISERROR('4D - STAGE 4 MOT'!G108),0,'4D - STAGE 4 MOT'!G108)+IF(ISERROR('4E - STAGE 5 MOT'!G108),0,'4E - STAGE 5 MOT'!G108)</f>
        <v>0</v>
      </c>
      <c r="J110" s="12">
        <f>IF(ISERROR('5 - SIGNAL #4'!G108),0,'5 - SIGNAL #4'!G108)+IF(ISERROR('5A - STAGE 1 MOT'!G108),0,'5A - STAGE 1 MOT'!G108)+IF(ISERROR('5B - STAGE 2 MOT'!G108),0,'5B - STAGE 2 MOT'!G108)+IF(ISERROR('5C - STAGE 3 MOT'!G108),0,'5C - STAGE 3 MOT'!G108)+IF(ISERROR('5D - STAGE 4 MOT'!G108),0,'5D - STAGE 4 MOT'!G108)+IF(ISERROR('5E - STAGE 5 MOT'!G108),0,'5E - STAGE 5 MOT'!G108)</f>
        <v>0</v>
      </c>
      <c r="K110" s="12">
        <f>IF(ISERROR('6 - SIGNAL #5'!G108),0,'6 - SIGNAL #5'!G108)</f>
        <v>0</v>
      </c>
      <c r="L110" s="12">
        <f>IF(ISERROR('7 - SIGNAL #6'!G108),0,'7 - SIGNAL #6'!G108)</f>
        <v>0</v>
      </c>
      <c r="M110" s="12">
        <f>IF(ISERROR('8 - SIGNAL #7'!G108),0,'8 - SIGNAL #7'!G108)</f>
        <v>0</v>
      </c>
      <c r="N110" s="12">
        <f>IF(ISERROR('9 - SIGNAL #8'!G108),0,'9 - SIGNAL #8'!G108)</f>
        <v>0</v>
      </c>
      <c r="O110" s="12">
        <f>IF(ISERROR('10 - SIGNAL #9'!G108),0,'10 - SIGNAL #9'!G108)</f>
        <v>0</v>
      </c>
      <c r="P110" s="12">
        <f>IF(ISERROR('11 - SIGNAL #10'!G108),0,'11 - SIGNAL #10'!G108)</f>
        <v>0</v>
      </c>
      <c r="Q110" s="12">
        <f t="shared" si="3"/>
        <v>0</v>
      </c>
      <c r="R110" s="7" t="str">
        <f>IF(B110="","",VLOOKUP(B110,ITEM_LIST!$A$2:'ITEM_LIST'!$D$62395,3,FALSE))</f>
        <v>EACH</v>
      </c>
    </row>
    <row r="111" spans="2:18" hidden="1" x14ac:dyDescent="0.25">
      <c r="B111" s="2" t="s">
        <v>3687</v>
      </c>
      <c r="C111" s="3"/>
      <c r="D111" s="1"/>
      <c r="E111" s="7" t="str">
        <f>IF(B111="","",VLOOKUP(B111,ITEM_LIST!$A$2:'ITEM_LIST'!$D$62395,2,FALSE))</f>
        <v>SP</v>
      </c>
      <c r="F111" s="8" t="str">
        <f>IF(B111="","",VLOOKUP(B111,ITEM_LIST!$A$2:'ITEM_LIST'!$D$62395,4,FALSE))</f>
        <v>ATMS WORK STATION</v>
      </c>
      <c r="G111" s="12">
        <f>IF(ISERROR('2 - DIXIELAND'!G109),0,'2 - DIXIELAND'!G109)+IF(ISERROR('2A - STAGE 1 MOT'!G109),0,'2A - STAGE 1 MOT'!G109)+IF(ISERROR('2B - STAGE 2 MOT'!G109),0,'2B - STAGE 2 MOT'!G109)+IF(ISERROR('2C - STAGE 3 MOT'!G109),0,'2C - STAGE 3 MOT'!G109)+IF(ISERROR('2D - STAGE 4 MOT'!G109),0,'2D - STAGE 4 MOT'!G109)+IF(ISERROR('2E - STAGE 5 MOT'!G109),0,'2E - STAGE 5 MOT'!G109)</f>
        <v>0</v>
      </c>
      <c r="H111" s="12">
        <f>IF(ISERROR('3 - 13TH ST'!G109),0,'3 - 13TH ST'!G109)+IF(ISERROR('3A - STAGE 1 MOT'!G109),0,'3A - STAGE 1 MOT'!G109)+IF(ISERROR('3B - STAGE 2 MOT'!G109),0,'3B - STAGE 2 MOT'!G109)+IF(ISERROR('3C - STAGE 3 MOT'!G109),0,'3C - STAGE 3 MOT'!G109)+IF(ISERROR('3D - STAGE 4 MOT'!G109),0,'3D - STAGE 4 MOT'!G109)+IF(ISERROR('3E - STAGE 5 MOT'!G109),0,'3E - STAGE 5 MOT'!G109)</f>
        <v>0</v>
      </c>
      <c r="I111" s="12">
        <f>IF(ISERROR('4 - 8TH ST'!G109),0,'4 - 8TH ST'!G109)+IF(ISERROR('4A - STAGE 1 MOT'!G109),0,'4A - STAGE 1 MOT'!G109)+IF(ISERROR('4B - STAGE 2 MOT'!G109),0,'4B - STAGE 2 MOT'!G109)+IF(ISERROR('4C - STAGE 3 MOT'!G109),0,'4C - STAGE 3 MOT'!G109)+IF(ISERROR('4D - STAGE 4 MOT'!G109),0,'4D - STAGE 4 MOT'!G109)+IF(ISERROR('4E - STAGE 5 MOT'!G109),0,'4E - STAGE 5 MOT'!G109)</f>
        <v>0</v>
      </c>
      <c r="J111" s="12">
        <f>IF(ISERROR('5 - SIGNAL #4'!G109),0,'5 - SIGNAL #4'!G109)+IF(ISERROR('5A - STAGE 1 MOT'!G109),0,'5A - STAGE 1 MOT'!G109)+IF(ISERROR('5B - STAGE 2 MOT'!G109),0,'5B - STAGE 2 MOT'!G109)+IF(ISERROR('5C - STAGE 3 MOT'!G109),0,'5C - STAGE 3 MOT'!G109)+IF(ISERROR('5D - STAGE 4 MOT'!G109),0,'5D - STAGE 4 MOT'!G109)+IF(ISERROR('5E - STAGE 5 MOT'!G109),0,'5E - STAGE 5 MOT'!G109)</f>
        <v>0</v>
      </c>
      <c r="K111" s="12">
        <f>IF(ISERROR('6 - SIGNAL #5'!G109),0,'6 - SIGNAL #5'!G109)</f>
        <v>0</v>
      </c>
      <c r="L111" s="12">
        <f>IF(ISERROR('7 - SIGNAL #6'!G109),0,'7 - SIGNAL #6'!G109)</f>
        <v>0</v>
      </c>
      <c r="M111" s="12">
        <f>IF(ISERROR('8 - SIGNAL #7'!G109),0,'8 - SIGNAL #7'!G109)</f>
        <v>0</v>
      </c>
      <c r="N111" s="12">
        <f>IF(ISERROR('9 - SIGNAL #8'!G109),0,'9 - SIGNAL #8'!G109)</f>
        <v>0</v>
      </c>
      <c r="O111" s="12">
        <f>IF(ISERROR('10 - SIGNAL #9'!G109),0,'10 - SIGNAL #9'!G109)</f>
        <v>0</v>
      </c>
      <c r="P111" s="12">
        <f>IF(ISERROR('11 - SIGNAL #10'!G109),0,'11 - SIGNAL #10'!G109)</f>
        <v>0</v>
      </c>
      <c r="Q111" s="12">
        <f t="shared" si="3"/>
        <v>0</v>
      </c>
      <c r="R111" s="7" t="str">
        <f>IF(B111="","",VLOOKUP(B111,ITEM_LIST!$A$2:'ITEM_LIST'!$D$62395,3,FALSE))</f>
        <v>EACH</v>
      </c>
    </row>
    <row r="112" spans="2:18" hidden="1" x14ac:dyDescent="0.25">
      <c r="B112" s="2" t="s">
        <v>3689</v>
      </c>
      <c r="C112" s="3"/>
      <c r="D112" s="1"/>
      <c r="E112" s="7" t="str">
        <f>IF(B112="","",VLOOKUP(B112,ITEM_LIST!$A$2:'ITEM_LIST'!$D$62395,2,FALSE))</f>
        <v>SP</v>
      </c>
      <c r="F112" s="8" t="str">
        <f>IF(B112="","",VLOOKUP(B112,ITEM_LIST!$A$2:'ITEM_LIST'!$D$62395,4,FALSE))</f>
        <v>ATMS SERVER MODIFICATION</v>
      </c>
      <c r="G112" s="12">
        <f>IF(ISERROR('2 - DIXIELAND'!G110),0,'2 - DIXIELAND'!G110)+IF(ISERROR('2A - STAGE 1 MOT'!G110),0,'2A - STAGE 1 MOT'!G110)+IF(ISERROR('2B - STAGE 2 MOT'!G110),0,'2B - STAGE 2 MOT'!G110)+IF(ISERROR('2C - STAGE 3 MOT'!G110),0,'2C - STAGE 3 MOT'!G110)+IF(ISERROR('2D - STAGE 4 MOT'!G110),0,'2D - STAGE 4 MOT'!G110)+IF(ISERROR('2E - STAGE 5 MOT'!G110),0,'2E - STAGE 5 MOT'!G110)</f>
        <v>0</v>
      </c>
      <c r="H112" s="12">
        <f>IF(ISERROR('3 - 13TH ST'!G110),0,'3 - 13TH ST'!G110)+IF(ISERROR('3A - STAGE 1 MOT'!G110),0,'3A - STAGE 1 MOT'!G110)+IF(ISERROR('3B - STAGE 2 MOT'!G110),0,'3B - STAGE 2 MOT'!G110)+IF(ISERROR('3C - STAGE 3 MOT'!G110),0,'3C - STAGE 3 MOT'!G110)+IF(ISERROR('3D - STAGE 4 MOT'!G110),0,'3D - STAGE 4 MOT'!G110)+IF(ISERROR('3E - STAGE 5 MOT'!G110),0,'3E - STAGE 5 MOT'!G110)</f>
        <v>0</v>
      </c>
      <c r="I112" s="12">
        <f>IF(ISERROR('4 - 8TH ST'!G110),0,'4 - 8TH ST'!G110)+IF(ISERROR('4A - STAGE 1 MOT'!G110),0,'4A - STAGE 1 MOT'!G110)+IF(ISERROR('4B - STAGE 2 MOT'!G110),0,'4B - STAGE 2 MOT'!G110)+IF(ISERROR('4C - STAGE 3 MOT'!G110),0,'4C - STAGE 3 MOT'!G110)+IF(ISERROR('4D - STAGE 4 MOT'!G110),0,'4D - STAGE 4 MOT'!G110)+IF(ISERROR('4E - STAGE 5 MOT'!G110),0,'4E - STAGE 5 MOT'!G110)</f>
        <v>0</v>
      </c>
      <c r="J112" s="12">
        <f>IF(ISERROR('5 - SIGNAL #4'!G110),0,'5 - SIGNAL #4'!G110)+IF(ISERROR('5A - STAGE 1 MOT'!G110),0,'5A - STAGE 1 MOT'!G110)+IF(ISERROR('5B - STAGE 2 MOT'!G110),0,'5B - STAGE 2 MOT'!G110)+IF(ISERROR('5C - STAGE 3 MOT'!G110),0,'5C - STAGE 3 MOT'!G110)+IF(ISERROR('5D - STAGE 4 MOT'!G110),0,'5D - STAGE 4 MOT'!G110)+IF(ISERROR('5E - STAGE 5 MOT'!G110),0,'5E - STAGE 5 MOT'!G110)</f>
        <v>0</v>
      </c>
      <c r="K112" s="12">
        <f>IF(ISERROR('6 - SIGNAL #5'!G110),0,'6 - SIGNAL #5'!G110)</f>
        <v>0</v>
      </c>
      <c r="L112" s="12">
        <f>IF(ISERROR('7 - SIGNAL #6'!G110),0,'7 - SIGNAL #6'!G110)</f>
        <v>0</v>
      </c>
      <c r="M112" s="12">
        <f>IF(ISERROR('8 - SIGNAL #7'!G110),0,'8 - SIGNAL #7'!G110)</f>
        <v>0</v>
      </c>
      <c r="N112" s="12">
        <f>IF(ISERROR('9 - SIGNAL #8'!G110),0,'9 - SIGNAL #8'!G110)</f>
        <v>0</v>
      </c>
      <c r="O112" s="12">
        <f>IF(ISERROR('10 - SIGNAL #9'!G110),0,'10 - SIGNAL #9'!G110)</f>
        <v>0</v>
      </c>
      <c r="P112" s="12">
        <f>IF(ISERROR('11 - SIGNAL #10'!G110),0,'11 - SIGNAL #10'!G110)</f>
        <v>0</v>
      </c>
      <c r="Q112" s="12">
        <f t="shared" si="3"/>
        <v>0</v>
      </c>
      <c r="R112" s="7" t="str">
        <f>IF(B112="","",VLOOKUP(B112,ITEM_LIST!$A$2:'ITEM_LIST'!$D$62395,3,FALSE))</f>
        <v>LUMP SUM</v>
      </c>
    </row>
    <row r="113" spans="2:18" hidden="1" x14ac:dyDescent="0.25">
      <c r="B113" s="2" t="s">
        <v>3691</v>
      </c>
      <c r="C113" s="3"/>
      <c r="D113" s="1"/>
      <c r="E113" s="7" t="str">
        <f>IF(B113="","",VLOOKUP(B113,ITEM_LIST!$A$2:'ITEM_LIST'!$D$62395,2,FALSE))</f>
        <v>703</v>
      </c>
      <c r="F113" s="8" t="str">
        <f>IF(B113="","",VLOOKUP(B113,ITEM_LIST!$A$2:'ITEM_LIST'!$D$62395,4,FALSE))</f>
        <v>FLASHING BEACON CONTROLLER</v>
      </c>
      <c r="G113" s="12">
        <f>IF(ISERROR('2 - DIXIELAND'!G111),0,'2 - DIXIELAND'!G111)+IF(ISERROR('2A - STAGE 1 MOT'!G111),0,'2A - STAGE 1 MOT'!G111)+IF(ISERROR('2B - STAGE 2 MOT'!G111),0,'2B - STAGE 2 MOT'!G111)+IF(ISERROR('2C - STAGE 3 MOT'!G111),0,'2C - STAGE 3 MOT'!G111)+IF(ISERROR('2D - STAGE 4 MOT'!G111),0,'2D - STAGE 4 MOT'!G111)+IF(ISERROR('2E - STAGE 5 MOT'!G111),0,'2E - STAGE 5 MOT'!G111)</f>
        <v>0</v>
      </c>
      <c r="H113" s="12">
        <f>IF(ISERROR('3 - 13TH ST'!G111),0,'3 - 13TH ST'!G111)+IF(ISERROR('3A - STAGE 1 MOT'!G111),0,'3A - STAGE 1 MOT'!G111)+IF(ISERROR('3B - STAGE 2 MOT'!G111),0,'3B - STAGE 2 MOT'!G111)+IF(ISERROR('3C - STAGE 3 MOT'!G111),0,'3C - STAGE 3 MOT'!G111)+IF(ISERROR('3D - STAGE 4 MOT'!G111),0,'3D - STAGE 4 MOT'!G111)+IF(ISERROR('3E - STAGE 5 MOT'!G111),0,'3E - STAGE 5 MOT'!G111)</f>
        <v>0</v>
      </c>
      <c r="I113" s="12">
        <f>IF(ISERROR('4 - 8TH ST'!G111),0,'4 - 8TH ST'!G111)+IF(ISERROR('4A - STAGE 1 MOT'!G111),0,'4A - STAGE 1 MOT'!G111)+IF(ISERROR('4B - STAGE 2 MOT'!G111),0,'4B - STAGE 2 MOT'!G111)+IF(ISERROR('4C - STAGE 3 MOT'!G111),0,'4C - STAGE 3 MOT'!G111)+IF(ISERROR('4D - STAGE 4 MOT'!G111),0,'4D - STAGE 4 MOT'!G111)+IF(ISERROR('4E - STAGE 5 MOT'!G111),0,'4E - STAGE 5 MOT'!G111)</f>
        <v>0</v>
      </c>
      <c r="J113" s="12">
        <f>IF(ISERROR('5 - SIGNAL #4'!G111),0,'5 - SIGNAL #4'!G111)+IF(ISERROR('5A - STAGE 1 MOT'!G111),0,'5A - STAGE 1 MOT'!G111)+IF(ISERROR('5B - STAGE 2 MOT'!G111),0,'5B - STAGE 2 MOT'!G111)+IF(ISERROR('5C - STAGE 3 MOT'!G111),0,'5C - STAGE 3 MOT'!G111)+IF(ISERROR('5D - STAGE 4 MOT'!G111),0,'5D - STAGE 4 MOT'!G111)+IF(ISERROR('5E - STAGE 5 MOT'!G111),0,'5E - STAGE 5 MOT'!G111)</f>
        <v>0</v>
      </c>
      <c r="K113" s="12">
        <f>IF(ISERROR('6 - SIGNAL #5'!G111),0,'6 - SIGNAL #5'!G111)</f>
        <v>0</v>
      </c>
      <c r="L113" s="12">
        <f>IF(ISERROR('7 - SIGNAL #6'!G111),0,'7 - SIGNAL #6'!G111)</f>
        <v>0</v>
      </c>
      <c r="M113" s="12">
        <f>IF(ISERROR('8 - SIGNAL #7'!G111),0,'8 - SIGNAL #7'!G111)</f>
        <v>0</v>
      </c>
      <c r="N113" s="12">
        <f>IF(ISERROR('9 - SIGNAL #8'!G111),0,'9 - SIGNAL #8'!G111)</f>
        <v>0</v>
      </c>
      <c r="O113" s="12">
        <f>IF(ISERROR('10 - SIGNAL #9'!G111),0,'10 - SIGNAL #9'!G111)</f>
        <v>0</v>
      </c>
      <c r="P113" s="12">
        <f>IF(ISERROR('11 - SIGNAL #10'!G111),0,'11 - SIGNAL #10'!G111)</f>
        <v>0</v>
      </c>
      <c r="Q113" s="12">
        <f t="shared" si="3"/>
        <v>0</v>
      </c>
      <c r="R113" s="7" t="str">
        <f>IF(B113="","",VLOOKUP(B113,ITEM_LIST!$A$2:'ITEM_LIST'!$D$62395,3,FALSE))</f>
        <v>EACH</v>
      </c>
    </row>
    <row r="114" spans="2:18" hidden="1" x14ac:dyDescent="0.25">
      <c r="B114" s="2" t="s">
        <v>3694</v>
      </c>
      <c r="C114" s="3"/>
      <c r="D114" s="1"/>
      <c r="E114" s="7" t="str">
        <f>IF(B114="","",VLOOKUP(B114,ITEM_LIST!$A$2:'ITEM_LIST'!$D$62395,2,FALSE))</f>
        <v>SP &amp; 703</v>
      </c>
      <c r="F114" s="8" t="str">
        <f>IF(B114="","",VLOOKUP(B114,ITEM_LIST!$A$2:'ITEM_LIST'!$D$62395,4,FALSE))</f>
        <v>FLASHING BEACON CONTROLLER</v>
      </c>
      <c r="G114" s="12">
        <f>IF(ISERROR('2 - DIXIELAND'!G112),0,'2 - DIXIELAND'!G112)+IF(ISERROR('2A - STAGE 1 MOT'!G112),0,'2A - STAGE 1 MOT'!G112)+IF(ISERROR('2B - STAGE 2 MOT'!G112),0,'2B - STAGE 2 MOT'!G112)+IF(ISERROR('2C - STAGE 3 MOT'!G112),0,'2C - STAGE 3 MOT'!G112)+IF(ISERROR('2D - STAGE 4 MOT'!G112),0,'2D - STAGE 4 MOT'!G112)+IF(ISERROR('2E - STAGE 5 MOT'!G112),0,'2E - STAGE 5 MOT'!G112)</f>
        <v>0</v>
      </c>
      <c r="H114" s="12">
        <f>IF(ISERROR('3 - 13TH ST'!G112),0,'3 - 13TH ST'!G112)+IF(ISERROR('3A - STAGE 1 MOT'!G112),0,'3A - STAGE 1 MOT'!G112)+IF(ISERROR('3B - STAGE 2 MOT'!G112),0,'3B - STAGE 2 MOT'!G112)+IF(ISERROR('3C - STAGE 3 MOT'!G112),0,'3C - STAGE 3 MOT'!G112)+IF(ISERROR('3D - STAGE 4 MOT'!G112),0,'3D - STAGE 4 MOT'!G112)+IF(ISERROR('3E - STAGE 5 MOT'!G112),0,'3E - STAGE 5 MOT'!G112)</f>
        <v>0</v>
      </c>
      <c r="I114" s="12">
        <f>IF(ISERROR('4 - 8TH ST'!G112),0,'4 - 8TH ST'!G112)+IF(ISERROR('4A - STAGE 1 MOT'!G112),0,'4A - STAGE 1 MOT'!G112)+IF(ISERROR('4B - STAGE 2 MOT'!G112),0,'4B - STAGE 2 MOT'!G112)+IF(ISERROR('4C - STAGE 3 MOT'!G112),0,'4C - STAGE 3 MOT'!G112)+IF(ISERROR('4D - STAGE 4 MOT'!G112),0,'4D - STAGE 4 MOT'!G112)+IF(ISERROR('4E - STAGE 5 MOT'!G112),0,'4E - STAGE 5 MOT'!G112)</f>
        <v>0</v>
      </c>
      <c r="J114" s="12">
        <f>IF(ISERROR('5 - SIGNAL #4'!G112),0,'5 - SIGNAL #4'!G112)+IF(ISERROR('5A - STAGE 1 MOT'!G112),0,'5A - STAGE 1 MOT'!G112)+IF(ISERROR('5B - STAGE 2 MOT'!G112),0,'5B - STAGE 2 MOT'!G112)+IF(ISERROR('5C - STAGE 3 MOT'!G112),0,'5C - STAGE 3 MOT'!G112)+IF(ISERROR('5D - STAGE 4 MOT'!G112),0,'5D - STAGE 4 MOT'!G112)+IF(ISERROR('5E - STAGE 5 MOT'!G112),0,'5E - STAGE 5 MOT'!G112)</f>
        <v>0</v>
      </c>
      <c r="K114" s="12">
        <f>IF(ISERROR('6 - SIGNAL #5'!G112),0,'6 - SIGNAL #5'!G112)</f>
        <v>0</v>
      </c>
      <c r="L114" s="12">
        <f>IF(ISERROR('7 - SIGNAL #6'!G112),0,'7 - SIGNAL #6'!G112)</f>
        <v>0</v>
      </c>
      <c r="M114" s="12">
        <f>IF(ISERROR('8 - SIGNAL #7'!G112),0,'8 - SIGNAL #7'!G112)</f>
        <v>0</v>
      </c>
      <c r="N114" s="12">
        <f>IF(ISERROR('9 - SIGNAL #8'!G112),0,'9 - SIGNAL #8'!G112)</f>
        <v>0</v>
      </c>
      <c r="O114" s="12">
        <f>IF(ISERROR('10 - SIGNAL #9'!G112),0,'10 - SIGNAL #9'!G112)</f>
        <v>0</v>
      </c>
      <c r="P114" s="12">
        <f>IF(ISERROR('11 - SIGNAL #10'!G112),0,'11 - SIGNAL #10'!G112)</f>
        <v>0</v>
      </c>
      <c r="Q114" s="12">
        <f t="shared" si="3"/>
        <v>0</v>
      </c>
      <c r="R114" s="7" t="str">
        <f>IF(B114="","",VLOOKUP(B114,ITEM_LIST!$A$2:'ITEM_LIST'!$D$62395,3,FALSE))</f>
        <v>EACH</v>
      </c>
    </row>
    <row r="115" spans="2:18" hidden="1" x14ac:dyDescent="0.25">
      <c r="B115" s="2" t="s">
        <v>3696</v>
      </c>
      <c r="C115" s="3"/>
      <c r="D115" s="1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</v>
      </c>
      <c r="G115" s="12">
        <f>IF(ISERROR('2 - DIXIELAND'!G113),0,'2 - DIXIELAND'!G113)+IF(ISERROR('2A - STAGE 1 MOT'!G113),0,'2A - STAGE 1 MOT'!G113)+IF(ISERROR('2B - STAGE 2 MOT'!G113),0,'2B - STAGE 2 MOT'!G113)+IF(ISERROR('2C - STAGE 3 MOT'!G113),0,'2C - STAGE 3 MOT'!G113)+IF(ISERROR('2D - STAGE 4 MOT'!G113),0,'2D - STAGE 4 MOT'!G113)+IF(ISERROR('2E - STAGE 5 MOT'!G113),0,'2E - STAGE 5 MOT'!G113)</f>
        <v>0</v>
      </c>
      <c r="H115" s="12">
        <f>IF(ISERROR('3 - 13TH ST'!G113),0,'3 - 13TH ST'!G113)+IF(ISERROR('3A - STAGE 1 MOT'!G113),0,'3A - STAGE 1 MOT'!G113)+IF(ISERROR('3B - STAGE 2 MOT'!G113),0,'3B - STAGE 2 MOT'!G113)+IF(ISERROR('3C - STAGE 3 MOT'!G113),0,'3C - STAGE 3 MOT'!G113)+IF(ISERROR('3D - STAGE 4 MOT'!G113),0,'3D - STAGE 4 MOT'!G113)+IF(ISERROR('3E - STAGE 5 MOT'!G113),0,'3E - STAGE 5 MOT'!G113)</f>
        <v>0</v>
      </c>
      <c r="I115" s="12">
        <f>IF(ISERROR('4 - 8TH ST'!G113),0,'4 - 8TH ST'!G113)+IF(ISERROR('4A - STAGE 1 MOT'!G113),0,'4A - STAGE 1 MOT'!G113)+IF(ISERROR('4B - STAGE 2 MOT'!G113),0,'4B - STAGE 2 MOT'!G113)+IF(ISERROR('4C - STAGE 3 MOT'!G113),0,'4C - STAGE 3 MOT'!G113)+IF(ISERROR('4D - STAGE 4 MOT'!G113),0,'4D - STAGE 4 MOT'!G113)+IF(ISERROR('4E - STAGE 5 MOT'!G113),0,'4E - STAGE 5 MOT'!G113)</f>
        <v>0</v>
      </c>
      <c r="J115" s="12">
        <f>IF(ISERROR('5 - SIGNAL #4'!G113),0,'5 - SIGNAL #4'!G113)+IF(ISERROR('5A - STAGE 1 MOT'!G113),0,'5A - STAGE 1 MOT'!G113)+IF(ISERROR('5B - STAGE 2 MOT'!G113),0,'5B - STAGE 2 MOT'!G113)+IF(ISERROR('5C - STAGE 3 MOT'!G113),0,'5C - STAGE 3 MOT'!G113)+IF(ISERROR('5D - STAGE 4 MOT'!G113),0,'5D - STAGE 4 MOT'!G113)+IF(ISERROR('5E - STAGE 5 MOT'!G113),0,'5E - STAGE 5 MOT'!G113)</f>
        <v>0</v>
      </c>
      <c r="K115" s="12">
        <f>IF(ISERROR('6 - SIGNAL #5'!G113),0,'6 - SIGNAL #5'!G113)</f>
        <v>0</v>
      </c>
      <c r="L115" s="12">
        <f>IF(ISERROR('7 - SIGNAL #6'!G113),0,'7 - SIGNAL #6'!G113)</f>
        <v>0</v>
      </c>
      <c r="M115" s="12">
        <f>IF(ISERROR('8 - SIGNAL #7'!G113),0,'8 - SIGNAL #7'!G113)</f>
        <v>0</v>
      </c>
      <c r="N115" s="12">
        <f>IF(ISERROR('9 - SIGNAL #8'!G113),0,'9 - SIGNAL #8'!G113)</f>
        <v>0</v>
      </c>
      <c r="O115" s="12">
        <f>IF(ISERROR('10 - SIGNAL #9'!G113),0,'10 - SIGNAL #9'!G113)</f>
        <v>0</v>
      </c>
      <c r="P115" s="12">
        <f>IF(ISERROR('11 - SIGNAL #10'!G113),0,'11 - SIGNAL #10'!G113)</f>
        <v>0</v>
      </c>
      <c r="Q115" s="12">
        <f t="shared" si="3"/>
        <v>0</v>
      </c>
      <c r="R115" s="7" t="str">
        <f>IF(B115="","",VLOOKUP(B115,ITEM_LIST!$A$2:'ITEM_LIST'!$D$62395,3,FALSE))</f>
        <v>EACH</v>
      </c>
    </row>
    <row r="116" spans="2:18" hidden="1" x14ac:dyDescent="0.25">
      <c r="B116" s="2" t="s">
        <v>3698</v>
      </c>
      <c r="C116" s="3"/>
      <c r="D116" s="1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RELOCATION</v>
      </c>
      <c r="G116" s="12">
        <f>IF(ISERROR('2 - DIXIELAND'!G114),0,'2 - DIXIELAND'!G114)+IF(ISERROR('2A - STAGE 1 MOT'!G114),0,'2A - STAGE 1 MOT'!G114)+IF(ISERROR('2B - STAGE 2 MOT'!G114),0,'2B - STAGE 2 MOT'!G114)+IF(ISERROR('2C - STAGE 3 MOT'!G114),0,'2C - STAGE 3 MOT'!G114)+IF(ISERROR('2D - STAGE 4 MOT'!G114),0,'2D - STAGE 4 MOT'!G114)+IF(ISERROR('2E - STAGE 5 MOT'!G114),0,'2E - STAGE 5 MOT'!G114)</f>
        <v>0</v>
      </c>
      <c r="H116" s="12">
        <f>IF(ISERROR('3 - 13TH ST'!G114),0,'3 - 13TH ST'!G114)+IF(ISERROR('3A - STAGE 1 MOT'!G114),0,'3A - STAGE 1 MOT'!G114)+IF(ISERROR('3B - STAGE 2 MOT'!G114),0,'3B - STAGE 2 MOT'!G114)+IF(ISERROR('3C - STAGE 3 MOT'!G114),0,'3C - STAGE 3 MOT'!G114)+IF(ISERROR('3D - STAGE 4 MOT'!G114),0,'3D - STAGE 4 MOT'!G114)+IF(ISERROR('3E - STAGE 5 MOT'!G114),0,'3E - STAGE 5 MOT'!G114)</f>
        <v>0</v>
      </c>
      <c r="I116" s="12">
        <f>IF(ISERROR('4 - 8TH ST'!G114),0,'4 - 8TH ST'!G114)+IF(ISERROR('4A - STAGE 1 MOT'!G114),0,'4A - STAGE 1 MOT'!G114)+IF(ISERROR('4B - STAGE 2 MOT'!G114),0,'4B - STAGE 2 MOT'!G114)+IF(ISERROR('4C - STAGE 3 MOT'!G114),0,'4C - STAGE 3 MOT'!G114)+IF(ISERROR('4D - STAGE 4 MOT'!G114),0,'4D - STAGE 4 MOT'!G114)+IF(ISERROR('4E - STAGE 5 MOT'!G114),0,'4E - STAGE 5 MOT'!G114)</f>
        <v>0</v>
      </c>
      <c r="J116" s="12">
        <f>IF(ISERROR('5 - SIGNAL #4'!G114),0,'5 - SIGNAL #4'!G114)+IF(ISERROR('5A - STAGE 1 MOT'!G114),0,'5A - STAGE 1 MOT'!G114)+IF(ISERROR('5B - STAGE 2 MOT'!G114),0,'5B - STAGE 2 MOT'!G114)+IF(ISERROR('5C - STAGE 3 MOT'!G114),0,'5C - STAGE 3 MOT'!G114)+IF(ISERROR('5D - STAGE 4 MOT'!G114),0,'5D - STAGE 4 MOT'!G114)+IF(ISERROR('5E - STAGE 5 MOT'!G114),0,'5E - STAGE 5 MOT'!G114)</f>
        <v>0</v>
      </c>
      <c r="K116" s="12">
        <f>IF(ISERROR('6 - SIGNAL #5'!G114),0,'6 - SIGNAL #5'!G114)</f>
        <v>0</v>
      </c>
      <c r="L116" s="12">
        <f>IF(ISERROR('7 - SIGNAL #6'!G114),0,'7 - SIGNAL #6'!G114)</f>
        <v>0</v>
      </c>
      <c r="M116" s="12">
        <f>IF(ISERROR('8 - SIGNAL #7'!G114),0,'8 - SIGNAL #7'!G114)</f>
        <v>0</v>
      </c>
      <c r="N116" s="12">
        <f>IF(ISERROR('9 - SIGNAL #8'!G114),0,'9 - SIGNAL #8'!G114)</f>
        <v>0</v>
      </c>
      <c r="O116" s="12">
        <f>IF(ISERROR('10 - SIGNAL #9'!G114),0,'10 - SIGNAL #9'!G114)</f>
        <v>0</v>
      </c>
      <c r="P116" s="12">
        <f>IF(ISERROR('11 - SIGNAL #10'!G114),0,'11 - SIGNAL #10'!G114)</f>
        <v>0</v>
      </c>
      <c r="Q116" s="12">
        <f t="shared" si="3"/>
        <v>0</v>
      </c>
      <c r="R116" s="7" t="str">
        <f>IF(B116="","",VLOOKUP(B116,ITEM_LIST!$A$2:'ITEM_LIST'!$D$62395,3,FALSE))</f>
        <v>EACH</v>
      </c>
    </row>
    <row r="117" spans="2:18" hidden="1" x14ac:dyDescent="0.25">
      <c r="B117" s="2" t="s">
        <v>3700</v>
      </c>
      <c r="C117" s="3"/>
      <c r="D117" s="1"/>
      <c r="E117" s="7" t="str">
        <f>IF(B117="","",VLOOKUP(B117,ITEM_LIST!$A$2:'ITEM_LIST'!$D$62395,2,FALSE))</f>
        <v>SP</v>
      </c>
      <c r="F117" s="8" t="str">
        <f>IF(B117="","",VLOOKUP(B117,ITEM_LIST!$A$2:'ITEM_LIST'!$D$62395,4,FALSE))</f>
        <v>FLASHING BEACON ASSEMBLY (RELOCATION)</v>
      </c>
      <c r="G117" s="12">
        <f>IF(ISERROR('2 - DIXIELAND'!G115),0,'2 - DIXIELAND'!G115)+IF(ISERROR('2A - STAGE 1 MOT'!G115),0,'2A - STAGE 1 MOT'!G115)+IF(ISERROR('2B - STAGE 2 MOT'!G115),0,'2B - STAGE 2 MOT'!G115)+IF(ISERROR('2C - STAGE 3 MOT'!G115),0,'2C - STAGE 3 MOT'!G115)+IF(ISERROR('2D - STAGE 4 MOT'!G115),0,'2D - STAGE 4 MOT'!G115)+IF(ISERROR('2E - STAGE 5 MOT'!G115),0,'2E - STAGE 5 MOT'!G115)</f>
        <v>0</v>
      </c>
      <c r="H117" s="12">
        <f>IF(ISERROR('3 - 13TH ST'!G115),0,'3 - 13TH ST'!G115)+IF(ISERROR('3A - STAGE 1 MOT'!G115),0,'3A - STAGE 1 MOT'!G115)+IF(ISERROR('3B - STAGE 2 MOT'!G115),0,'3B - STAGE 2 MOT'!G115)+IF(ISERROR('3C - STAGE 3 MOT'!G115),0,'3C - STAGE 3 MOT'!G115)+IF(ISERROR('3D - STAGE 4 MOT'!G115),0,'3D - STAGE 4 MOT'!G115)+IF(ISERROR('3E - STAGE 5 MOT'!G115),0,'3E - STAGE 5 MOT'!G115)</f>
        <v>0</v>
      </c>
      <c r="I117" s="12">
        <f>IF(ISERROR('4 - 8TH ST'!G115),0,'4 - 8TH ST'!G115)+IF(ISERROR('4A - STAGE 1 MOT'!G115),0,'4A - STAGE 1 MOT'!G115)+IF(ISERROR('4B - STAGE 2 MOT'!G115),0,'4B - STAGE 2 MOT'!G115)+IF(ISERROR('4C - STAGE 3 MOT'!G115),0,'4C - STAGE 3 MOT'!G115)+IF(ISERROR('4D - STAGE 4 MOT'!G115),0,'4D - STAGE 4 MOT'!G115)+IF(ISERROR('4E - STAGE 5 MOT'!G115),0,'4E - STAGE 5 MOT'!G115)</f>
        <v>0</v>
      </c>
      <c r="J117" s="12">
        <f>IF(ISERROR('5 - SIGNAL #4'!G115),0,'5 - SIGNAL #4'!G115)+IF(ISERROR('5A - STAGE 1 MOT'!G115),0,'5A - STAGE 1 MOT'!G115)+IF(ISERROR('5B - STAGE 2 MOT'!G115),0,'5B - STAGE 2 MOT'!G115)+IF(ISERROR('5C - STAGE 3 MOT'!G115),0,'5C - STAGE 3 MOT'!G115)+IF(ISERROR('5D - STAGE 4 MOT'!G115),0,'5D - STAGE 4 MOT'!G115)+IF(ISERROR('5E - STAGE 5 MOT'!G115),0,'5E - STAGE 5 MOT'!G115)</f>
        <v>0</v>
      </c>
      <c r="K117" s="12">
        <f>IF(ISERROR('6 - SIGNAL #5'!G115),0,'6 - SIGNAL #5'!G115)</f>
        <v>0</v>
      </c>
      <c r="L117" s="12">
        <f>IF(ISERROR('7 - SIGNAL #6'!G115),0,'7 - SIGNAL #6'!G115)</f>
        <v>0</v>
      </c>
      <c r="M117" s="12">
        <f>IF(ISERROR('8 - SIGNAL #7'!G115),0,'8 - SIGNAL #7'!G115)</f>
        <v>0</v>
      </c>
      <c r="N117" s="12">
        <f>IF(ISERROR('9 - SIGNAL #8'!G115),0,'9 - SIGNAL #8'!G115)</f>
        <v>0</v>
      </c>
      <c r="O117" s="12">
        <f>IF(ISERROR('10 - SIGNAL #9'!G115),0,'10 - SIGNAL #9'!G115)</f>
        <v>0</v>
      </c>
      <c r="P117" s="12">
        <f>IF(ISERROR('11 - SIGNAL #10'!G115),0,'11 - SIGNAL #10'!G115)</f>
        <v>0</v>
      </c>
      <c r="Q117" s="12">
        <f t="shared" si="3"/>
        <v>0</v>
      </c>
      <c r="R117" s="7" t="str">
        <f>IF(B117="","",VLOOKUP(B117,ITEM_LIST!$A$2:'ITEM_LIST'!$D$62395,3,FALSE))</f>
        <v>EACH</v>
      </c>
    </row>
    <row r="118" spans="2:18" hidden="1" x14ac:dyDescent="0.25">
      <c r="B118" s="2" t="s">
        <v>3702</v>
      </c>
      <c r="C118" s="3"/>
      <c r="D118" s="1"/>
      <c r="E118" s="7" t="str">
        <f>IF(B118="","",VLOOKUP(B118,ITEM_LIST!$A$2:'ITEM_LIST'!$D$62395,2,FALSE))</f>
        <v>SP</v>
      </c>
      <c r="F118" s="8" t="str">
        <f>IF(B118="","",VLOOKUP(B118,ITEM_LIST!$A$2:'ITEM_LIST'!$D$62395,4,FALSE))</f>
        <v>FLASHING BEACON ASSEMBLY, SHOULDER MT., MONO POLE, SOLAR</v>
      </c>
      <c r="G118" s="12">
        <f>IF(ISERROR('2 - DIXIELAND'!G116),0,'2 - DIXIELAND'!G116)+IF(ISERROR('2A - STAGE 1 MOT'!G116),0,'2A - STAGE 1 MOT'!G116)+IF(ISERROR('2B - STAGE 2 MOT'!G116),0,'2B - STAGE 2 MOT'!G116)+IF(ISERROR('2C - STAGE 3 MOT'!G116),0,'2C - STAGE 3 MOT'!G116)+IF(ISERROR('2D - STAGE 4 MOT'!G116),0,'2D - STAGE 4 MOT'!G116)+IF(ISERROR('2E - STAGE 5 MOT'!G116),0,'2E - STAGE 5 MOT'!G116)</f>
        <v>0</v>
      </c>
      <c r="H118" s="12">
        <f>IF(ISERROR('3 - 13TH ST'!G116),0,'3 - 13TH ST'!G116)+IF(ISERROR('3A - STAGE 1 MOT'!G116),0,'3A - STAGE 1 MOT'!G116)+IF(ISERROR('3B - STAGE 2 MOT'!G116),0,'3B - STAGE 2 MOT'!G116)+IF(ISERROR('3C - STAGE 3 MOT'!G116),0,'3C - STAGE 3 MOT'!G116)+IF(ISERROR('3D - STAGE 4 MOT'!G116),0,'3D - STAGE 4 MOT'!G116)+IF(ISERROR('3E - STAGE 5 MOT'!G116),0,'3E - STAGE 5 MOT'!G116)</f>
        <v>0</v>
      </c>
      <c r="I118" s="12">
        <f>IF(ISERROR('4 - 8TH ST'!G116),0,'4 - 8TH ST'!G116)+IF(ISERROR('4A - STAGE 1 MOT'!G116),0,'4A - STAGE 1 MOT'!G116)+IF(ISERROR('4B - STAGE 2 MOT'!G116),0,'4B - STAGE 2 MOT'!G116)+IF(ISERROR('4C - STAGE 3 MOT'!G116),0,'4C - STAGE 3 MOT'!G116)+IF(ISERROR('4D - STAGE 4 MOT'!G116),0,'4D - STAGE 4 MOT'!G116)+IF(ISERROR('4E - STAGE 5 MOT'!G116),0,'4E - STAGE 5 MOT'!G116)</f>
        <v>0</v>
      </c>
      <c r="J118" s="12">
        <f>IF(ISERROR('5 - SIGNAL #4'!G116),0,'5 - SIGNAL #4'!G116)+IF(ISERROR('5A - STAGE 1 MOT'!G116),0,'5A - STAGE 1 MOT'!G116)+IF(ISERROR('5B - STAGE 2 MOT'!G116),0,'5B - STAGE 2 MOT'!G116)+IF(ISERROR('5C - STAGE 3 MOT'!G116),0,'5C - STAGE 3 MOT'!G116)+IF(ISERROR('5D - STAGE 4 MOT'!G116),0,'5D - STAGE 4 MOT'!G116)+IF(ISERROR('5E - STAGE 5 MOT'!G116),0,'5E - STAGE 5 MOT'!G116)</f>
        <v>0</v>
      </c>
      <c r="K118" s="12">
        <f>IF(ISERROR('6 - SIGNAL #5'!G116),0,'6 - SIGNAL #5'!G116)</f>
        <v>0</v>
      </c>
      <c r="L118" s="12">
        <f>IF(ISERROR('7 - SIGNAL #6'!G116),0,'7 - SIGNAL #6'!G116)</f>
        <v>0</v>
      </c>
      <c r="M118" s="12">
        <f>IF(ISERROR('8 - SIGNAL #7'!G116),0,'8 - SIGNAL #7'!G116)</f>
        <v>0</v>
      </c>
      <c r="N118" s="12">
        <f>IF(ISERROR('9 - SIGNAL #8'!G116),0,'9 - SIGNAL #8'!G116)</f>
        <v>0</v>
      </c>
      <c r="O118" s="12">
        <f>IF(ISERROR('10 - SIGNAL #9'!G116),0,'10 - SIGNAL #9'!G116)</f>
        <v>0</v>
      </c>
      <c r="P118" s="12">
        <f>IF(ISERROR('11 - SIGNAL #10'!G116),0,'11 - SIGNAL #10'!G116)</f>
        <v>0</v>
      </c>
      <c r="Q118" s="12">
        <f t="shared" si="3"/>
        <v>0</v>
      </c>
      <c r="R118" s="7" t="str">
        <f>IF(B118="","",VLOOKUP(B118,ITEM_LIST!$A$2:'ITEM_LIST'!$D$62395,3,FALSE))</f>
        <v>EACH</v>
      </c>
    </row>
    <row r="119" spans="2:18" hidden="1" x14ac:dyDescent="0.25">
      <c r="B119" s="2" t="s">
        <v>3706</v>
      </c>
      <c r="C119" s="3"/>
      <c r="D119" s="1"/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</v>
      </c>
      <c r="G119" s="12">
        <f>IF(ISERROR('2 - DIXIELAND'!G117),0,'2 - DIXIELAND'!G117)+IF(ISERROR('2A - STAGE 1 MOT'!G117),0,'2A - STAGE 1 MOT'!G117)+IF(ISERROR('2B - STAGE 2 MOT'!G117),0,'2B - STAGE 2 MOT'!G117)+IF(ISERROR('2C - STAGE 3 MOT'!G117),0,'2C - STAGE 3 MOT'!G117)+IF(ISERROR('2D - STAGE 4 MOT'!G117),0,'2D - STAGE 4 MOT'!G117)+IF(ISERROR('2E - STAGE 5 MOT'!G117),0,'2E - STAGE 5 MOT'!G117)</f>
        <v>0</v>
      </c>
      <c r="H119" s="12">
        <f>IF(ISERROR('3 - 13TH ST'!G117),0,'3 - 13TH ST'!G117)+IF(ISERROR('3A - STAGE 1 MOT'!G117),0,'3A - STAGE 1 MOT'!G117)+IF(ISERROR('3B - STAGE 2 MOT'!G117),0,'3B - STAGE 2 MOT'!G117)+IF(ISERROR('3C - STAGE 3 MOT'!G117),0,'3C - STAGE 3 MOT'!G117)+IF(ISERROR('3D - STAGE 4 MOT'!G117),0,'3D - STAGE 4 MOT'!G117)+IF(ISERROR('3E - STAGE 5 MOT'!G117),0,'3E - STAGE 5 MOT'!G117)</f>
        <v>0</v>
      </c>
      <c r="I119" s="12">
        <f>IF(ISERROR('4 - 8TH ST'!G117),0,'4 - 8TH ST'!G117)+IF(ISERROR('4A - STAGE 1 MOT'!G117),0,'4A - STAGE 1 MOT'!G117)+IF(ISERROR('4B - STAGE 2 MOT'!G117),0,'4B - STAGE 2 MOT'!G117)+IF(ISERROR('4C - STAGE 3 MOT'!G117),0,'4C - STAGE 3 MOT'!G117)+IF(ISERROR('4D - STAGE 4 MOT'!G117),0,'4D - STAGE 4 MOT'!G117)+IF(ISERROR('4E - STAGE 5 MOT'!G117),0,'4E - STAGE 5 MOT'!G117)</f>
        <v>0</v>
      </c>
      <c r="J119" s="12">
        <f>IF(ISERROR('5 - SIGNAL #4'!G117),0,'5 - SIGNAL #4'!G117)+IF(ISERROR('5A - STAGE 1 MOT'!G117),0,'5A - STAGE 1 MOT'!G117)+IF(ISERROR('5B - STAGE 2 MOT'!G117),0,'5B - STAGE 2 MOT'!G117)+IF(ISERROR('5C - STAGE 3 MOT'!G117),0,'5C - STAGE 3 MOT'!G117)+IF(ISERROR('5D - STAGE 4 MOT'!G117),0,'5D - STAGE 4 MOT'!G117)+IF(ISERROR('5E - STAGE 5 MOT'!G117),0,'5E - STAGE 5 MOT'!G117)</f>
        <v>0</v>
      </c>
      <c r="K119" s="12">
        <f>IF(ISERROR('6 - SIGNAL #5'!G117),0,'6 - SIGNAL #5'!G117)</f>
        <v>0</v>
      </c>
      <c r="L119" s="12">
        <f>IF(ISERROR('7 - SIGNAL #6'!G117),0,'7 - SIGNAL #6'!G117)</f>
        <v>0</v>
      </c>
      <c r="M119" s="12">
        <f>IF(ISERROR('8 - SIGNAL #7'!G117),0,'8 - SIGNAL #7'!G117)</f>
        <v>0</v>
      </c>
      <c r="N119" s="12">
        <f>IF(ISERROR('9 - SIGNAL #8'!G117),0,'9 - SIGNAL #8'!G117)</f>
        <v>0</v>
      </c>
      <c r="O119" s="12">
        <f>IF(ISERROR('10 - SIGNAL #9'!G117),0,'10 - SIGNAL #9'!G117)</f>
        <v>0</v>
      </c>
      <c r="P119" s="12">
        <f>IF(ISERROR('11 - SIGNAL #10'!G117),0,'11 - SIGNAL #10'!G117)</f>
        <v>0</v>
      </c>
      <c r="Q119" s="12">
        <f t="shared" si="3"/>
        <v>0</v>
      </c>
      <c r="R119" s="7" t="str">
        <f>IF(B119="","",VLOOKUP(B119,ITEM_LIST!$A$2:'ITEM_LIST'!$D$62395,3,FALSE))</f>
        <v>EACH</v>
      </c>
    </row>
    <row r="120" spans="2:18" hidden="1" x14ac:dyDescent="0.25">
      <c r="B120" s="2" t="s">
        <v>3709</v>
      </c>
      <c r="C120" s="3"/>
      <c r="D120" s="1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DETECTOR-WITH COUNT</v>
      </c>
      <c r="G120" s="12">
        <f>IF(ISERROR('2 - DIXIELAND'!G118),0,'2 - DIXIELAND'!G118)+IF(ISERROR('2A - STAGE 1 MOT'!G118),0,'2A - STAGE 1 MOT'!G118)+IF(ISERROR('2B - STAGE 2 MOT'!G118),0,'2B - STAGE 2 MOT'!G118)+IF(ISERROR('2C - STAGE 3 MOT'!G118),0,'2C - STAGE 3 MOT'!G118)+IF(ISERROR('2D - STAGE 4 MOT'!G118),0,'2D - STAGE 4 MOT'!G118)+IF(ISERROR('2E - STAGE 5 MOT'!G118),0,'2E - STAGE 5 MOT'!G118)</f>
        <v>0</v>
      </c>
      <c r="H120" s="12">
        <f>IF(ISERROR('3 - 13TH ST'!G118),0,'3 - 13TH ST'!G118)+IF(ISERROR('3A - STAGE 1 MOT'!G118),0,'3A - STAGE 1 MOT'!G118)+IF(ISERROR('3B - STAGE 2 MOT'!G118),0,'3B - STAGE 2 MOT'!G118)+IF(ISERROR('3C - STAGE 3 MOT'!G118),0,'3C - STAGE 3 MOT'!G118)+IF(ISERROR('3D - STAGE 4 MOT'!G118),0,'3D - STAGE 4 MOT'!G118)+IF(ISERROR('3E - STAGE 5 MOT'!G118),0,'3E - STAGE 5 MOT'!G118)</f>
        <v>0</v>
      </c>
      <c r="I120" s="12">
        <f>IF(ISERROR('4 - 8TH ST'!G118),0,'4 - 8TH ST'!G118)+IF(ISERROR('4A - STAGE 1 MOT'!G118),0,'4A - STAGE 1 MOT'!G118)+IF(ISERROR('4B - STAGE 2 MOT'!G118),0,'4B - STAGE 2 MOT'!G118)+IF(ISERROR('4C - STAGE 3 MOT'!G118),0,'4C - STAGE 3 MOT'!G118)+IF(ISERROR('4D - STAGE 4 MOT'!G118),0,'4D - STAGE 4 MOT'!G118)+IF(ISERROR('4E - STAGE 5 MOT'!G118),0,'4E - STAGE 5 MOT'!G118)</f>
        <v>0</v>
      </c>
      <c r="J120" s="12">
        <f>IF(ISERROR('5 - SIGNAL #4'!G118),0,'5 - SIGNAL #4'!G118)+IF(ISERROR('5A - STAGE 1 MOT'!G118),0,'5A - STAGE 1 MOT'!G118)+IF(ISERROR('5B - STAGE 2 MOT'!G118),0,'5B - STAGE 2 MOT'!G118)+IF(ISERROR('5C - STAGE 3 MOT'!G118),0,'5C - STAGE 3 MOT'!G118)+IF(ISERROR('5D - STAGE 4 MOT'!G118),0,'5D - STAGE 4 MOT'!G118)+IF(ISERROR('5E - STAGE 5 MOT'!G118),0,'5E - STAGE 5 MOT'!G118)</f>
        <v>0</v>
      </c>
      <c r="K120" s="12">
        <f>IF(ISERROR('6 - SIGNAL #5'!G118),0,'6 - SIGNAL #5'!G118)</f>
        <v>0</v>
      </c>
      <c r="L120" s="12">
        <f>IF(ISERROR('7 - SIGNAL #6'!G118),0,'7 - SIGNAL #6'!G118)</f>
        <v>0</v>
      </c>
      <c r="M120" s="12">
        <f>IF(ISERROR('8 - SIGNAL #7'!G118),0,'8 - SIGNAL #7'!G118)</f>
        <v>0</v>
      </c>
      <c r="N120" s="12">
        <f>IF(ISERROR('9 - SIGNAL #8'!G118),0,'9 - SIGNAL #8'!G118)</f>
        <v>0</v>
      </c>
      <c r="O120" s="12">
        <f>IF(ISERROR('10 - SIGNAL #9'!G118),0,'10 - SIGNAL #9'!G118)</f>
        <v>0</v>
      </c>
      <c r="P120" s="12">
        <f>IF(ISERROR('11 - SIGNAL #10'!G118),0,'11 - SIGNAL #10'!G118)</f>
        <v>0</v>
      </c>
      <c r="Q120" s="12">
        <f t="shared" si="3"/>
        <v>0</v>
      </c>
      <c r="R120" s="7" t="str">
        <f>IF(B120="","",VLOOKUP(B120,ITEM_LIST!$A$2:'ITEM_LIST'!$D$62395,3,FALSE))</f>
        <v>EACH</v>
      </c>
    </row>
    <row r="121" spans="2:18" hidden="1" x14ac:dyDescent="0.25">
      <c r="B121" s="2" t="s">
        <v>3711</v>
      </c>
      <c r="C121" s="4">
        <v>1</v>
      </c>
      <c r="E121" s="7" t="str">
        <f>IF(B121="","",VLOOKUP(B121,ITEM_LIST!$A$2:'ITEM_LIST'!$D$62395,2,FALSE))</f>
        <v>704</v>
      </c>
      <c r="F121" s="8" t="str">
        <f>IF(B121="","",VLOOKUP(B121,ITEM_LIST!$A$2:'ITEM_LIST'!$D$62395,4,FALSE))</f>
        <v>VEHICLE DETECTOR-RACK MOUNT</v>
      </c>
      <c r="G121" s="12">
        <f>IF(ISERROR('2 - DIXIELAND'!G119),0,'2 - DIXIELAND'!G119)+IF(ISERROR('2A - STAGE 1 MOT'!G119),0,'2A - STAGE 1 MOT'!G119)+IF(ISERROR('2B - STAGE 2 MOT'!G119),0,'2B - STAGE 2 MOT'!G119)+IF(ISERROR('2C - STAGE 3 MOT'!G119),0,'2C - STAGE 3 MOT'!G119)+IF(ISERROR('2D - STAGE 4 MOT'!G119),0,'2D - STAGE 4 MOT'!G119)+IF(ISERROR('2E - STAGE 5 MOT'!G119),0,'2E - STAGE 5 MOT'!G119)</f>
        <v>0</v>
      </c>
      <c r="H121" s="12">
        <f>IF(ISERROR('3 - 13TH ST'!G119),0,'3 - 13TH ST'!G119)+IF(ISERROR('3A - STAGE 1 MOT'!G119),0,'3A - STAGE 1 MOT'!G119)+IF(ISERROR('3B - STAGE 2 MOT'!G119),0,'3B - STAGE 2 MOT'!G119)+IF(ISERROR('3C - STAGE 3 MOT'!G119),0,'3C - STAGE 3 MOT'!G119)+IF(ISERROR('3D - STAGE 4 MOT'!G119),0,'3D - STAGE 4 MOT'!G119)+IF(ISERROR('3E - STAGE 5 MOT'!G119),0,'3E - STAGE 5 MOT'!G119)</f>
        <v>0</v>
      </c>
      <c r="I121" s="12">
        <f>IF(ISERROR('4 - 8TH ST'!G119),0,'4 - 8TH ST'!G119)+IF(ISERROR('4A - STAGE 1 MOT'!G119),0,'4A - STAGE 1 MOT'!G119)+IF(ISERROR('4B - STAGE 2 MOT'!G119),0,'4B - STAGE 2 MOT'!G119)+IF(ISERROR('4C - STAGE 3 MOT'!G119),0,'4C - STAGE 3 MOT'!G119)+IF(ISERROR('4D - STAGE 4 MOT'!G119),0,'4D - STAGE 4 MOT'!G119)+IF(ISERROR('4E - STAGE 5 MOT'!G119),0,'4E - STAGE 5 MOT'!G119)</f>
        <v>0</v>
      </c>
      <c r="J121" s="12">
        <f>IF(ISERROR('5 - SIGNAL #4'!G119),0,'5 - SIGNAL #4'!G119)+IF(ISERROR('5A - STAGE 1 MOT'!G119),0,'5A - STAGE 1 MOT'!G119)+IF(ISERROR('5B - STAGE 2 MOT'!G119),0,'5B - STAGE 2 MOT'!G119)+IF(ISERROR('5C - STAGE 3 MOT'!G119),0,'5C - STAGE 3 MOT'!G119)+IF(ISERROR('5D - STAGE 4 MOT'!G119),0,'5D - STAGE 4 MOT'!G119)+IF(ISERROR('5E - STAGE 5 MOT'!G119),0,'5E - STAGE 5 MOT'!G119)</f>
        <v>0</v>
      </c>
      <c r="K121" s="12">
        <f>IF(ISERROR('6 - SIGNAL #5'!G119),0,'6 - SIGNAL #5'!G119)</f>
        <v>0</v>
      </c>
      <c r="L121" s="12">
        <f>IF(ISERROR('7 - SIGNAL #6'!G119),0,'7 - SIGNAL #6'!G119)</f>
        <v>0</v>
      </c>
      <c r="M121" s="12">
        <f>IF(ISERROR('8 - SIGNAL #7'!G119),0,'8 - SIGNAL #7'!G119)</f>
        <v>0</v>
      </c>
      <c r="N121" s="12">
        <f>IF(ISERROR('9 - SIGNAL #8'!G119),0,'9 - SIGNAL #8'!G119)</f>
        <v>0</v>
      </c>
      <c r="O121" s="12">
        <f>IF(ISERROR('10 - SIGNAL #9'!G119),0,'10 - SIGNAL #9'!G119)</f>
        <v>0</v>
      </c>
      <c r="P121" s="12">
        <f>IF(ISERROR('11 - SIGNAL #10'!G119),0,'11 - SIGNAL #10'!G119)</f>
        <v>0</v>
      </c>
      <c r="Q121" s="12">
        <f t="shared" si="3"/>
        <v>0</v>
      </c>
      <c r="R121" s="7" t="str">
        <f>IF(B121="","",VLOOKUP(B121,ITEM_LIST!$A$2:'ITEM_LIST'!$D$62395,3,FALSE))</f>
        <v>EACH</v>
      </c>
    </row>
    <row r="122" spans="2:18" hidden="1" x14ac:dyDescent="0.25">
      <c r="B122" s="2" t="s">
        <v>3713</v>
      </c>
      <c r="C122" s="3"/>
      <c r="D122" s="1"/>
      <c r="E122" s="7" t="str">
        <f>IF(B122="","",VLOOKUP(B122,ITEM_LIST!$A$2:'ITEM_LIST'!$D$62395,2,FALSE))</f>
        <v>704</v>
      </c>
      <c r="F122" s="8" t="str">
        <f>IF(B122="","",VLOOKUP(B122,ITEM_LIST!$A$2:'ITEM_LIST'!$D$62395,4,FALSE))</f>
        <v>VEHICLE DETECTOR-RACK MOUNT, WITH COUNT</v>
      </c>
      <c r="G122" s="12">
        <f>IF(ISERROR('2 - DIXIELAND'!G120),0,'2 - DIXIELAND'!G120)+IF(ISERROR('2A - STAGE 1 MOT'!G120),0,'2A - STAGE 1 MOT'!G120)+IF(ISERROR('2B - STAGE 2 MOT'!G120),0,'2B - STAGE 2 MOT'!G120)+IF(ISERROR('2C - STAGE 3 MOT'!G120),0,'2C - STAGE 3 MOT'!G120)+IF(ISERROR('2D - STAGE 4 MOT'!G120),0,'2D - STAGE 4 MOT'!G120)+IF(ISERROR('2E - STAGE 5 MOT'!G120),0,'2E - STAGE 5 MOT'!G120)</f>
        <v>0</v>
      </c>
      <c r="H122" s="12">
        <f>IF(ISERROR('3 - 13TH ST'!G120),0,'3 - 13TH ST'!G120)+IF(ISERROR('3A - STAGE 1 MOT'!G120),0,'3A - STAGE 1 MOT'!G120)+IF(ISERROR('3B - STAGE 2 MOT'!G120),0,'3B - STAGE 2 MOT'!G120)+IF(ISERROR('3C - STAGE 3 MOT'!G120),0,'3C - STAGE 3 MOT'!G120)+IF(ISERROR('3D - STAGE 4 MOT'!G120),0,'3D - STAGE 4 MOT'!G120)+IF(ISERROR('3E - STAGE 5 MOT'!G120),0,'3E - STAGE 5 MOT'!G120)</f>
        <v>0</v>
      </c>
      <c r="I122" s="12">
        <f>IF(ISERROR('4 - 8TH ST'!G120),0,'4 - 8TH ST'!G120)+IF(ISERROR('4A - STAGE 1 MOT'!G120),0,'4A - STAGE 1 MOT'!G120)+IF(ISERROR('4B - STAGE 2 MOT'!G120),0,'4B - STAGE 2 MOT'!G120)+IF(ISERROR('4C - STAGE 3 MOT'!G120),0,'4C - STAGE 3 MOT'!G120)+IF(ISERROR('4D - STAGE 4 MOT'!G120),0,'4D - STAGE 4 MOT'!G120)+IF(ISERROR('4E - STAGE 5 MOT'!G120),0,'4E - STAGE 5 MOT'!G120)</f>
        <v>0</v>
      </c>
      <c r="J122" s="12">
        <f>IF(ISERROR('5 - SIGNAL #4'!G120),0,'5 - SIGNAL #4'!G120)+IF(ISERROR('5A - STAGE 1 MOT'!G120),0,'5A - STAGE 1 MOT'!G120)+IF(ISERROR('5B - STAGE 2 MOT'!G120),0,'5B - STAGE 2 MOT'!G120)+IF(ISERROR('5C - STAGE 3 MOT'!G120),0,'5C - STAGE 3 MOT'!G120)+IF(ISERROR('5D - STAGE 4 MOT'!G120),0,'5D - STAGE 4 MOT'!G120)+IF(ISERROR('5E - STAGE 5 MOT'!G120),0,'5E - STAGE 5 MOT'!G120)</f>
        <v>0</v>
      </c>
      <c r="K122" s="12">
        <f>IF(ISERROR('6 - SIGNAL #5'!G120),0,'6 - SIGNAL #5'!G120)</f>
        <v>0</v>
      </c>
      <c r="L122" s="12">
        <f>IF(ISERROR('7 - SIGNAL #6'!G120),0,'7 - SIGNAL #6'!G120)</f>
        <v>0</v>
      </c>
      <c r="M122" s="12">
        <f>IF(ISERROR('8 - SIGNAL #7'!G120),0,'8 - SIGNAL #7'!G120)</f>
        <v>0</v>
      </c>
      <c r="N122" s="12">
        <f>IF(ISERROR('9 - SIGNAL #8'!G120),0,'9 - SIGNAL #8'!G120)</f>
        <v>0</v>
      </c>
      <c r="O122" s="12">
        <f>IF(ISERROR('10 - SIGNAL #9'!G120),0,'10 - SIGNAL #9'!G120)</f>
        <v>0</v>
      </c>
      <c r="P122" s="12">
        <f>IF(ISERROR('11 - SIGNAL #10'!G120),0,'11 - SIGNAL #10'!G120)</f>
        <v>0</v>
      </c>
      <c r="Q122" s="12">
        <f t="shared" si="3"/>
        <v>0</v>
      </c>
      <c r="R122" s="7" t="str">
        <f>IF(B122="","",VLOOKUP(B122,ITEM_LIST!$A$2:'ITEM_LIST'!$D$62395,3,FALSE))</f>
        <v>EACH</v>
      </c>
    </row>
    <row r="123" spans="2:18" hidden="1" x14ac:dyDescent="0.25">
      <c r="B123" s="2" t="s">
        <v>3715</v>
      </c>
      <c r="C123" s="3"/>
      <c r="D123" s="1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ANTENNA RELOCATION</v>
      </c>
      <c r="G123" s="12">
        <f>IF(ISERROR('2 - DIXIELAND'!G121),0,'2 - DIXIELAND'!G121)+IF(ISERROR('2A - STAGE 1 MOT'!G121),0,'2A - STAGE 1 MOT'!G121)+IF(ISERROR('2B - STAGE 2 MOT'!G121),0,'2B - STAGE 2 MOT'!G121)+IF(ISERROR('2C - STAGE 3 MOT'!G121),0,'2C - STAGE 3 MOT'!G121)+IF(ISERROR('2D - STAGE 4 MOT'!G121),0,'2D - STAGE 4 MOT'!G121)+IF(ISERROR('2E - STAGE 5 MOT'!G121),0,'2E - STAGE 5 MOT'!G121)</f>
        <v>0</v>
      </c>
      <c r="H123" s="12">
        <f>IF(ISERROR('3 - 13TH ST'!G121),0,'3 - 13TH ST'!G121)+IF(ISERROR('3A - STAGE 1 MOT'!G121),0,'3A - STAGE 1 MOT'!G121)+IF(ISERROR('3B - STAGE 2 MOT'!G121),0,'3B - STAGE 2 MOT'!G121)+IF(ISERROR('3C - STAGE 3 MOT'!G121),0,'3C - STAGE 3 MOT'!G121)+IF(ISERROR('3D - STAGE 4 MOT'!G121),0,'3D - STAGE 4 MOT'!G121)+IF(ISERROR('3E - STAGE 5 MOT'!G121),0,'3E - STAGE 5 MOT'!G121)</f>
        <v>0</v>
      </c>
      <c r="I123" s="12">
        <f>IF(ISERROR('4 - 8TH ST'!G121),0,'4 - 8TH ST'!G121)+IF(ISERROR('4A - STAGE 1 MOT'!G121),0,'4A - STAGE 1 MOT'!G121)+IF(ISERROR('4B - STAGE 2 MOT'!G121),0,'4B - STAGE 2 MOT'!G121)+IF(ISERROR('4C - STAGE 3 MOT'!G121),0,'4C - STAGE 3 MOT'!G121)+IF(ISERROR('4D - STAGE 4 MOT'!G121),0,'4D - STAGE 4 MOT'!G121)+IF(ISERROR('4E - STAGE 5 MOT'!G121),0,'4E - STAGE 5 MOT'!G121)</f>
        <v>0</v>
      </c>
      <c r="J123" s="12">
        <f>IF(ISERROR('5 - SIGNAL #4'!G121),0,'5 - SIGNAL #4'!G121)+IF(ISERROR('5A - STAGE 1 MOT'!G121),0,'5A - STAGE 1 MOT'!G121)+IF(ISERROR('5B - STAGE 2 MOT'!G121),0,'5B - STAGE 2 MOT'!G121)+IF(ISERROR('5C - STAGE 3 MOT'!G121),0,'5C - STAGE 3 MOT'!G121)+IF(ISERROR('5D - STAGE 4 MOT'!G121),0,'5D - STAGE 4 MOT'!G121)+IF(ISERROR('5E - STAGE 5 MOT'!G121),0,'5E - STAGE 5 MOT'!G121)</f>
        <v>0</v>
      </c>
      <c r="K123" s="12">
        <f>IF(ISERROR('6 - SIGNAL #5'!G121),0,'6 - SIGNAL #5'!G121)</f>
        <v>0</v>
      </c>
      <c r="L123" s="12">
        <f>IF(ISERROR('7 - SIGNAL #6'!G121),0,'7 - SIGNAL #6'!G121)</f>
        <v>0</v>
      </c>
      <c r="M123" s="12">
        <f>IF(ISERROR('8 - SIGNAL #7'!G121),0,'8 - SIGNAL #7'!G121)</f>
        <v>0</v>
      </c>
      <c r="N123" s="12">
        <f>IF(ISERROR('9 - SIGNAL #8'!G121),0,'9 - SIGNAL #8'!G121)</f>
        <v>0</v>
      </c>
      <c r="O123" s="12">
        <f>IF(ISERROR('10 - SIGNAL #9'!G121),0,'10 - SIGNAL #9'!G121)</f>
        <v>0</v>
      </c>
      <c r="P123" s="12">
        <f>IF(ISERROR('11 - SIGNAL #10'!G121),0,'11 - SIGNAL #10'!G121)</f>
        <v>0</v>
      </c>
      <c r="Q123" s="12">
        <f t="shared" si="3"/>
        <v>0</v>
      </c>
      <c r="R123" s="7" t="str">
        <f>IF(B123="","",VLOOKUP(B123,ITEM_LIST!$A$2:'ITEM_LIST'!$D$62395,3,FALSE))</f>
        <v>EACH</v>
      </c>
    </row>
    <row r="124" spans="2:18" hidden="1" x14ac:dyDescent="0.25">
      <c r="B124" s="2" t="s">
        <v>3719</v>
      </c>
      <c r="C124" s="3"/>
      <c r="D124" s="1"/>
      <c r="E124" s="7" t="str">
        <f>IF(B124="","",VLOOKUP(B124,ITEM_LIST!$A$2:'ITEM_LIST'!$D$62395,2,FALSE))</f>
        <v>SP</v>
      </c>
      <c r="F124" s="8" t="str">
        <f>IF(B124="","",VLOOKUP(B124,ITEM_LIST!$A$2:'ITEM_LIST'!$D$62395,4,FALSE))</f>
        <v>CONTROLLER CABINET RELOCATION</v>
      </c>
      <c r="G124" s="12">
        <f>IF(ISERROR('2 - DIXIELAND'!G122),0,'2 - DIXIELAND'!G122)+IF(ISERROR('2A - STAGE 1 MOT'!G122),0,'2A - STAGE 1 MOT'!G122)+IF(ISERROR('2B - STAGE 2 MOT'!G122),0,'2B - STAGE 2 MOT'!G122)+IF(ISERROR('2C - STAGE 3 MOT'!G122),0,'2C - STAGE 3 MOT'!G122)+IF(ISERROR('2D - STAGE 4 MOT'!G122),0,'2D - STAGE 4 MOT'!G122)+IF(ISERROR('2E - STAGE 5 MOT'!G122),0,'2E - STAGE 5 MOT'!G122)</f>
        <v>0</v>
      </c>
      <c r="H124" s="12">
        <f>IF(ISERROR('3 - 13TH ST'!G122),0,'3 - 13TH ST'!G122)+IF(ISERROR('3A - STAGE 1 MOT'!G122),0,'3A - STAGE 1 MOT'!G122)+IF(ISERROR('3B - STAGE 2 MOT'!G122),0,'3B - STAGE 2 MOT'!G122)+IF(ISERROR('3C - STAGE 3 MOT'!G122),0,'3C - STAGE 3 MOT'!G122)+IF(ISERROR('3D - STAGE 4 MOT'!G122),0,'3D - STAGE 4 MOT'!G122)+IF(ISERROR('3E - STAGE 5 MOT'!G122),0,'3E - STAGE 5 MOT'!G122)</f>
        <v>0</v>
      </c>
      <c r="I124" s="12">
        <f>IF(ISERROR('4 - 8TH ST'!G122),0,'4 - 8TH ST'!G122)+IF(ISERROR('4A - STAGE 1 MOT'!G122),0,'4A - STAGE 1 MOT'!G122)+IF(ISERROR('4B - STAGE 2 MOT'!G122),0,'4B - STAGE 2 MOT'!G122)+IF(ISERROR('4C - STAGE 3 MOT'!G122),0,'4C - STAGE 3 MOT'!G122)+IF(ISERROR('4D - STAGE 4 MOT'!G122),0,'4D - STAGE 4 MOT'!G122)+IF(ISERROR('4E - STAGE 5 MOT'!G122),0,'4E - STAGE 5 MOT'!G122)</f>
        <v>0</v>
      </c>
      <c r="J124" s="12">
        <f>IF(ISERROR('5 - SIGNAL #4'!G122),0,'5 - SIGNAL #4'!G122)+IF(ISERROR('5A - STAGE 1 MOT'!G122),0,'5A - STAGE 1 MOT'!G122)+IF(ISERROR('5B - STAGE 2 MOT'!G122),0,'5B - STAGE 2 MOT'!G122)+IF(ISERROR('5C - STAGE 3 MOT'!G122),0,'5C - STAGE 3 MOT'!G122)+IF(ISERROR('5D - STAGE 4 MOT'!G122),0,'5D - STAGE 4 MOT'!G122)+IF(ISERROR('5E - STAGE 5 MOT'!G122),0,'5E - STAGE 5 MOT'!G122)</f>
        <v>0</v>
      </c>
      <c r="K124" s="12">
        <f>IF(ISERROR('6 - SIGNAL #5'!G122),0,'6 - SIGNAL #5'!G122)</f>
        <v>0</v>
      </c>
      <c r="L124" s="12">
        <f>IF(ISERROR('7 - SIGNAL #6'!G122),0,'7 - SIGNAL #6'!G122)</f>
        <v>0</v>
      </c>
      <c r="M124" s="12">
        <f>IF(ISERROR('8 - SIGNAL #7'!G122),0,'8 - SIGNAL #7'!G122)</f>
        <v>0</v>
      </c>
      <c r="N124" s="12">
        <f>IF(ISERROR('9 - SIGNAL #8'!G122),0,'9 - SIGNAL #8'!G122)</f>
        <v>0</v>
      </c>
      <c r="O124" s="12">
        <f>IF(ISERROR('10 - SIGNAL #9'!G122),0,'10 - SIGNAL #9'!G122)</f>
        <v>0</v>
      </c>
      <c r="P124" s="12">
        <f>IF(ISERROR('11 - SIGNAL #10'!G122),0,'11 - SIGNAL #10'!G122)</f>
        <v>0</v>
      </c>
      <c r="Q124" s="12">
        <f t="shared" si="3"/>
        <v>0</v>
      </c>
      <c r="R124" s="7" t="str">
        <f>IF(B124="","",VLOOKUP(B124,ITEM_LIST!$A$2:'ITEM_LIST'!$D$62395,3,FALSE))</f>
        <v>EACH</v>
      </c>
    </row>
    <row r="125" spans="2:18" hidden="1" x14ac:dyDescent="0.25">
      <c r="B125" s="2" t="s">
        <v>3721</v>
      </c>
      <c r="C125" s="3"/>
      <c r="D125" s="1"/>
      <c r="E125" s="7" t="str">
        <f>IF(B125="","",VLOOKUP(B125,ITEM_LIST!$A$2:'ITEM_LIST'!$D$62395,2,FALSE))</f>
        <v>SP</v>
      </c>
      <c r="F125" s="8" t="str">
        <f>IF(B125="","",VLOOKUP(B125,ITEM_LIST!$A$2:'ITEM_LIST'!$D$62395,4,FALSE))</f>
        <v>CONTROLLER CABINET MODIFICATION</v>
      </c>
      <c r="G125" s="12">
        <f>IF(ISERROR('2 - DIXIELAND'!G123),0,'2 - DIXIELAND'!G123)+IF(ISERROR('2A - STAGE 1 MOT'!G123),0,'2A - STAGE 1 MOT'!G123)+IF(ISERROR('2B - STAGE 2 MOT'!G123),0,'2B - STAGE 2 MOT'!G123)+IF(ISERROR('2C - STAGE 3 MOT'!G123),0,'2C - STAGE 3 MOT'!G123)+IF(ISERROR('2D - STAGE 4 MOT'!G123),0,'2D - STAGE 4 MOT'!G123)+IF(ISERROR('2E - STAGE 5 MOT'!G123),0,'2E - STAGE 5 MOT'!G123)</f>
        <v>0</v>
      </c>
      <c r="H125" s="12">
        <f>IF(ISERROR('3 - 13TH ST'!G123),0,'3 - 13TH ST'!G123)+IF(ISERROR('3A - STAGE 1 MOT'!G123),0,'3A - STAGE 1 MOT'!G123)+IF(ISERROR('3B - STAGE 2 MOT'!G123),0,'3B - STAGE 2 MOT'!G123)+IF(ISERROR('3C - STAGE 3 MOT'!G123),0,'3C - STAGE 3 MOT'!G123)+IF(ISERROR('3D - STAGE 4 MOT'!G123),0,'3D - STAGE 4 MOT'!G123)+IF(ISERROR('3E - STAGE 5 MOT'!G123),0,'3E - STAGE 5 MOT'!G123)</f>
        <v>0</v>
      </c>
      <c r="I125" s="12">
        <f>IF(ISERROR('4 - 8TH ST'!G123),0,'4 - 8TH ST'!G123)+IF(ISERROR('4A - STAGE 1 MOT'!G123),0,'4A - STAGE 1 MOT'!G123)+IF(ISERROR('4B - STAGE 2 MOT'!G123),0,'4B - STAGE 2 MOT'!G123)+IF(ISERROR('4C - STAGE 3 MOT'!G123),0,'4C - STAGE 3 MOT'!G123)+IF(ISERROR('4D - STAGE 4 MOT'!G123),0,'4D - STAGE 4 MOT'!G123)+IF(ISERROR('4E - STAGE 5 MOT'!G123),0,'4E - STAGE 5 MOT'!G123)</f>
        <v>0</v>
      </c>
      <c r="J125" s="12">
        <f>IF(ISERROR('5 - SIGNAL #4'!G123),0,'5 - SIGNAL #4'!G123)+IF(ISERROR('5A - STAGE 1 MOT'!G123),0,'5A - STAGE 1 MOT'!G123)+IF(ISERROR('5B - STAGE 2 MOT'!G123),0,'5B - STAGE 2 MOT'!G123)+IF(ISERROR('5C - STAGE 3 MOT'!G123),0,'5C - STAGE 3 MOT'!G123)+IF(ISERROR('5D - STAGE 4 MOT'!G123),0,'5D - STAGE 4 MOT'!G123)+IF(ISERROR('5E - STAGE 5 MOT'!G123),0,'5E - STAGE 5 MOT'!G123)</f>
        <v>0</v>
      </c>
      <c r="K125" s="12">
        <f>IF(ISERROR('6 - SIGNAL #5'!G123),0,'6 - SIGNAL #5'!G123)</f>
        <v>0</v>
      </c>
      <c r="L125" s="12">
        <f>IF(ISERROR('7 - SIGNAL #6'!G123),0,'7 - SIGNAL #6'!G123)</f>
        <v>0</v>
      </c>
      <c r="M125" s="12">
        <f>IF(ISERROR('8 - SIGNAL #7'!G123),0,'8 - SIGNAL #7'!G123)</f>
        <v>0</v>
      </c>
      <c r="N125" s="12">
        <f>IF(ISERROR('9 - SIGNAL #8'!G123),0,'9 - SIGNAL #8'!G123)</f>
        <v>0</v>
      </c>
      <c r="O125" s="12">
        <f>IF(ISERROR('10 - SIGNAL #9'!G123),0,'10 - SIGNAL #9'!G123)</f>
        <v>0</v>
      </c>
      <c r="P125" s="12">
        <f>IF(ISERROR('11 - SIGNAL #10'!G123),0,'11 - SIGNAL #10'!G123)</f>
        <v>0</v>
      </c>
      <c r="Q125" s="12">
        <f t="shared" si="3"/>
        <v>0</v>
      </c>
      <c r="R125" s="7" t="str">
        <f>IF(B125="","",VLOOKUP(B125,ITEM_LIST!$A$2:'ITEM_LIST'!$D$62395,3,FALSE))</f>
        <v>EACH</v>
      </c>
    </row>
    <row r="126" spans="2:18" hidden="1" x14ac:dyDescent="0.25">
      <c r="B126" s="2" t="s">
        <v>3723</v>
      </c>
      <c r="C126" s="3"/>
      <c r="D126" s="1"/>
      <c r="E126" s="7" t="str">
        <f>IF(B126="","",VLOOKUP(B126,ITEM_LIST!$A$2:'ITEM_LIST'!$D$62395,2,FALSE))</f>
        <v>704</v>
      </c>
      <c r="F126" s="8" t="str">
        <f>IF(B126="","",VLOOKUP(B126,ITEM_LIST!$A$2:'ITEM_LIST'!$D$62395,4,FALSE))</f>
        <v>LOOP WIRING</v>
      </c>
      <c r="G126" s="12">
        <f>IF(ISERROR('2 - DIXIELAND'!G124),0,'2 - DIXIELAND'!G124)+IF(ISERROR('2A - STAGE 1 MOT'!G124),0,'2A - STAGE 1 MOT'!G124)+IF(ISERROR('2B - STAGE 2 MOT'!G124),0,'2B - STAGE 2 MOT'!G124)+IF(ISERROR('2C - STAGE 3 MOT'!G124),0,'2C - STAGE 3 MOT'!G124)+IF(ISERROR('2D - STAGE 4 MOT'!G124),0,'2D - STAGE 4 MOT'!G124)+IF(ISERROR('2E - STAGE 5 MOT'!G124),0,'2E - STAGE 5 MOT'!G124)</f>
        <v>0</v>
      </c>
      <c r="H126" s="12">
        <f>IF(ISERROR('3 - 13TH ST'!G124),0,'3 - 13TH ST'!G124)+IF(ISERROR('3A - STAGE 1 MOT'!G124),0,'3A - STAGE 1 MOT'!G124)+IF(ISERROR('3B - STAGE 2 MOT'!G124),0,'3B - STAGE 2 MOT'!G124)+IF(ISERROR('3C - STAGE 3 MOT'!G124),0,'3C - STAGE 3 MOT'!G124)+IF(ISERROR('3D - STAGE 4 MOT'!G124),0,'3D - STAGE 4 MOT'!G124)+IF(ISERROR('3E - STAGE 5 MOT'!G124),0,'3E - STAGE 5 MOT'!G124)</f>
        <v>0</v>
      </c>
      <c r="I126" s="12">
        <f>IF(ISERROR('4 - 8TH ST'!G124),0,'4 - 8TH ST'!G124)+IF(ISERROR('4A - STAGE 1 MOT'!G124),0,'4A - STAGE 1 MOT'!G124)+IF(ISERROR('4B - STAGE 2 MOT'!G124),0,'4B - STAGE 2 MOT'!G124)+IF(ISERROR('4C - STAGE 3 MOT'!G124),0,'4C - STAGE 3 MOT'!G124)+IF(ISERROR('4D - STAGE 4 MOT'!G124),0,'4D - STAGE 4 MOT'!G124)+IF(ISERROR('4E - STAGE 5 MOT'!G124),0,'4E - STAGE 5 MOT'!G124)</f>
        <v>0</v>
      </c>
      <c r="J126" s="12">
        <f>IF(ISERROR('5 - SIGNAL #4'!G124),0,'5 - SIGNAL #4'!G124)+IF(ISERROR('5A - STAGE 1 MOT'!G124),0,'5A - STAGE 1 MOT'!G124)+IF(ISERROR('5B - STAGE 2 MOT'!G124),0,'5B - STAGE 2 MOT'!G124)+IF(ISERROR('5C - STAGE 3 MOT'!G124),0,'5C - STAGE 3 MOT'!G124)+IF(ISERROR('5D - STAGE 4 MOT'!G124),0,'5D - STAGE 4 MOT'!G124)+IF(ISERROR('5E - STAGE 5 MOT'!G124),0,'5E - STAGE 5 MOT'!G124)</f>
        <v>0</v>
      </c>
      <c r="K126" s="12">
        <f>IF(ISERROR('6 - SIGNAL #5'!G124),0,'6 - SIGNAL #5'!G124)</f>
        <v>0</v>
      </c>
      <c r="L126" s="12">
        <f>IF(ISERROR('7 - SIGNAL #6'!G124),0,'7 - SIGNAL #6'!G124)</f>
        <v>0</v>
      </c>
      <c r="M126" s="12">
        <f>IF(ISERROR('8 - SIGNAL #7'!G124),0,'8 - SIGNAL #7'!G124)</f>
        <v>0</v>
      </c>
      <c r="N126" s="12">
        <f>IF(ISERROR('9 - SIGNAL #8'!G124),0,'9 - SIGNAL #8'!G124)</f>
        <v>0</v>
      </c>
      <c r="O126" s="12">
        <f>IF(ISERROR('10 - SIGNAL #9'!G124),0,'10 - SIGNAL #9'!G124)</f>
        <v>0</v>
      </c>
      <c r="P126" s="12">
        <f>IF(ISERROR('11 - SIGNAL #10'!G124),0,'11 - SIGNAL #10'!G124)</f>
        <v>0</v>
      </c>
      <c r="Q126" s="12">
        <f t="shared" si="3"/>
        <v>0</v>
      </c>
      <c r="R126" s="7" t="str">
        <f>IF(B126="","",VLOOKUP(B126,ITEM_LIST!$A$2:'ITEM_LIST'!$D$62395,3,FALSE))</f>
        <v>LIN. FT.</v>
      </c>
    </row>
    <row r="127" spans="2:18" hidden="1" x14ac:dyDescent="0.25">
      <c r="B127" s="2" t="s">
        <v>3725</v>
      </c>
      <c r="C127" s="3"/>
      <c r="D127" s="1"/>
      <c r="E127" s="7" t="str">
        <f>IF(B127="","",VLOOKUP(B127,ITEM_LIST!$A$2:'ITEM_LIST'!$D$62395,2,FALSE))</f>
        <v>SP &amp; 704</v>
      </c>
      <c r="F127" s="8" t="str">
        <f>IF(B127="","",VLOOKUP(B127,ITEM_LIST!$A$2:'ITEM_LIST'!$D$62395,4,FALSE))</f>
        <v>LOOP WIRING</v>
      </c>
      <c r="G127" s="12">
        <f>IF(ISERROR('2 - DIXIELAND'!G125),0,'2 - DIXIELAND'!G125)+IF(ISERROR('2A - STAGE 1 MOT'!G125),0,'2A - STAGE 1 MOT'!G125)+IF(ISERROR('2B - STAGE 2 MOT'!G125),0,'2B - STAGE 2 MOT'!G125)+IF(ISERROR('2C - STAGE 3 MOT'!G125),0,'2C - STAGE 3 MOT'!G125)+IF(ISERROR('2D - STAGE 4 MOT'!G125),0,'2D - STAGE 4 MOT'!G125)+IF(ISERROR('2E - STAGE 5 MOT'!G125),0,'2E - STAGE 5 MOT'!G125)</f>
        <v>0</v>
      </c>
      <c r="H127" s="12">
        <f>IF(ISERROR('3 - 13TH ST'!G125),0,'3 - 13TH ST'!G125)+IF(ISERROR('3A - STAGE 1 MOT'!G125),0,'3A - STAGE 1 MOT'!G125)+IF(ISERROR('3B - STAGE 2 MOT'!G125),0,'3B - STAGE 2 MOT'!G125)+IF(ISERROR('3C - STAGE 3 MOT'!G125),0,'3C - STAGE 3 MOT'!G125)+IF(ISERROR('3D - STAGE 4 MOT'!G125),0,'3D - STAGE 4 MOT'!G125)+IF(ISERROR('3E - STAGE 5 MOT'!G125),0,'3E - STAGE 5 MOT'!G125)</f>
        <v>0</v>
      </c>
      <c r="I127" s="12">
        <f>IF(ISERROR('4 - 8TH ST'!G125),0,'4 - 8TH ST'!G125)+IF(ISERROR('4A - STAGE 1 MOT'!G125),0,'4A - STAGE 1 MOT'!G125)+IF(ISERROR('4B - STAGE 2 MOT'!G125),0,'4B - STAGE 2 MOT'!G125)+IF(ISERROR('4C - STAGE 3 MOT'!G125),0,'4C - STAGE 3 MOT'!G125)+IF(ISERROR('4D - STAGE 4 MOT'!G125),0,'4D - STAGE 4 MOT'!G125)+IF(ISERROR('4E - STAGE 5 MOT'!G125),0,'4E - STAGE 5 MOT'!G125)</f>
        <v>0</v>
      </c>
      <c r="J127" s="12">
        <f>IF(ISERROR('5 - SIGNAL #4'!G125),0,'5 - SIGNAL #4'!G125)+IF(ISERROR('5A - STAGE 1 MOT'!G125),0,'5A - STAGE 1 MOT'!G125)+IF(ISERROR('5B - STAGE 2 MOT'!G125),0,'5B - STAGE 2 MOT'!G125)+IF(ISERROR('5C - STAGE 3 MOT'!G125),0,'5C - STAGE 3 MOT'!G125)+IF(ISERROR('5D - STAGE 4 MOT'!G125),0,'5D - STAGE 4 MOT'!G125)+IF(ISERROR('5E - STAGE 5 MOT'!G125),0,'5E - STAGE 5 MOT'!G125)</f>
        <v>0</v>
      </c>
      <c r="K127" s="12">
        <f>IF(ISERROR('6 - SIGNAL #5'!G125),0,'6 - SIGNAL #5'!G125)</f>
        <v>0</v>
      </c>
      <c r="L127" s="12">
        <f>IF(ISERROR('7 - SIGNAL #6'!G125),0,'7 - SIGNAL #6'!G125)</f>
        <v>0</v>
      </c>
      <c r="M127" s="12">
        <f>IF(ISERROR('8 - SIGNAL #7'!G125),0,'8 - SIGNAL #7'!G125)</f>
        <v>0</v>
      </c>
      <c r="N127" s="12">
        <f>IF(ISERROR('9 - SIGNAL #8'!G125),0,'9 - SIGNAL #8'!G125)</f>
        <v>0</v>
      </c>
      <c r="O127" s="12">
        <f>IF(ISERROR('10 - SIGNAL #9'!G125),0,'10 - SIGNAL #9'!G125)</f>
        <v>0</v>
      </c>
      <c r="P127" s="12">
        <f>IF(ISERROR('11 - SIGNAL #10'!G125),0,'11 - SIGNAL #10'!G125)</f>
        <v>0</v>
      </c>
      <c r="Q127" s="12">
        <f t="shared" si="3"/>
        <v>0</v>
      </c>
      <c r="R127" s="7" t="str">
        <f>IF(B127="","",VLOOKUP(B127,ITEM_LIST!$A$2:'ITEM_LIST'!$D$62395,3,FALSE))</f>
        <v>LIN. FT.</v>
      </c>
    </row>
    <row r="128" spans="2:18" hidden="1" x14ac:dyDescent="0.25">
      <c r="B128" s="2" t="s">
        <v>3727</v>
      </c>
      <c r="C128" s="3"/>
      <c r="D128" s="1"/>
      <c r="E128" s="7" t="str">
        <f>IF(B128="","",VLOOKUP(B128,ITEM_LIST!$A$2:'ITEM_LIST'!$D$62395,2,FALSE))</f>
        <v>SP &amp; 704</v>
      </c>
      <c r="F128" s="8" t="str">
        <f>IF(B128="","",VLOOKUP(B128,ITEM_LIST!$A$2:'ITEM_LIST'!$D$62395,4,FALSE))</f>
        <v>LOOP WIRING CLASS I</v>
      </c>
      <c r="G128" s="12">
        <f>IF(ISERROR('2 - DIXIELAND'!G126),0,'2 - DIXIELAND'!G126)+IF(ISERROR('2A - STAGE 1 MOT'!G126),0,'2A - STAGE 1 MOT'!G126)+IF(ISERROR('2B - STAGE 2 MOT'!G126),0,'2B - STAGE 2 MOT'!G126)+IF(ISERROR('2C - STAGE 3 MOT'!G126),0,'2C - STAGE 3 MOT'!G126)+IF(ISERROR('2D - STAGE 4 MOT'!G126),0,'2D - STAGE 4 MOT'!G126)+IF(ISERROR('2E - STAGE 5 MOT'!G126),0,'2E - STAGE 5 MOT'!G126)</f>
        <v>0</v>
      </c>
      <c r="H128" s="12">
        <f>IF(ISERROR('3 - 13TH ST'!G126),0,'3 - 13TH ST'!G126)+IF(ISERROR('3A - STAGE 1 MOT'!G126),0,'3A - STAGE 1 MOT'!G126)+IF(ISERROR('3B - STAGE 2 MOT'!G126),0,'3B - STAGE 2 MOT'!G126)+IF(ISERROR('3C - STAGE 3 MOT'!G126),0,'3C - STAGE 3 MOT'!G126)+IF(ISERROR('3D - STAGE 4 MOT'!G126),0,'3D - STAGE 4 MOT'!G126)+IF(ISERROR('3E - STAGE 5 MOT'!G126),0,'3E - STAGE 5 MOT'!G126)</f>
        <v>0</v>
      </c>
      <c r="I128" s="12">
        <f>IF(ISERROR('4 - 8TH ST'!G126),0,'4 - 8TH ST'!G126)+IF(ISERROR('4A - STAGE 1 MOT'!G126),0,'4A - STAGE 1 MOT'!G126)+IF(ISERROR('4B - STAGE 2 MOT'!G126),0,'4B - STAGE 2 MOT'!G126)+IF(ISERROR('4C - STAGE 3 MOT'!G126),0,'4C - STAGE 3 MOT'!G126)+IF(ISERROR('4D - STAGE 4 MOT'!G126),0,'4D - STAGE 4 MOT'!G126)+IF(ISERROR('4E - STAGE 5 MOT'!G126),0,'4E - STAGE 5 MOT'!G126)</f>
        <v>0</v>
      </c>
      <c r="J128" s="12">
        <f>IF(ISERROR('5 - SIGNAL #4'!G126),0,'5 - SIGNAL #4'!G126)+IF(ISERROR('5A - STAGE 1 MOT'!G126),0,'5A - STAGE 1 MOT'!G126)+IF(ISERROR('5B - STAGE 2 MOT'!G126),0,'5B - STAGE 2 MOT'!G126)+IF(ISERROR('5C - STAGE 3 MOT'!G126),0,'5C - STAGE 3 MOT'!G126)+IF(ISERROR('5D - STAGE 4 MOT'!G126),0,'5D - STAGE 4 MOT'!G126)+IF(ISERROR('5E - STAGE 5 MOT'!G126),0,'5E - STAGE 5 MOT'!G126)</f>
        <v>0</v>
      </c>
      <c r="K128" s="12">
        <f>IF(ISERROR('6 - SIGNAL #5'!G126),0,'6 - SIGNAL #5'!G126)</f>
        <v>0</v>
      </c>
      <c r="L128" s="12">
        <f>IF(ISERROR('7 - SIGNAL #6'!G126),0,'7 - SIGNAL #6'!G126)</f>
        <v>0</v>
      </c>
      <c r="M128" s="12">
        <f>IF(ISERROR('8 - SIGNAL #7'!G126),0,'8 - SIGNAL #7'!G126)</f>
        <v>0</v>
      </c>
      <c r="N128" s="12">
        <f>IF(ISERROR('9 - SIGNAL #8'!G126),0,'9 - SIGNAL #8'!G126)</f>
        <v>0</v>
      </c>
      <c r="O128" s="12">
        <f>IF(ISERROR('10 - SIGNAL #9'!G126),0,'10 - SIGNAL #9'!G126)</f>
        <v>0</v>
      </c>
      <c r="P128" s="12">
        <f>IF(ISERROR('11 - SIGNAL #10'!G126),0,'11 - SIGNAL #10'!G126)</f>
        <v>0</v>
      </c>
      <c r="Q128" s="12">
        <f t="shared" si="3"/>
        <v>0</v>
      </c>
      <c r="R128" s="7" t="str">
        <f>IF(B128="","",VLOOKUP(B128,ITEM_LIST!$A$2:'ITEM_LIST'!$D$62395,3,FALSE))</f>
        <v>LIN. FT.</v>
      </c>
    </row>
    <row r="129" spans="2:18" hidden="1" x14ac:dyDescent="0.25">
      <c r="B129" s="2" t="s">
        <v>3729</v>
      </c>
      <c r="C129" s="4">
        <v>1</v>
      </c>
      <c r="E129" s="7" t="str">
        <f>IF(B129="","",VLOOKUP(B129,ITEM_LIST!$A$2:'ITEM_LIST'!$D$62395,2,FALSE))</f>
        <v>SP</v>
      </c>
      <c r="F129" s="8" t="str">
        <f>IF(B129="","",VLOOKUP(B129,ITEM_LIST!$A$2:'ITEM_LIST'!$D$62395,4,FALSE))</f>
        <v>LOOP WIRING CLASS III (1C/16 A.W.G.)</v>
      </c>
      <c r="G129" s="12">
        <f>IF(ISERROR('2 - DIXIELAND'!G127),0,'2 - DIXIELAND'!G127)+IF(ISERROR('2A - STAGE 1 MOT'!G127),0,'2A - STAGE 1 MOT'!G127)+IF(ISERROR('2B - STAGE 2 MOT'!G127),0,'2B - STAGE 2 MOT'!G127)+IF(ISERROR('2C - STAGE 3 MOT'!G127),0,'2C - STAGE 3 MOT'!G127)+IF(ISERROR('2D - STAGE 4 MOT'!G127),0,'2D - STAGE 4 MOT'!G127)+IF(ISERROR('2E - STAGE 5 MOT'!G127),0,'2E - STAGE 5 MOT'!G127)</f>
        <v>0</v>
      </c>
      <c r="H129" s="12">
        <f>IF(ISERROR('3 - 13TH ST'!G127),0,'3 - 13TH ST'!G127)+IF(ISERROR('3A - STAGE 1 MOT'!G127),0,'3A - STAGE 1 MOT'!G127)+IF(ISERROR('3B - STAGE 2 MOT'!G127),0,'3B - STAGE 2 MOT'!G127)+IF(ISERROR('3C - STAGE 3 MOT'!G127),0,'3C - STAGE 3 MOT'!G127)+IF(ISERROR('3D - STAGE 4 MOT'!G127),0,'3D - STAGE 4 MOT'!G127)+IF(ISERROR('3E - STAGE 5 MOT'!G127),0,'3E - STAGE 5 MOT'!G127)</f>
        <v>0</v>
      </c>
      <c r="I129" s="12">
        <f>IF(ISERROR('4 - 8TH ST'!G127),0,'4 - 8TH ST'!G127)+IF(ISERROR('4A - STAGE 1 MOT'!G127),0,'4A - STAGE 1 MOT'!G127)+IF(ISERROR('4B - STAGE 2 MOT'!G127),0,'4B - STAGE 2 MOT'!G127)+IF(ISERROR('4C - STAGE 3 MOT'!G127),0,'4C - STAGE 3 MOT'!G127)+IF(ISERROR('4D - STAGE 4 MOT'!G127),0,'4D - STAGE 4 MOT'!G127)+IF(ISERROR('4E - STAGE 5 MOT'!G127),0,'4E - STAGE 5 MOT'!G127)</f>
        <v>0</v>
      </c>
      <c r="J129" s="12">
        <f>IF(ISERROR('5 - SIGNAL #4'!G127),0,'5 - SIGNAL #4'!G127)+IF(ISERROR('5A - STAGE 1 MOT'!G127),0,'5A - STAGE 1 MOT'!G127)+IF(ISERROR('5B - STAGE 2 MOT'!G127),0,'5B - STAGE 2 MOT'!G127)+IF(ISERROR('5C - STAGE 3 MOT'!G127),0,'5C - STAGE 3 MOT'!G127)+IF(ISERROR('5D - STAGE 4 MOT'!G127),0,'5D - STAGE 4 MOT'!G127)+IF(ISERROR('5E - STAGE 5 MOT'!G127),0,'5E - STAGE 5 MOT'!G127)</f>
        <v>0</v>
      </c>
      <c r="K129" s="12">
        <f>IF(ISERROR('6 - SIGNAL #5'!G127),0,'6 - SIGNAL #5'!G127)</f>
        <v>0</v>
      </c>
      <c r="L129" s="12">
        <f>IF(ISERROR('7 - SIGNAL #6'!G127),0,'7 - SIGNAL #6'!G127)</f>
        <v>0</v>
      </c>
      <c r="M129" s="12">
        <f>IF(ISERROR('8 - SIGNAL #7'!G127),0,'8 - SIGNAL #7'!G127)</f>
        <v>0</v>
      </c>
      <c r="N129" s="12">
        <f>IF(ISERROR('9 - SIGNAL #8'!G127),0,'9 - SIGNAL #8'!G127)</f>
        <v>0</v>
      </c>
      <c r="O129" s="12">
        <f>IF(ISERROR('10 - SIGNAL #9'!G127),0,'10 - SIGNAL #9'!G127)</f>
        <v>0</v>
      </c>
      <c r="P129" s="12">
        <f>IF(ISERROR('11 - SIGNAL #10'!G127),0,'11 - SIGNAL #10'!G127)</f>
        <v>0</v>
      </c>
      <c r="Q129" s="12">
        <f t="shared" si="3"/>
        <v>0</v>
      </c>
      <c r="R129" s="7" t="str">
        <f>IF(B129="","",VLOOKUP(B129,ITEM_LIST!$A$2:'ITEM_LIST'!$D$62395,3,FALSE))</f>
        <v>LIN. FT.</v>
      </c>
    </row>
    <row r="130" spans="2:18" hidden="1" x14ac:dyDescent="0.25">
      <c r="B130" s="2" t="s">
        <v>3731</v>
      </c>
      <c r="C130" s="4">
        <v>1</v>
      </c>
      <c r="E130" s="7" t="str">
        <f>IF(B130="","",VLOOKUP(B130,ITEM_LIST!$A$2:'ITEM_LIST'!$D$62395,2,FALSE))</f>
        <v>704</v>
      </c>
      <c r="F130" s="8" t="str">
        <f>IF(B130="","",VLOOKUP(B130,ITEM_LIST!$A$2:'ITEM_LIST'!$D$62395,4,FALSE))</f>
        <v>FEEDER WIRE</v>
      </c>
      <c r="G130" s="12">
        <f>IF(ISERROR('2 - DIXIELAND'!G128),0,'2 - DIXIELAND'!G128)+IF(ISERROR('2A - STAGE 1 MOT'!G128),0,'2A - STAGE 1 MOT'!G128)+IF(ISERROR('2B - STAGE 2 MOT'!G128),0,'2B - STAGE 2 MOT'!G128)+IF(ISERROR('2C - STAGE 3 MOT'!G128),0,'2C - STAGE 3 MOT'!G128)+IF(ISERROR('2D - STAGE 4 MOT'!G128),0,'2D - STAGE 4 MOT'!G128)+IF(ISERROR('2E - STAGE 5 MOT'!G128),0,'2E - STAGE 5 MOT'!G128)</f>
        <v>0</v>
      </c>
      <c r="H130" s="12">
        <f>IF(ISERROR('3 - 13TH ST'!G128),0,'3 - 13TH ST'!G128)+IF(ISERROR('3A - STAGE 1 MOT'!G128),0,'3A - STAGE 1 MOT'!G128)+IF(ISERROR('3B - STAGE 2 MOT'!G128),0,'3B - STAGE 2 MOT'!G128)+IF(ISERROR('3C - STAGE 3 MOT'!G128),0,'3C - STAGE 3 MOT'!G128)+IF(ISERROR('3D - STAGE 4 MOT'!G128),0,'3D - STAGE 4 MOT'!G128)+IF(ISERROR('3E - STAGE 5 MOT'!G128),0,'3E - STAGE 5 MOT'!G128)</f>
        <v>0</v>
      </c>
      <c r="I130" s="12">
        <f>IF(ISERROR('4 - 8TH ST'!G128),0,'4 - 8TH ST'!G128)+IF(ISERROR('4A - STAGE 1 MOT'!G128),0,'4A - STAGE 1 MOT'!G128)+IF(ISERROR('4B - STAGE 2 MOT'!G128),0,'4B - STAGE 2 MOT'!G128)+IF(ISERROR('4C - STAGE 3 MOT'!G128),0,'4C - STAGE 3 MOT'!G128)+IF(ISERROR('4D - STAGE 4 MOT'!G128),0,'4D - STAGE 4 MOT'!G128)+IF(ISERROR('4E - STAGE 5 MOT'!G128),0,'4E - STAGE 5 MOT'!G128)</f>
        <v>0</v>
      </c>
      <c r="J130" s="12">
        <f>IF(ISERROR('5 - SIGNAL #4'!G128),0,'5 - SIGNAL #4'!G128)+IF(ISERROR('5A - STAGE 1 MOT'!G128),0,'5A - STAGE 1 MOT'!G128)+IF(ISERROR('5B - STAGE 2 MOT'!G128),0,'5B - STAGE 2 MOT'!G128)+IF(ISERROR('5C - STAGE 3 MOT'!G128),0,'5C - STAGE 3 MOT'!G128)+IF(ISERROR('5D - STAGE 4 MOT'!G128),0,'5D - STAGE 4 MOT'!G128)+IF(ISERROR('5E - STAGE 5 MOT'!G128),0,'5E - STAGE 5 MOT'!G128)</f>
        <v>0</v>
      </c>
      <c r="K130" s="12">
        <f>IF(ISERROR('6 - SIGNAL #5'!G128),0,'6 - SIGNAL #5'!G128)</f>
        <v>0</v>
      </c>
      <c r="L130" s="12">
        <f>IF(ISERROR('7 - SIGNAL #6'!G128),0,'7 - SIGNAL #6'!G128)</f>
        <v>0</v>
      </c>
      <c r="M130" s="12">
        <f>IF(ISERROR('8 - SIGNAL #7'!G128),0,'8 - SIGNAL #7'!G128)</f>
        <v>0</v>
      </c>
      <c r="N130" s="12">
        <f>IF(ISERROR('9 - SIGNAL #8'!G128),0,'9 - SIGNAL #8'!G128)</f>
        <v>0</v>
      </c>
      <c r="O130" s="12">
        <f>IF(ISERROR('10 - SIGNAL #9'!G128),0,'10 - SIGNAL #9'!G128)</f>
        <v>0</v>
      </c>
      <c r="P130" s="12">
        <f>IF(ISERROR('11 - SIGNAL #10'!G128),0,'11 - SIGNAL #10'!G128)</f>
        <v>0</v>
      </c>
      <c r="Q130" s="12">
        <f t="shared" si="3"/>
        <v>0</v>
      </c>
      <c r="R130" s="7" t="str">
        <f>IF(B130="","",VLOOKUP(B130,ITEM_LIST!$A$2:'ITEM_LIST'!$D$62395,3,FALSE))</f>
        <v>LIN. FT.</v>
      </c>
    </row>
    <row r="131" spans="2:18" hidden="1" x14ac:dyDescent="0.25">
      <c r="B131" s="2" t="s">
        <v>3733</v>
      </c>
      <c r="C131" s="3"/>
      <c r="D131" s="1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6')</v>
      </c>
      <c r="G131" s="12">
        <f>IF(ISERROR('2 - DIXIELAND'!G129),0,'2 - DIXIELAND'!G129)+IF(ISERROR('2A - STAGE 1 MOT'!G129),0,'2A - STAGE 1 MOT'!G129)+IF(ISERROR('2B - STAGE 2 MOT'!G129),0,'2B - STAGE 2 MOT'!G129)+IF(ISERROR('2C - STAGE 3 MOT'!G129),0,'2C - STAGE 3 MOT'!G129)+IF(ISERROR('2D - STAGE 4 MOT'!G129),0,'2D - STAGE 4 MOT'!G129)+IF(ISERROR('2E - STAGE 5 MOT'!G129),0,'2E - STAGE 5 MOT'!G129)</f>
        <v>0</v>
      </c>
      <c r="H131" s="12">
        <f>IF(ISERROR('3 - 13TH ST'!G129),0,'3 - 13TH ST'!G129)+IF(ISERROR('3A - STAGE 1 MOT'!G129),0,'3A - STAGE 1 MOT'!G129)+IF(ISERROR('3B - STAGE 2 MOT'!G129),0,'3B - STAGE 2 MOT'!G129)+IF(ISERROR('3C - STAGE 3 MOT'!G129),0,'3C - STAGE 3 MOT'!G129)+IF(ISERROR('3D - STAGE 4 MOT'!G129),0,'3D - STAGE 4 MOT'!G129)+IF(ISERROR('3E - STAGE 5 MOT'!G129),0,'3E - STAGE 5 MOT'!G129)</f>
        <v>0</v>
      </c>
      <c r="I131" s="12">
        <f>IF(ISERROR('4 - 8TH ST'!G129),0,'4 - 8TH ST'!G129)+IF(ISERROR('4A - STAGE 1 MOT'!G129),0,'4A - STAGE 1 MOT'!G129)+IF(ISERROR('4B - STAGE 2 MOT'!G129),0,'4B - STAGE 2 MOT'!G129)+IF(ISERROR('4C - STAGE 3 MOT'!G129),0,'4C - STAGE 3 MOT'!G129)+IF(ISERROR('4D - STAGE 4 MOT'!G129),0,'4D - STAGE 4 MOT'!G129)+IF(ISERROR('4E - STAGE 5 MOT'!G129),0,'4E - STAGE 5 MOT'!G129)</f>
        <v>0</v>
      </c>
      <c r="J131" s="12">
        <f>IF(ISERROR('5 - SIGNAL #4'!G129),0,'5 - SIGNAL #4'!G129)+IF(ISERROR('5A - STAGE 1 MOT'!G129),0,'5A - STAGE 1 MOT'!G129)+IF(ISERROR('5B - STAGE 2 MOT'!G129),0,'5B - STAGE 2 MOT'!G129)+IF(ISERROR('5C - STAGE 3 MOT'!G129),0,'5C - STAGE 3 MOT'!G129)+IF(ISERROR('5D - STAGE 4 MOT'!G129),0,'5D - STAGE 4 MOT'!G129)+IF(ISERROR('5E - STAGE 5 MOT'!G129),0,'5E - STAGE 5 MOT'!G129)</f>
        <v>0</v>
      </c>
      <c r="K131" s="12">
        <f>IF(ISERROR('6 - SIGNAL #5'!G129),0,'6 - SIGNAL #5'!G129)</f>
        <v>0</v>
      </c>
      <c r="L131" s="12">
        <f>IF(ISERROR('7 - SIGNAL #6'!G129),0,'7 - SIGNAL #6'!G129)</f>
        <v>0</v>
      </c>
      <c r="M131" s="12">
        <f>IF(ISERROR('8 - SIGNAL #7'!G129),0,'8 - SIGNAL #7'!G129)</f>
        <v>0</v>
      </c>
      <c r="N131" s="12">
        <f>IF(ISERROR('9 - SIGNAL #8'!G129),0,'9 - SIGNAL #8'!G129)</f>
        <v>0</v>
      </c>
      <c r="O131" s="12">
        <f>IF(ISERROR('10 - SIGNAL #9'!G129),0,'10 - SIGNAL #9'!G129)</f>
        <v>0</v>
      </c>
      <c r="P131" s="12">
        <f>IF(ISERROR('11 - SIGNAL #10'!G129),0,'11 - SIGNAL #10'!G129)</f>
        <v>0</v>
      </c>
      <c r="Q131" s="12">
        <f t="shared" si="3"/>
        <v>0</v>
      </c>
      <c r="R131" s="7" t="str">
        <f>IF(B131="","",VLOOKUP(B131,ITEM_LIST!$A$2:'ITEM_LIST'!$D$62395,3,FALSE))</f>
        <v>EACH</v>
      </c>
    </row>
    <row r="132" spans="2:18" hidden="1" x14ac:dyDescent="0.25">
      <c r="B132" s="2" t="s">
        <v>3735</v>
      </c>
      <c r="C132" s="3"/>
      <c r="D132" s="1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12')</v>
      </c>
      <c r="G132" s="12">
        <f>IF(ISERROR('2 - DIXIELAND'!G130),0,'2 - DIXIELAND'!G130)+IF(ISERROR('2A - STAGE 1 MOT'!G130),0,'2A - STAGE 1 MOT'!G130)+IF(ISERROR('2B - STAGE 2 MOT'!G130),0,'2B - STAGE 2 MOT'!G130)+IF(ISERROR('2C - STAGE 3 MOT'!G130),0,'2C - STAGE 3 MOT'!G130)+IF(ISERROR('2D - STAGE 4 MOT'!G130),0,'2D - STAGE 4 MOT'!G130)+IF(ISERROR('2E - STAGE 5 MOT'!G130),0,'2E - STAGE 5 MOT'!G130)</f>
        <v>0</v>
      </c>
      <c r="H132" s="12">
        <f>IF(ISERROR('3 - 13TH ST'!G130),0,'3 - 13TH ST'!G130)+IF(ISERROR('3A - STAGE 1 MOT'!G130),0,'3A - STAGE 1 MOT'!G130)+IF(ISERROR('3B - STAGE 2 MOT'!G130),0,'3B - STAGE 2 MOT'!G130)+IF(ISERROR('3C - STAGE 3 MOT'!G130),0,'3C - STAGE 3 MOT'!G130)+IF(ISERROR('3D - STAGE 4 MOT'!G130),0,'3D - STAGE 4 MOT'!G130)+IF(ISERROR('3E - STAGE 5 MOT'!G130),0,'3E - STAGE 5 MOT'!G130)</f>
        <v>0</v>
      </c>
      <c r="I132" s="12">
        <f>IF(ISERROR('4 - 8TH ST'!G130),0,'4 - 8TH ST'!G130)+IF(ISERROR('4A - STAGE 1 MOT'!G130),0,'4A - STAGE 1 MOT'!G130)+IF(ISERROR('4B - STAGE 2 MOT'!G130),0,'4B - STAGE 2 MOT'!G130)+IF(ISERROR('4C - STAGE 3 MOT'!G130),0,'4C - STAGE 3 MOT'!G130)+IF(ISERROR('4D - STAGE 4 MOT'!G130),0,'4D - STAGE 4 MOT'!G130)+IF(ISERROR('4E - STAGE 5 MOT'!G130),0,'4E - STAGE 5 MOT'!G130)</f>
        <v>0</v>
      </c>
      <c r="J132" s="12">
        <f>IF(ISERROR('5 - SIGNAL #4'!G130),0,'5 - SIGNAL #4'!G130)+IF(ISERROR('5A - STAGE 1 MOT'!G130),0,'5A - STAGE 1 MOT'!G130)+IF(ISERROR('5B - STAGE 2 MOT'!G130),0,'5B - STAGE 2 MOT'!G130)+IF(ISERROR('5C - STAGE 3 MOT'!G130),0,'5C - STAGE 3 MOT'!G130)+IF(ISERROR('5D - STAGE 4 MOT'!G130),0,'5D - STAGE 4 MOT'!G130)+IF(ISERROR('5E - STAGE 5 MOT'!G130),0,'5E - STAGE 5 MOT'!G130)</f>
        <v>0</v>
      </c>
      <c r="K132" s="12">
        <f>IF(ISERROR('6 - SIGNAL #5'!G130),0,'6 - SIGNAL #5'!G130)</f>
        <v>0</v>
      </c>
      <c r="L132" s="12">
        <f>IF(ISERROR('7 - SIGNAL #6'!G130),0,'7 - SIGNAL #6'!G130)</f>
        <v>0</v>
      </c>
      <c r="M132" s="12">
        <f>IF(ISERROR('8 - SIGNAL #7'!G130),0,'8 - SIGNAL #7'!G130)</f>
        <v>0</v>
      </c>
      <c r="N132" s="12">
        <f>IF(ISERROR('9 - SIGNAL #8'!G130),0,'9 - SIGNAL #8'!G130)</f>
        <v>0</v>
      </c>
      <c r="O132" s="12">
        <f>IF(ISERROR('10 - SIGNAL #9'!G130),0,'10 - SIGNAL #9'!G130)</f>
        <v>0</v>
      </c>
      <c r="P132" s="12">
        <f>IF(ISERROR('11 - SIGNAL #10'!G130),0,'11 - SIGNAL #10'!G130)</f>
        <v>0</v>
      </c>
      <c r="Q132" s="12">
        <f t="shared" si="3"/>
        <v>0</v>
      </c>
      <c r="R132" s="7" t="str">
        <f>IF(B132="","",VLOOKUP(B132,ITEM_LIST!$A$2:'ITEM_LIST'!$D$62395,3,FALSE))</f>
        <v>EACH</v>
      </c>
    </row>
    <row r="133" spans="2:18" hidden="1" x14ac:dyDescent="0.25">
      <c r="B133" s="2" t="s">
        <v>3737</v>
      </c>
      <c r="C133" s="3"/>
      <c r="D133" s="1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15')</v>
      </c>
      <c r="G133" s="12">
        <f>IF(ISERROR('2 - DIXIELAND'!G131),0,'2 - DIXIELAND'!G131)+IF(ISERROR('2A - STAGE 1 MOT'!G131),0,'2A - STAGE 1 MOT'!G131)+IF(ISERROR('2B - STAGE 2 MOT'!G131),0,'2B - STAGE 2 MOT'!G131)+IF(ISERROR('2C - STAGE 3 MOT'!G131),0,'2C - STAGE 3 MOT'!G131)+IF(ISERROR('2D - STAGE 4 MOT'!G131),0,'2D - STAGE 4 MOT'!G131)+IF(ISERROR('2E - STAGE 5 MOT'!G131),0,'2E - STAGE 5 MOT'!G131)</f>
        <v>0</v>
      </c>
      <c r="H133" s="12">
        <f>IF(ISERROR('3 - 13TH ST'!G131),0,'3 - 13TH ST'!G131)+IF(ISERROR('3A - STAGE 1 MOT'!G131),0,'3A - STAGE 1 MOT'!G131)+IF(ISERROR('3B - STAGE 2 MOT'!G131),0,'3B - STAGE 2 MOT'!G131)+IF(ISERROR('3C - STAGE 3 MOT'!G131),0,'3C - STAGE 3 MOT'!G131)+IF(ISERROR('3D - STAGE 4 MOT'!G131),0,'3D - STAGE 4 MOT'!G131)+IF(ISERROR('3E - STAGE 5 MOT'!G131),0,'3E - STAGE 5 MOT'!G131)</f>
        <v>0</v>
      </c>
      <c r="I133" s="12">
        <f>IF(ISERROR('4 - 8TH ST'!G131),0,'4 - 8TH ST'!G131)+IF(ISERROR('4A - STAGE 1 MOT'!G131),0,'4A - STAGE 1 MOT'!G131)+IF(ISERROR('4B - STAGE 2 MOT'!G131),0,'4B - STAGE 2 MOT'!G131)+IF(ISERROR('4C - STAGE 3 MOT'!G131),0,'4C - STAGE 3 MOT'!G131)+IF(ISERROR('4D - STAGE 4 MOT'!G131),0,'4D - STAGE 4 MOT'!G131)+IF(ISERROR('4E - STAGE 5 MOT'!G131),0,'4E - STAGE 5 MOT'!G131)</f>
        <v>0</v>
      </c>
      <c r="J133" s="12">
        <f>IF(ISERROR('5 - SIGNAL #4'!G131),0,'5 - SIGNAL #4'!G131)+IF(ISERROR('5A - STAGE 1 MOT'!G131),0,'5A - STAGE 1 MOT'!G131)+IF(ISERROR('5B - STAGE 2 MOT'!G131),0,'5B - STAGE 2 MOT'!G131)+IF(ISERROR('5C - STAGE 3 MOT'!G131),0,'5C - STAGE 3 MOT'!G131)+IF(ISERROR('5D - STAGE 4 MOT'!G131),0,'5D - STAGE 4 MOT'!G131)+IF(ISERROR('5E - STAGE 5 MOT'!G131),0,'5E - STAGE 5 MOT'!G131)</f>
        <v>0</v>
      </c>
      <c r="K133" s="12">
        <f>IF(ISERROR('6 - SIGNAL #5'!G131),0,'6 - SIGNAL #5'!G131)</f>
        <v>0</v>
      </c>
      <c r="L133" s="12">
        <f>IF(ISERROR('7 - SIGNAL #6'!G131),0,'7 - SIGNAL #6'!G131)</f>
        <v>0</v>
      </c>
      <c r="M133" s="12">
        <f>IF(ISERROR('8 - SIGNAL #7'!G131),0,'8 - SIGNAL #7'!G131)</f>
        <v>0</v>
      </c>
      <c r="N133" s="12">
        <f>IF(ISERROR('9 - SIGNAL #8'!G131),0,'9 - SIGNAL #8'!G131)</f>
        <v>0</v>
      </c>
      <c r="O133" s="12">
        <f>IF(ISERROR('10 - SIGNAL #9'!G131),0,'10 - SIGNAL #9'!G131)</f>
        <v>0</v>
      </c>
      <c r="P133" s="12">
        <f>IF(ISERROR('11 - SIGNAL #10'!G131),0,'11 - SIGNAL #10'!G131)</f>
        <v>0</v>
      </c>
      <c r="Q133" s="12">
        <f t="shared" si="3"/>
        <v>0</v>
      </c>
      <c r="R133" s="7" t="str">
        <f>IF(B133="","",VLOOKUP(B133,ITEM_LIST!$A$2:'ITEM_LIST'!$D$62395,3,FALSE))</f>
        <v>EACH</v>
      </c>
    </row>
    <row r="134" spans="2:18" hidden="1" x14ac:dyDescent="0.25">
      <c r="B134" s="2" t="s">
        <v>3739</v>
      </c>
      <c r="C134" s="3"/>
      <c r="D134" s="1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20', Q)</v>
      </c>
      <c r="G134" s="12">
        <f>IF(ISERROR('2 - DIXIELAND'!G132),0,'2 - DIXIELAND'!G132)+IF(ISERROR('2A - STAGE 1 MOT'!G132),0,'2A - STAGE 1 MOT'!G132)+IF(ISERROR('2B - STAGE 2 MOT'!G132),0,'2B - STAGE 2 MOT'!G132)+IF(ISERROR('2C - STAGE 3 MOT'!G132),0,'2C - STAGE 3 MOT'!G132)+IF(ISERROR('2D - STAGE 4 MOT'!G132),0,'2D - STAGE 4 MOT'!G132)+IF(ISERROR('2E - STAGE 5 MOT'!G132),0,'2E - STAGE 5 MOT'!G132)</f>
        <v>0</v>
      </c>
      <c r="H134" s="12">
        <f>IF(ISERROR('3 - 13TH ST'!G132),0,'3 - 13TH ST'!G132)+IF(ISERROR('3A - STAGE 1 MOT'!G132),0,'3A - STAGE 1 MOT'!G132)+IF(ISERROR('3B - STAGE 2 MOT'!G132),0,'3B - STAGE 2 MOT'!G132)+IF(ISERROR('3C - STAGE 3 MOT'!G132),0,'3C - STAGE 3 MOT'!G132)+IF(ISERROR('3D - STAGE 4 MOT'!G132),0,'3D - STAGE 4 MOT'!G132)+IF(ISERROR('3E - STAGE 5 MOT'!G132),0,'3E - STAGE 5 MOT'!G132)</f>
        <v>0</v>
      </c>
      <c r="I134" s="12">
        <f>IF(ISERROR('4 - 8TH ST'!G132),0,'4 - 8TH ST'!G132)+IF(ISERROR('4A - STAGE 1 MOT'!G132),0,'4A - STAGE 1 MOT'!G132)+IF(ISERROR('4B - STAGE 2 MOT'!G132),0,'4B - STAGE 2 MOT'!G132)+IF(ISERROR('4C - STAGE 3 MOT'!G132),0,'4C - STAGE 3 MOT'!G132)+IF(ISERROR('4D - STAGE 4 MOT'!G132),0,'4D - STAGE 4 MOT'!G132)+IF(ISERROR('4E - STAGE 5 MOT'!G132),0,'4E - STAGE 5 MOT'!G132)</f>
        <v>0</v>
      </c>
      <c r="J134" s="12">
        <f>IF(ISERROR('5 - SIGNAL #4'!G132),0,'5 - SIGNAL #4'!G132)+IF(ISERROR('5A - STAGE 1 MOT'!G132),0,'5A - STAGE 1 MOT'!G132)+IF(ISERROR('5B - STAGE 2 MOT'!G132),0,'5B - STAGE 2 MOT'!G132)+IF(ISERROR('5C - STAGE 3 MOT'!G132),0,'5C - STAGE 3 MOT'!G132)+IF(ISERROR('5D - STAGE 4 MOT'!G132),0,'5D - STAGE 4 MOT'!G132)+IF(ISERROR('5E - STAGE 5 MOT'!G132),0,'5E - STAGE 5 MOT'!G132)</f>
        <v>0</v>
      </c>
      <c r="K134" s="12">
        <f>IF(ISERROR('6 - SIGNAL #5'!G132),0,'6 - SIGNAL #5'!G132)</f>
        <v>0</v>
      </c>
      <c r="L134" s="12">
        <f>IF(ISERROR('7 - SIGNAL #6'!G132),0,'7 - SIGNAL #6'!G132)</f>
        <v>0</v>
      </c>
      <c r="M134" s="12">
        <f>IF(ISERROR('8 - SIGNAL #7'!G132),0,'8 - SIGNAL #7'!G132)</f>
        <v>0</v>
      </c>
      <c r="N134" s="12">
        <f>IF(ISERROR('9 - SIGNAL #8'!G132),0,'9 - SIGNAL #8'!G132)</f>
        <v>0</v>
      </c>
      <c r="O134" s="12">
        <f>IF(ISERROR('10 - SIGNAL #9'!G132),0,'10 - SIGNAL #9'!G132)</f>
        <v>0</v>
      </c>
      <c r="P134" s="12">
        <f>IF(ISERROR('11 - SIGNAL #10'!G132),0,'11 - SIGNAL #10'!G132)</f>
        <v>0</v>
      </c>
      <c r="Q134" s="12">
        <f t="shared" si="3"/>
        <v>0</v>
      </c>
      <c r="R134" s="7" t="str">
        <f>IF(B134="","",VLOOKUP(B134,ITEM_LIST!$A$2:'ITEM_LIST'!$D$62395,3,FALSE))</f>
        <v>EACH</v>
      </c>
    </row>
    <row r="135" spans="2:18" hidden="1" x14ac:dyDescent="0.25">
      <c r="B135" s="2" t="s">
        <v>3741</v>
      </c>
      <c r="C135" s="3"/>
      <c r="D135" s="1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30')</v>
      </c>
      <c r="G135" s="12">
        <f>IF(ISERROR('2 - DIXIELAND'!G133),0,'2 - DIXIELAND'!G133)+IF(ISERROR('2A - STAGE 1 MOT'!G133),0,'2A - STAGE 1 MOT'!G133)+IF(ISERROR('2B - STAGE 2 MOT'!G133),0,'2B - STAGE 2 MOT'!G133)+IF(ISERROR('2C - STAGE 3 MOT'!G133),0,'2C - STAGE 3 MOT'!G133)+IF(ISERROR('2D - STAGE 4 MOT'!G133),0,'2D - STAGE 4 MOT'!G133)+IF(ISERROR('2E - STAGE 5 MOT'!G133),0,'2E - STAGE 5 MOT'!G133)</f>
        <v>0</v>
      </c>
      <c r="H135" s="12">
        <f>IF(ISERROR('3 - 13TH ST'!G133),0,'3 - 13TH ST'!G133)+IF(ISERROR('3A - STAGE 1 MOT'!G133),0,'3A - STAGE 1 MOT'!G133)+IF(ISERROR('3B - STAGE 2 MOT'!G133),0,'3B - STAGE 2 MOT'!G133)+IF(ISERROR('3C - STAGE 3 MOT'!G133),0,'3C - STAGE 3 MOT'!G133)+IF(ISERROR('3D - STAGE 4 MOT'!G133),0,'3D - STAGE 4 MOT'!G133)+IF(ISERROR('3E - STAGE 5 MOT'!G133),0,'3E - STAGE 5 MOT'!G133)</f>
        <v>0</v>
      </c>
      <c r="I135" s="12">
        <f>IF(ISERROR('4 - 8TH ST'!G133),0,'4 - 8TH ST'!G133)+IF(ISERROR('4A - STAGE 1 MOT'!G133),0,'4A - STAGE 1 MOT'!G133)+IF(ISERROR('4B - STAGE 2 MOT'!G133),0,'4B - STAGE 2 MOT'!G133)+IF(ISERROR('4C - STAGE 3 MOT'!G133),0,'4C - STAGE 3 MOT'!G133)+IF(ISERROR('4D - STAGE 4 MOT'!G133),0,'4D - STAGE 4 MOT'!G133)+IF(ISERROR('4E - STAGE 5 MOT'!G133),0,'4E - STAGE 5 MOT'!G133)</f>
        <v>0</v>
      </c>
      <c r="J135" s="12">
        <f>IF(ISERROR('5 - SIGNAL #4'!G133),0,'5 - SIGNAL #4'!G133)+IF(ISERROR('5A - STAGE 1 MOT'!G133),0,'5A - STAGE 1 MOT'!G133)+IF(ISERROR('5B - STAGE 2 MOT'!G133),0,'5B - STAGE 2 MOT'!G133)+IF(ISERROR('5C - STAGE 3 MOT'!G133),0,'5C - STAGE 3 MOT'!G133)+IF(ISERROR('5D - STAGE 4 MOT'!G133),0,'5D - STAGE 4 MOT'!G133)+IF(ISERROR('5E - STAGE 5 MOT'!G133),0,'5E - STAGE 5 MOT'!G133)</f>
        <v>0</v>
      </c>
      <c r="K135" s="12">
        <f>IF(ISERROR('6 - SIGNAL #5'!G133),0,'6 - SIGNAL #5'!G133)</f>
        <v>0</v>
      </c>
      <c r="L135" s="12">
        <f>IF(ISERROR('7 - SIGNAL #6'!G133),0,'7 - SIGNAL #6'!G133)</f>
        <v>0</v>
      </c>
      <c r="M135" s="12">
        <f>IF(ISERROR('8 - SIGNAL #7'!G133),0,'8 - SIGNAL #7'!G133)</f>
        <v>0</v>
      </c>
      <c r="N135" s="12">
        <f>IF(ISERROR('9 - SIGNAL #8'!G133),0,'9 - SIGNAL #8'!G133)</f>
        <v>0</v>
      </c>
      <c r="O135" s="12">
        <f>IF(ISERROR('10 - SIGNAL #9'!G133),0,'10 - SIGNAL #9'!G133)</f>
        <v>0</v>
      </c>
      <c r="P135" s="12">
        <f>IF(ISERROR('11 - SIGNAL #10'!G133),0,'11 - SIGNAL #10'!G133)</f>
        <v>0</v>
      </c>
      <c r="Q135" s="12">
        <f t="shared" si="3"/>
        <v>0</v>
      </c>
      <c r="R135" s="7" t="str">
        <f>IF(B135="","",VLOOKUP(B135,ITEM_LIST!$A$2:'ITEM_LIST'!$D$62395,3,FALSE))</f>
        <v>EACH</v>
      </c>
    </row>
    <row r="136" spans="2:18" hidden="1" x14ac:dyDescent="0.25">
      <c r="B136" s="2" t="s">
        <v>3743</v>
      </c>
      <c r="C136" s="3"/>
      <c r="D136" s="1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40')</v>
      </c>
      <c r="G136" s="12">
        <f>IF(ISERROR('2 - DIXIELAND'!G134),0,'2 - DIXIELAND'!G134)+IF(ISERROR('2A - STAGE 1 MOT'!G134),0,'2A - STAGE 1 MOT'!G134)+IF(ISERROR('2B - STAGE 2 MOT'!G134),0,'2B - STAGE 2 MOT'!G134)+IF(ISERROR('2C - STAGE 3 MOT'!G134),0,'2C - STAGE 3 MOT'!G134)+IF(ISERROR('2D - STAGE 4 MOT'!G134),0,'2D - STAGE 4 MOT'!G134)+IF(ISERROR('2E - STAGE 5 MOT'!G134),0,'2E - STAGE 5 MOT'!G134)</f>
        <v>0</v>
      </c>
      <c r="H136" s="12">
        <f>IF(ISERROR('3 - 13TH ST'!G134),0,'3 - 13TH ST'!G134)+IF(ISERROR('3A - STAGE 1 MOT'!G134),0,'3A - STAGE 1 MOT'!G134)+IF(ISERROR('3B - STAGE 2 MOT'!G134),0,'3B - STAGE 2 MOT'!G134)+IF(ISERROR('3C - STAGE 3 MOT'!G134),0,'3C - STAGE 3 MOT'!G134)+IF(ISERROR('3D - STAGE 4 MOT'!G134),0,'3D - STAGE 4 MOT'!G134)+IF(ISERROR('3E - STAGE 5 MOT'!G134),0,'3E - STAGE 5 MOT'!G134)</f>
        <v>0</v>
      </c>
      <c r="I136" s="12">
        <f>IF(ISERROR('4 - 8TH ST'!G134),0,'4 - 8TH ST'!G134)+IF(ISERROR('4A - STAGE 1 MOT'!G134),0,'4A - STAGE 1 MOT'!G134)+IF(ISERROR('4B - STAGE 2 MOT'!G134),0,'4B - STAGE 2 MOT'!G134)+IF(ISERROR('4C - STAGE 3 MOT'!G134),0,'4C - STAGE 3 MOT'!G134)+IF(ISERROR('4D - STAGE 4 MOT'!G134),0,'4D - STAGE 4 MOT'!G134)+IF(ISERROR('4E - STAGE 5 MOT'!G134),0,'4E - STAGE 5 MOT'!G134)</f>
        <v>0</v>
      </c>
      <c r="J136" s="12">
        <f>IF(ISERROR('5 - SIGNAL #4'!G134),0,'5 - SIGNAL #4'!G134)+IF(ISERROR('5A - STAGE 1 MOT'!G134),0,'5A - STAGE 1 MOT'!G134)+IF(ISERROR('5B - STAGE 2 MOT'!G134),0,'5B - STAGE 2 MOT'!G134)+IF(ISERROR('5C - STAGE 3 MOT'!G134),0,'5C - STAGE 3 MOT'!G134)+IF(ISERROR('5D - STAGE 4 MOT'!G134),0,'5D - STAGE 4 MOT'!G134)+IF(ISERROR('5E - STAGE 5 MOT'!G134),0,'5E - STAGE 5 MOT'!G134)</f>
        <v>0</v>
      </c>
      <c r="K136" s="12">
        <f>IF(ISERROR('6 - SIGNAL #5'!G134),0,'6 - SIGNAL #5'!G134)</f>
        <v>0</v>
      </c>
      <c r="L136" s="12">
        <f>IF(ISERROR('7 - SIGNAL #6'!G134),0,'7 - SIGNAL #6'!G134)</f>
        <v>0</v>
      </c>
      <c r="M136" s="12">
        <f>IF(ISERROR('8 - SIGNAL #7'!G134),0,'8 - SIGNAL #7'!G134)</f>
        <v>0</v>
      </c>
      <c r="N136" s="12">
        <f>IF(ISERROR('9 - SIGNAL #8'!G134),0,'9 - SIGNAL #8'!G134)</f>
        <v>0</v>
      </c>
      <c r="O136" s="12">
        <f>IF(ISERROR('10 - SIGNAL #9'!G134),0,'10 - SIGNAL #9'!G134)</f>
        <v>0</v>
      </c>
      <c r="P136" s="12">
        <f>IF(ISERROR('11 - SIGNAL #10'!G134),0,'11 - SIGNAL #10'!G134)</f>
        <v>0</v>
      </c>
      <c r="Q136" s="12">
        <f t="shared" si="3"/>
        <v>0</v>
      </c>
      <c r="R136" s="7" t="str">
        <f>IF(B136="","",VLOOKUP(B136,ITEM_LIST!$A$2:'ITEM_LIST'!$D$62395,3,FALSE))</f>
        <v>EACH</v>
      </c>
    </row>
    <row r="137" spans="2:18" hidden="1" x14ac:dyDescent="0.25">
      <c r="B137" s="2" t="s">
        <v>3745</v>
      </c>
      <c r="C137" s="3"/>
      <c r="D137" s="1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50')</v>
      </c>
      <c r="G137" s="12">
        <f>IF(ISERROR('2 - DIXIELAND'!G135),0,'2 - DIXIELAND'!G135)+IF(ISERROR('2A - STAGE 1 MOT'!G135),0,'2A - STAGE 1 MOT'!G135)+IF(ISERROR('2B - STAGE 2 MOT'!G135),0,'2B - STAGE 2 MOT'!G135)+IF(ISERROR('2C - STAGE 3 MOT'!G135),0,'2C - STAGE 3 MOT'!G135)+IF(ISERROR('2D - STAGE 4 MOT'!G135),0,'2D - STAGE 4 MOT'!G135)+IF(ISERROR('2E - STAGE 5 MOT'!G135),0,'2E - STAGE 5 MOT'!G135)</f>
        <v>0</v>
      </c>
      <c r="H137" s="12">
        <f>IF(ISERROR('3 - 13TH ST'!G135),0,'3 - 13TH ST'!G135)+IF(ISERROR('3A - STAGE 1 MOT'!G135),0,'3A - STAGE 1 MOT'!G135)+IF(ISERROR('3B - STAGE 2 MOT'!G135),0,'3B - STAGE 2 MOT'!G135)+IF(ISERROR('3C - STAGE 3 MOT'!G135),0,'3C - STAGE 3 MOT'!G135)+IF(ISERROR('3D - STAGE 4 MOT'!G135),0,'3D - STAGE 4 MOT'!G135)+IF(ISERROR('3E - STAGE 5 MOT'!G135),0,'3E - STAGE 5 MOT'!G135)</f>
        <v>0</v>
      </c>
      <c r="I137" s="12">
        <f>IF(ISERROR('4 - 8TH ST'!G135),0,'4 - 8TH ST'!G135)+IF(ISERROR('4A - STAGE 1 MOT'!G135),0,'4A - STAGE 1 MOT'!G135)+IF(ISERROR('4B - STAGE 2 MOT'!G135),0,'4B - STAGE 2 MOT'!G135)+IF(ISERROR('4C - STAGE 3 MOT'!G135),0,'4C - STAGE 3 MOT'!G135)+IF(ISERROR('4D - STAGE 4 MOT'!G135),0,'4D - STAGE 4 MOT'!G135)+IF(ISERROR('4E - STAGE 5 MOT'!G135),0,'4E - STAGE 5 MOT'!G135)</f>
        <v>0</v>
      </c>
      <c r="J137" s="12">
        <f>IF(ISERROR('5 - SIGNAL #4'!G135),0,'5 - SIGNAL #4'!G135)+IF(ISERROR('5A - STAGE 1 MOT'!G135),0,'5A - STAGE 1 MOT'!G135)+IF(ISERROR('5B - STAGE 2 MOT'!G135),0,'5B - STAGE 2 MOT'!G135)+IF(ISERROR('5C - STAGE 3 MOT'!G135),0,'5C - STAGE 3 MOT'!G135)+IF(ISERROR('5D - STAGE 4 MOT'!G135),0,'5D - STAGE 4 MOT'!G135)+IF(ISERROR('5E - STAGE 5 MOT'!G135),0,'5E - STAGE 5 MOT'!G135)</f>
        <v>0</v>
      </c>
      <c r="K137" s="12">
        <f>IF(ISERROR('6 - SIGNAL #5'!G135),0,'6 - SIGNAL #5'!G135)</f>
        <v>0</v>
      </c>
      <c r="L137" s="12">
        <f>IF(ISERROR('7 - SIGNAL #6'!G135),0,'7 - SIGNAL #6'!G135)</f>
        <v>0</v>
      </c>
      <c r="M137" s="12">
        <f>IF(ISERROR('8 - SIGNAL #7'!G135),0,'8 - SIGNAL #7'!G135)</f>
        <v>0</v>
      </c>
      <c r="N137" s="12">
        <f>IF(ISERROR('9 - SIGNAL #8'!G135),0,'9 - SIGNAL #8'!G135)</f>
        <v>0</v>
      </c>
      <c r="O137" s="12">
        <f>IF(ISERROR('10 - SIGNAL #9'!G135),0,'10 - SIGNAL #9'!G135)</f>
        <v>0</v>
      </c>
      <c r="P137" s="12">
        <f>IF(ISERROR('11 - SIGNAL #10'!G135),0,'11 - SIGNAL #10'!G135)</f>
        <v>0</v>
      </c>
      <c r="Q137" s="12">
        <f t="shared" si="3"/>
        <v>0</v>
      </c>
      <c r="R137" s="7" t="str">
        <f>IF(B137="","",VLOOKUP(B137,ITEM_LIST!$A$2:'ITEM_LIST'!$D$62395,3,FALSE))</f>
        <v>EACH</v>
      </c>
    </row>
    <row r="138" spans="2:18" hidden="1" x14ac:dyDescent="0.25">
      <c r="B138" s="2" t="s">
        <v>3747</v>
      </c>
      <c r="C138" s="3"/>
      <c r="D138" s="1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25', Q)</v>
      </c>
      <c r="G138" s="12">
        <f>IF(ISERROR('2 - DIXIELAND'!G136),0,'2 - DIXIELAND'!G136)+IF(ISERROR('2A - STAGE 1 MOT'!G136),0,'2A - STAGE 1 MOT'!G136)+IF(ISERROR('2B - STAGE 2 MOT'!G136),0,'2B - STAGE 2 MOT'!G136)+IF(ISERROR('2C - STAGE 3 MOT'!G136),0,'2C - STAGE 3 MOT'!G136)+IF(ISERROR('2D - STAGE 4 MOT'!G136),0,'2D - STAGE 4 MOT'!G136)+IF(ISERROR('2E - STAGE 5 MOT'!G136),0,'2E - STAGE 5 MOT'!G136)</f>
        <v>0</v>
      </c>
      <c r="H138" s="12">
        <f>IF(ISERROR('3 - 13TH ST'!G136),0,'3 - 13TH ST'!G136)+IF(ISERROR('3A - STAGE 1 MOT'!G136),0,'3A - STAGE 1 MOT'!G136)+IF(ISERROR('3B - STAGE 2 MOT'!G136),0,'3B - STAGE 2 MOT'!G136)+IF(ISERROR('3C - STAGE 3 MOT'!G136),0,'3C - STAGE 3 MOT'!G136)+IF(ISERROR('3D - STAGE 4 MOT'!G136),0,'3D - STAGE 4 MOT'!G136)+IF(ISERROR('3E - STAGE 5 MOT'!G136),0,'3E - STAGE 5 MOT'!G136)</f>
        <v>0</v>
      </c>
      <c r="I138" s="12">
        <f>IF(ISERROR('4 - 8TH ST'!G136),0,'4 - 8TH ST'!G136)+IF(ISERROR('4A - STAGE 1 MOT'!G136),0,'4A - STAGE 1 MOT'!G136)+IF(ISERROR('4B - STAGE 2 MOT'!G136),0,'4B - STAGE 2 MOT'!G136)+IF(ISERROR('4C - STAGE 3 MOT'!G136),0,'4C - STAGE 3 MOT'!G136)+IF(ISERROR('4D - STAGE 4 MOT'!G136),0,'4D - STAGE 4 MOT'!G136)+IF(ISERROR('4E - STAGE 5 MOT'!G136),0,'4E - STAGE 5 MOT'!G136)</f>
        <v>0</v>
      </c>
      <c r="J138" s="12">
        <f>IF(ISERROR('5 - SIGNAL #4'!G136),0,'5 - SIGNAL #4'!G136)+IF(ISERROR('5A - STAGE 1 MOT'!G136),0,'5A - STAGE 1 MOT'!G136)+IF(ISERROR('5B - STAGE 2 MOT'!G136),0,'5B - STAGE 2 MOT'!G136)+IF(ISERROR('5C - STAGE 3 MOT'!G136),0,'5C - STAGE 3 MOT'!G136)+IF(ISERROR('5D - STAGE 4 MOT'!G136),0,'5D - STAGE 4 MOT'!G136)+IF(ISERROR('5E - STAGE 5 MOT'!G136),0,'5E - STAGE 5 MOT'!G136)</f>
        <v>0</v>
      </c>
      <c r="K138" s="12">
        <f>IF(ISERROR('6 - SIGNAL #5'!G136),0,'6 - SIGNAL #5'!G136)</f>
        <v>0</v>
      </c>
      <c r="L138" s="12">
        <f>IF(ISERROR('7 - SIGNAL #6'!G136),0,'7 - SIGNAL #6'!G136)</f>
        <v>0</v>
      </c>
      <c r="M138" s="12">
        <f>IF(ISERROR('8 - SIGNAL #7'!G136),0,'8 - SIGNAL #7'!G136)</f>
        <v>0</v>
      </c>
      <c r="N138" s="12">
        <f>IF(ISERROR('9 - SIGNAL #8'!G136),0,'9 - SIGNAL #8'!G136)</f>
        <v>0</v>
      </c>
      <c r="O138" s="12">
        <f>IF(ISERROR('10 - SIGNAL #9'!G136),0,'10 - SIGNAL #9'!G136)</f>
        <v>0</v>
      </c>
      <c r="P138" s="12">
        <f>IF(ISERROR('11 - SIGNAL #10'!G136),0,'11 - SIGNAL #10'!G136)</f>
        <v>0</v>
      </c>
      <c r="Q138" s="12">
        <f t="shared" si="3"/>
        <v>0</v>
      </c>
      <c r="R138" s="7" t="str">
        <f>IF(B138="","",VLOOKUP(B138,ITEM_LIST!$A$2:'ITEM_LIST'!$D$62395,3,FALSE))</f>
        <v>EACH</v>
      </c>
    </row>
    <row r="139" spans="2:18" hidden="1" x14ac:dyDescent="0.25">
      <c r="B139" s="2" t="s">
        <v>3749</v>
      </c>
      <c r="C139" s="3"/>
      <c r="D139" s="1"/>
      <c r="E139" s="7" t="str">
        <f>IF(B139="","",VLOOKUP(B139,ITEM_LIST!$A$2:'ITEM_LIST'!$D$62395,2,FALSE))</f>
        <v>SP &amp; 704</v>
      </c>
      <c r="F139" s="8" t="str">
        <f>IF(B139="","",VLOOKUP(B139,ITEM_LIST!$A$2:'ITEM_LIST'!$D$62395,4,FALSE))</f>
        <v>PREFORMED DETECTOR LOOP (6' X 40', Q)</v>
      </c>
      <c r="G139" s="12">
        <f>IF(ISERROR('2 - DIXIELAND'!G137),0,'2 - DIXIELAND'!G137)+IF(ISERROR('2A - STAGE 1 MOT'!G137),0,'2A - STAGE 1 MOT'!G137)+IF(ISERROR('2B - STAGE 2 MOT'!G137),0,'2B - STAGE 2 MOT'!G137)+IF(ISERROR('2C - STAGE 3 MOT'!G137),0,'2C - STAGE 3 MOT'!G137)+IF(ISERROR('2D - STAGE 4 MOT'!G137),0,'2D - STAGE 4 MOT'!G137)+IF(ISERROR('2E - STAGE 5 MOT'!G137),0,'2E - STAGE 5 MOT'!G137)</f>
        <v>0</v>
      </c>
      <c r="H139" s="12">
        <f>IF(ISERROR('3 - 13TH ST'!G137),0,'3 - 13TH ST'!G137)+IF(ISERROR('3A - STAGE 1 MOT'!G137),0,'3A - STAGE 1 MOT'!G137)+IF(ISERROR('3B - STAGE 2 MOT'!G137),0,'3B - STAGE 2 MOT'!G137)+IF(ISERROR('3C - STAGE 3 MOT'!G137),0,'3C - STAGE 3 MOT'!G137)+IF(ISERROR('3D - STAGE 4 MOT'!G137),0,'3D - STAGE 4 MOT'!G137)+IF(ISERROR('3E - STAGE 5 MOT'!G137),0,'3E - STAGE 5 MOT'!G137)</f>
        <v>0</v>
      </c>
      <c r="I139" s="12">
        <f>IF(ISERROR('4 - 8TH ST'!G137),0,'4 - 8TH ST'!G137)+IF(ISERROR('4A - STAGE 1 MOT'!G137),0,'4A - STAGE 1 MOT'!G137)+IF(ISERROR('4B - STAGE 2 MOT'!G137),0,'4B - STAGE 2 MOT'!G137)+IF(ISERROR('4C - STAGE 3 MOT'!G137),0,'4C - STAGE 3 MOT'!G137)+IF(ISERROR('4D - STAGE 4 MOT'!G137),0,'4D - STAGE 4 MOT'!G137)+IF(ISERROR('4E - STAGE 5 MOT'!G137),0,'4E - STAGE 5 MOT'!G137)</f>
        <v>0</v>
      </c>
      <c r="J139" s="12">
        <f>IF(ISERROR('5 - SIGNAL #4'!G137),0,'5 - SIGNAL #4'!G137)+IF(ISERROR('5A - STAGE 1 MOT'!G137),0,'5A - STAGE 1 MOT'!G137)+IF(ISERROR('5B - STAGE 2 MOT'!G137),0,'5B - STAGE 2 MOT'!G137)+IF(ISERROR('5C - STAGE 3 MOT'!G137),0,'5C - STAGE 3 MOT'!G137)+IF(ISERROR('5D - STAGE 4 MOT'!G137),0,'5D - STAGE 4 MOT'!G137)+IF(ISERROR('5E - STAGE 5 MOT'!G137),0,'5E - STAGE 5 MOT'!G137)</f>
        <v>0</v>
      </c>
      <c r="K139" s="12">
        <f>IF(ISERROR('6 - SIGNAL #5'!G137),0,'6 - SIGNAL #5'!G137)</f>
        <v>0</v>
      </c>
      <c r="L139" s="12">
        <f>IF(ISERROR('7 - SIGNAL #6'!G137),0,'7 - SIGNAL #6'!G137)</f>
        <v>0</v>
      </c>
      <c r="M139" s="12">
        <f>IF(ISERROR('8 - SIGNAL #7'!G137),0,'8 - SIGNAL #7'!G137)</f>
        <v>0</v>
      </c>
      <c r="N139" s="12">
        <f>IF(ISERROR('9 - SIGNAL #8'!G137),0,'9 - SIGNAL #8'!G137)</f>
        <v>0</v>
      </c>
      <c r="O139" s="12">
        <f>IF(ISERROR('10 - SIGNAL #9'!G137),0,'10 - SIGNAL #9'!G137)</f>
        <v>0</v>
      </c>
      <c r="P139" s="12">
        <f>IF(ISERROR('11 - SIGNAL #10'!G137),0,'11 - SIGNAL #10'!G137)</f>
        <v>0</v>
      </c>
      <c r="Q139" s="12">
        <f t="shared" ref="Q139:Q202" si="4">SUM(G139:P139)</f>
        <v>0</v>
      </c>
      <c r="R139" s="7" t="str">
        <f>IF(B139="","",VLOOKUP(B139,ITEM_LIST!$A$2:'ITEM_LIST'!$D$62395,3,FALSE))</f>
        <v>EACH</v>
      </c>
    </row>
    <row r="140" spans="2:18" hidden="1" x14ac:dyDescent="0.25">
      <c r="B140" s="2" t="s">
        <v>3751</v>
      </c>
      <c r="C140" s="3"/>
      <c r="D140" s="1"/>
      <c r="E140" s="7" t="str">
        <f>IF(B140="","",VLOOKUP(B140,ITEM_LIST!$A$2:'ITEM_LIST'!$D$62395,2,FALSE))</f>
        <v>SP &amp; 704</v>
      </c>
      <c r="F140" s="8" t="str">
        <f>IF(B140="","",VLOOKUP(B140,ITEM_LIST!$A$2:'ITEM_LIST'!$D$62395,4,FALSE))</f>
        <v>PREFORMED DETECTOR LOOP (6' X 50', Q)</v>
      </c>
      <c r="G140" s="12">
        <f>IF(ISERROR('2 - DIXIELAND'!G138),0,'2 - DIXIELAND'!G138)+IF(ISERROR('2A - STAGE 1 MOT'!G138),0,'2A - STAGE 1 MOT'!G138)+IF(ISERROR('2B - STAGE 2 MOT'!G138),0,'2B - STAGE 2 MOT'!G138)+IF(ISERROR('2C - STAGE 3 MOT'!G138),0,'2C - STAGE 3 MOT'!G138)+IF(ISERROR('2D - STAGE 4 MOT'!G138),0,'2D - STAGE 4 MOT'!G138)+IF(ISERROR('2E - STAGE 5 MOT'!G138),0,'2E - STAGE 5 MOT'!G138)</f>
        <v>0</v>
      </c>
      <c r="H140" s="12">
        <f>IF(ISERROR('3 - 13TH ST'!G138),0,'3 - 13TH ST'!G138)+IF(ISERROR('3A - STAGE 1 MOT'!G138),0,'3A - STAGE 1 MOT'!G138)+IF(ISERROR('3B - STAGE 2 MOT'!G138),0,'3B - STAGE 2 MOT'!G138)+IF(ISERROR('3C - STAGE 3 MOT'!G138),0,'3C - STAGE 3 MOT'!G138)+IF(ISERROR('3D - STAGE 4 MOT'!G138),0,'3D - STAGE 4 MOT'!G138)+IF(ISERROR('3E - STAGE 5 MOT'!G138),0,'3E - STAGE 5 MOT'!G138)</f>
        <v>0</v>
      </c>
      <c r="I140" s="12">
        <f>IF(ISERROR('4 - 8TH ST'!G138),0,'4 - 8TH ST'!G138)+IF(ISERROR('4A - STAGE 1 MOT'!G138),0,'4A - STAGE 1 MOT'!G138)+IF(ISERROR('4B - STAGE 2 MOT'!G138),0,'4B - STAGE 2 MOT'!G138)+IF(ISERROR('4C - STAGE 3 MOT'!G138),0,'4C - STAGE 3 MOT'!G138)+IF(ISERROR('4D - STAGE 4 MOT'!G138),0,'4D - STAGE 4 MOT'!G138)+IF(ISERROR('4E - STAGE 5 MOT'!G138),0,'4E - STAGE 5 MOT'!G138)</f>
        <v>0</v>
      </c>
      <c r="J140" s="12">
        <f>IF(ISERROR('5 - SIGNAL #4'!G138),0,'5 - SIGNAL #4'!G138)+IF(ISERROR('5A - STAGE 1 MOT'!G138),0,'5A - STAGE 1 MOT'!G138)+IF(ISERROR('5B - STAGE 2 MOT'!G138),0,'5B - STAGE 2 MOT'!G138)+IF(ISERROR('5C - STAGE 3 MOT'!G138),0,'5C - STAGE 3 MOT'!G138)+IF(ISERROR('5D - STAGE 4 MOT'!G138),0,'5D - STAGE 4 MOT'!G138)+IF(ISERROR('5E - STAGE 5 MOT'!G138),0,'5E - STAGE 5 MOT'!G138)</f>
        <v>0</v>
      </c>
      <c r="K140" s="12">
        <f>IF(ISERROR('6 - SIGNAL #5'!G138),0,'6 - SIGNAL #5'!G138)</f>
        <v>0</v>
      </c>
      <c r="L140" s="12">
        <f>IF(ISERROR('7 - SIGNAL #6'!G138),0,'7 - SIGNAL #6'!G138)</f>
        <v>0</v>
      </c>
      <c r="M140" s="12">
        <f>IF(ISERROR('8 - SIGNAL #7'!G138),0,'8 - SIGNAL #7'!G138)</f>
        <v>0</v>
      </c>
      <c r="N140" s="12">
        <f>IF(ISERROR('9 - SIGNAL #8'!G138),0,'9 - SIGNAL #8'!G138)</f>
        <v>0</v>
      </c>
      <c r="O140" s="12">
        <f>IF(ISERROR('10 - SIGNAL #9'!G138),0,'10 - SIGNAL #9'!G138)</f>
        <v>0</v>
      </c>
      <c r="P140" s="12">
        <f>IF(ISERROR('11 - SIGNAL #10'!G138),0,'11 - SIGNAL #10'!G138)</f>
        <v>0</v>
      </c>
      <c r="Q140" s="12">
        <f t="shared" si="4"/>
        <v>0</v>
      </c>
      <c r="R140" s="7" t="str">
        <f>IF(B140="","",VLOOKUP(B140,ITEM_LIST!$A$2:'ITEM_LIST'!$D$62395,3,FALSE))</f>
        <v>EACH</v>
      </c>
    </row>
    <row r="141" spans="2:18" hidden="1" x14ac:dyDescent="0.25">
      <c r="B141" s="2" t="s">
        <v>3753</v>
      </c>
      <c r="C141" s="3"/>
      <c r="D141" s="1"/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CAMERA ASSEMBLY</v>
      </c>
      <c r="G141" s="12">
        <f>IF(ISERROR('2 - DIXIELAND'!G139),0,'2 - DIXIELAND'!G139)+IF(ISERROR('2A - STAGE 1 MOT'!G139),0,'2A - STAGE 1 MOT'!G139)+IF(ISERROR('2B - STAGE 2 MOT'!G139),0,'2B - STAGE 2 MOT'!G139)+IF(ISERROR('2C - STAGE 3 MOT'!G139),0,'2C - STAGE 3 MOT'!G139)+IF(ISERROR('2D - STAGE 4 MOT'!G139),0,'2D - STAGE 4 MOT'!G139)+IF(ISERROR('2E - STAGE 5 MOT'!G139),0,'2E - STAGE 5 MOT'!G139)</f>
        <v>0</v>
      </c>
      <c r="H141" s="12">
        <f>IF(ISERROR('3 - 13TH ST'!G139),0,'3 - 13TH ST'!G139)+IF(ISERROR('3A - STAGE 1 MOT'!G139),0,'3A - STAGE 1 MOT'!G139)+IF(ISERROR('3B - STAGE 2 MOT'!G139),0,'3B - STAGE 2 MOT'!G139)+IF(ISERROR('3C - STAGE 3 MOT'!G139),0,'3C - STAGE 3 MOT'!G139)+IF(ISERROR('3D - STAGE 4 MOT'!G139),0,'3D - STAGE 4 MOT'!G139)+IF(ISERROR('3E - STAGE 5 MOT'!G139),0,'3E - STAGE 5 MOT'!G139)</f>
        <v>0</v>
      </c>
      <c r="I141" s="12">
        <f>IF(ISERROR('4 - 8TH ST'!G139),0,'4 - 8TH ST'!G139)+IF(ISERROR('4A - STAGE 1 MOT'!G139),0,'4A - STAGE 1 MOT'!G139)+IF(ISERROR('4B - STAGE 2 MOT'!G139),0,'4B - STAGE 2 MOT'!G139)+IF(ISERROR('4C - STAGE 3 MOT'!G139),0,'4C - STAGE 3 MOT'!G139)+IF(ISERROR('4D - STAGE 4 MOT'!G139),0,'4D - STAGE 4 MOT'!G139)+IF(ISERROR('4E - STAGE 5 MOT'!G139),0,'4E - STAGE 5 MOT'!G139)</f>
        <v>0</v>
      </c>
      <c r="J141" s="12">
        <f>IF(ISERROR('5 - SIGNAL #4'!G139),0,'5 - SIGNAL #4'!G139)+IF(ISERROR('5A - STAGE 1 MOT'!G139),0,'5A - STAGE 1 MOT'!G139)+IF(ISERROR('5B - STAGE 2 MOT'!G139),0,'5B - STAGE 2 MOT'!G139)+IF(ISERROR('5C - STAGE 3 MOT'!G139),0,'5C - STAGE 3 MOT'!G139)+IF(ISERROR('5D - STAGE 4 MOT'!G139),0,'5D - STAGE 4 MOT'!G139)+IF(ISERROR('5E - STAGE 5 MOT'!G139),0,'5E - STAGE 5 MOT'!G139)</f>
        <v>0</v>
      </c>
      <c r="K141" s="12">
        <f>IF(ISERROR('6 - SIGNAL #5'!G139),0,'6 - SIGNAL #5'!G139)</f>
        <v>0</v>
      </c>
      <c r="L141" s="12">
        <f>IF(ISERROR('7 - SIGNAL #6'!G139),0,'7 - SIGNAL #6'!G139)</f>
        <v>0</v>
      </c>
      <c r="M141" s="12">
        <f>IF(ISERROR('8 - SIGNAL #7'!G139),0,'8 - SIGNAL #7'!G139)</f>
        <v>0</v>
      </c>
      <c r="N141" s="12">
        <f>IF(ISERROR('9 - SIGNAL #8'!G139),0,'9 - SIGNAL #8'!G139)</f>
        <v>0</v>
      </c>
      <c r="O141" s="12">
        <f>IF(ISERROR('10 - SIGNAL #9'!G139),0,'10 - SIGNAL #9'!G139)</f>
        <v>0</v>
      </c>
      <c r="P141" s="12">
        <f>IF(ISERROR('11 - SIGNAL #10'!G139),0,'11 - SIGNAL #10'!G139)</f>
        <v>0</v>
      </c>
      <c r="Q141" s="12">
        <f t="shared" si="4"/>
        <v>0</v>
      </c>
      <c r="R141" s="7" t="str">
        <f>IF(B141="","",VLOOKUP(B141,ITEM_LIST!$A$2:'ITEM_LIST'!$D$62395,3,FALSE))</f>
        <v>EACH</v>
      </c>
    </row>
    <row r="142" spans="2:18" hidden="1" x14ac:dyDescent="0.25">
      <c r="B142" s="2" t="s">
        <v>3755</v>
      </c>
      <c r="C142" s="4">
        <v>1</v>
      </c>
      <c r="D142" s="1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PTZ CAMERA SYSTEM</v>
      </c>
      <c r="G142" s="12">
        <f>IF(ISERROR('2 - DIXIELAND'!G140),0,'2 - DIXIELAND'!G140)+IF(ISERROR('2A - STAGE 1 MOT'!G140),0,'2A - STAGE 1 MOT'!G140)+IF(ISERROR('2B - STAGE 2 MOT'!G140),0,'2B - STAGE 2 MOT'!G140)+IF(ISERROR('2C - STAGE 3 MOT'!G140),0,'2C - STAGE 3 MOT'!G140)+IF(ISERROR('2D - STAGE 4 MOT'!G140),0,'2D - STAGE 4 MOT'!G140)+IF(ISERROR('2E - STAGE 5 MOT'!G140),0,'2E - STAGE 5 MOT'!G140)</f>
        <v>0</v>
      </c>
      <c r="H142" s="12">
        <f>IF(ISERROR('3 - 13TH ST'!G140),0,'3 - 13TH ST'!G140)+IF(ISERROR('3A - STAGE 1 MOT'!G140),0,'3A - STAGE 1 MOT'!G140)+IF(ISERROR('3B - STAGE 2 MOT'!G140),0,'3B - STAGE 2 MOT'!G140)+IF(ISERROR('3C - STAGE 3 MOT'!G140),0,'3C - STAGE 3 MOT'!G140)+IF(ISERROR('3D - STAGE 4 MOT'!G140),0,'3D - STAGE 4 MOT'!G140)+IF(ISERROR('3E - STAGE 5 MOT'!G140),0,'3E - STAGE 5 MOT'!G140)</f>
        <v>0</v>
      </c>
      <c r="I142" s="12">
        <f>IF(ISERROR('4 - 8TH ST'!G140),0,'4 - 8TH ST'!G140)+IF(ISERROR('4A - STAGE 1 MOT'!G140),0,'4A - STAGE 1 MOT'!G140)+IF(ISERROR('4B - STAGE 2 MOT'!G140),0,'4B - STAGE 2 MOT'!G140)+IF(ISERROR('4C - STAGE 3 MOT'!G140),0,'4C - STAGE 3 MOT'!G140)+IF(ISERROR('4D - STAGE 4 MOT'!G140),0,'4D - STAGE 4 MOT'!G140)+IF(ISERROR('4E - STAGE 5 MOT'!G140),0,'4E - STAGE 5 MOT'!G140)</f>
        <v>0</v>
      </c>
      <c r="J142" s="12">
        <f>IF(ISERROR('5 - SIGNAL #4'!G140),0,'5 - SIGNAL #4'!G140)+IF(ISERROR('5A - STAGE 1 MOT'!G140),0,'5A - STAGE 1 MOT'!G140)+IF(ISERROR('5B - STAGE 2 MOT'!G140),0,'5B - STAGE 2 MOT'!G140)+IF(ISERROR('5C - STAGE 3 MOT'!G140),0,'5C - STAGE 3 MOT'!G140)+IF(ISERROR('5D - STAGE 4 MOT'!G140),0,'5D - STAGE 4 MOT'!G140)+IF(ISERROR('5E - STAGE 5 MOT'!G140),0,'5E - STAGE 5 MOT'!G140)</f>
        <v>0</v>
      </c>
      <c r="K142" s="12">
        <f>IF(ISERROR('6 - SIGNAL #5'!G140),0,'6 - SIGNAL #5'!G140)</f>
        <v>0</v>
      </c>
      <c r="L142" s="12">
        <f>IF(ISERROR('7 - SIGNAL #6'!G140),0,'7 - SIGNAL #6'!G140)</f>
        <v>0</v>
      </c>
      <c r="M142" s="12">
        <f>IF(ISERROR('8 - SIGNAL #7'!G140),0,'8 - SIGNAL #7'!G140)</f>
        <v>0</v>
      </c>
      <c r="N142" s="12">
        <f>IF(ISERROR('9 - SIGNAL #8'!G140),0,'9 - SIGNAL #8'!G140)</f>
        <v>0</v>
      </c>
      <c r="O142" s="12">
        <f>IF(ISERROR('10 - SIGNAL #9'!G140),0,'10 - SIGNAL #9'!G140)</f>
        <v>0</v>
      </c>
      <c r="P142" s="12">
        <f>IF(ISERROR('11 - SIGNAL #10'!G140),0,'11 - SIGNAL #10'!G140)</f>
        <v>0</v>
      </c>
      <c r="Q142" s="12">
        <f t="shared" si="4"/>
        <v>0</v>
      </c>
      <c r="R142" s="7" t="str">
        <f>IF(B142="","",VLOOKUP(B142,ITEM_LIST!$A$2:'ITEM_LIST'!$D$62395,3,FALSE))</f>
        <v>EACH</v>
      </c>
    </row>
    <row r="143" spans="2:18" hidden="1" x14ac:dyDescent="0.25">
      <c r="B143" s="2" t="s">
        <v>3759</v>
      </c>
      <c r="C143" s="4">
        <v>1</v>
      </c>
      <c r="D143" s="1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6)</v>
      </c>
      <c r="G143" s="12">
        <f>IF(ISERROR('2 - DIXIELAND'!G141),0,'2 - DIXIELAND'!G141)+IF(ISERROR('2A - STAGE 1 MOT'!G141),0,'2A - STAGE 1 MOT'!G141)+IF(ISERROR('2B - STAGE 2 MOT'!G141),0,'2B - STAGE 2 MOT'!G141)+IF(ISERROR('2C - STAGE 3 MOT'!G141),0,'2C - STAGE 3 MOT'!G141)+IF(ISERROR('2D - STAGE 4 MOT'!G141),0,'2D - STAGE 4 MOT'!G141)+IF(ISERROR('2E - STAGE 5 MOT'!G141),0,'2E - STAGE 5 MOT'!G141)</f>
        <v>0</v>
      </c>
      <c r="H143" s="12">
        <f>IF(ISERROR('3 - 13TH ST'!G141),0,'3 - 13TH ST'!G141)+IF(ISERROR('3A - STAGE 1 MOT'!G141),0,'3A - STAGE 1 MOT'!G141)+IF(ISERROR('3B - STAGE 2 MOT'!G141),0,'3B - STAGE 2 MOT'!G141)+IF(ISERROR('3C - STAGE 3 MOT'!G141),0,'3C - STAGE 3 MOT'!G141)+IF(ISERROR('3D - STAGE 4 MOT'!G141),0,'3D - STAGE 4 MOT'!G141)+IF(ISERROR('3E - STAGE 5 MOT'!G141),0,'3E - STAGE 5 MOT'!G141)</f>
        <v>0</v>
      </c>
      <c r="I143" s="12">
        <f>IF(ISERROR('4 - 8TH ST'!G141),0,'4 - 8TH ST'!G141)+IF(ISERROR('4A - STAGE 1 MOT'!G141),0,'4A - STAGE 1 MOT'!G141)+IF(ISERROR('4B - STAGE 2 MOT'!G141),0,'4B - STAGE 2 MOT'!G141)+IF(ISERROR('4C - STAGE 3 MOT'!G141),0,'4C - STAGE 3 MOT'!G141)+IF(ISERROR('4D - STAGE 4 MOT'!G141),0,'4D - STAGE 4 MOT'!G141)+IF(ISERROR('4E - STAGE 5 MOT'!G141),0,'4E - STAGE 5 MOT'!G141)</f>
        <v>0</v>
      </c>
      <c r="J143" s="12">
        <f>IF(ISERROR('5 - SIGNAL #4'!G141),0,'5 - SIGNAL #4'!G141)+IF(ISERROR('5A - STAGE 1 MOT'!G141),0,'5A - STAGE 1 MOT'!G141)+IF(ISERROR('5B - STAGE 2 MOT'!G141),0,'5B - STAGE 2 MOT'!G141)+IF(ISERROR('5C - STAGE 3 MOT'!G141),0,'5C - STAGE 3 MOT'!G141)+IF(ISERROR('5D - STAGE 4 MOT'!G141),0,'5D - STAGE 4 MOT'!G141)+IF(ISERROR('5E - STAGE 5 MOT'!G141),0,'5E - STAGE 5 MOT'!G141)</f>
        <v>0</v>
      </c>
      <c r="K143" s="12">
        <f>IF(ISERROR('6 - SIGNAL #5'!G141),0,'6 - SIGNAL #5'!G141)</f>
        <v>0</v>
      </c>
      <c r="L143" s="12">
        <f>IF(ISERROR('7 - SIGNAL #6'!G141),0,'7 - SIGNAL #6'!G141)</f>
        <v>0</v>
      </c>
      <c r="M143" s="12">
        <f>IF(ISERROR('8 - SIGNAL #7'!G141),0,'8 - SIGNAL #7'!G141)</f>
        <v>0</v>
      </c>
      <c r="N143" s="12">
        <f>IF(ISERROR('9 - SIGNAL #8'!G141),0,'9 - SIGNAL #8'!G141)</f>
        <v>0</v>
      </c>
      <c r="O143" s="12">
        <f>IF(ISERROR('10 - SIGNAL #9'!G141),0,'10 - SIGNAL #9'!G141)</f>
        <v>0</v>
      </c>
      <c r="P143" s="12">
        <f>IF(ISERROR('11 - SIGNAL #10'!G141),0,'11 - SIGNAL #10'!G141)</f>
        <v>0</v>
      </c>
      <c r="Q143" s="12">
        <f t="shared" si="4"/>
        <v>0</v>
      </c>
      <c r="R143" s="7" t="str">
        <f>IF(B143="","",VLOOKUP(B143,ITEM_LIST!$A$2:'ITEM_LIST'!$D$62395,3,FALSE))</f>
        <v>LIN. FT.</v>
      </c>
    </row>
    <row r="144" spans="2:18" hidden="1" x14ac:dyDescent="0.25">
      <c r="B144" s="2" t="s">
        <v>3761</v>
      </c>
      <c r="C144" s="3"/>
      <c r="D144" s="1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ANTENNA CABLE (TYPE 9)</v>
      </c>
      <c r="G144" s="12">
        <f>IF(ISERROR('2 - DIXIELAND'!G142),0,'2 - DIXIELAND'!G142)+IF(ISERROR('2A - STAGE 1 MOT'!G142),0,'2A - STAGE 1 MOT'!G142)+IF(ISERROR('2B - STAGE 2 MOT'!G142),0,'2B - STAGE 2 MOT'!G142)+IF(ISERROR('2C - STAGE 3 MOT'!G142),0,'2C - STAGE 3 MOT'!G142)+IF(ISERROR('2D - STAGE 4 MOT'!G142),0,'2D - STAGE 4 MOT'!G142)+IF(ISERROR('2E - STAGE 5 MOT'!G142),0,'2E - STAGE 5 MOT'!G142)</f>
        <v>0</v>
      </c>
      <c r="H144" s="12">
        <f>IF(ISERROR('3 - 13TH ST'!G142),0,'3 - 13TH ST'!G142)+IF(ISERROR('3A - STAGE 1 MOT'!G142),0,'3A - STAGE 1 MOT'!G142)+IF(ISERROR('3B - STAGE 2 MOT'!G142),0,'3B - STAGE 2 MOT'!G142)+IF(ISERROR('3C - STAGE 3 MOT'!G142),0,'3C - STAGE 3 MOT'!G142)+IF(ISERROR('3D - STAGE 4 MOT'!G142),0,'3D - STAGE 4 MOT'!G142)+IF(ISERROR('3E - STAGE 5 MOT'!G142),0,'3E - STAGE 5 MOT'!G142)</f>
        <v>0</v>
      </c>
      <c r="I144" s="12">
        <f>IF(ISERROR('4 - 8TH ST'!G142),0,'4 - 8TH ST'!G142)+IF(ISERROR('4A - STAGE 1 MOT'!G142),0,'4A - STAGE 1 MOT'!G142)+IF(ISERROR('4B - STAGE 2 MOT'!G142),0,'4B - STAGE 2 MOT'!G142)+IF(ISERROR('4C - STAGE 3 MOT'!G142),0,'4C - STAGE 3 MOT'!G142)+IF(ISERROR('4D - STAGE 4 MOT'!G142),0,'4D - STAGE 4 MOT'!G142)+IF(ISERROR('4E - STAGE 5 MOT'!G142),0,'4E - STAGE 5 MOT'!G142)</f>
        <v>0</v>
      </c>
      <c r="J144" s="12">
        <f>IF(ISERROR('5 - SIGNAL #4'!G142),0,'5 - SIGNAL #4'!G142)+IF(ISERROR('5A - STAGE 1 MOT'!G142),0,'5A - STAGE 1 MOT'!G142)+IF(ISERROR('5B - STAGE 2 MOT'!G142),0,'5B - STAGE 2 MOT'!G142)+IF(ISERROR('5C - STAGE 3 MOT'!G142),0,'5C - STAGE 3 MOT'!G142)+IF(ISERROR('5D - STAGE 4 MOT'!G142),0,'5D - STAGE 4 MOT'!G142)+IF(ISERROR('5E - STAGE 5 MOT'!G142),0,'5E - STAGE 5 MOT'!G142)</f>
        <v>0</v>
      </c>
      <c r="K144" s="12">
        <f>IF(ISERROR('6 - SIGNAL #5'!G142),0,'6 - SIGNAL #5'!G142)</f>
        <v>0</v>
      </c>
      <c r="L144" s="12">
        <f>IF(ISERROR('7 - SIGNAL #6'!G142),0,'7 - SIGNAL #6'!G142)</f>
        <v>0</v>
      </c>
      <c r="M144" s="12">
        <f>IF(ISERROR('8 - SIGNAL #7'!G142),0,'8 - SIGNAL #7'!G142)</f>
        <v>0</v>
      </c>
      <c r="N144" s="12">
        <f>IF(ISERROR('9 - SIGNAL #8'!G142),0,'9 - SIGNAL #8'!G142)</f>
        <v>0</v>
      </c>
      <c r="O144" s="12">
        <f>IF(ISERROR('10 - SIGNAL #9'!G142),0,'10 - SIGNAL #9'!G142)</f>
        <v>0</v>
      </c>
      <c r="P144" s="12">
        <f>IF(ISERROR('11 - SIGNAL #10'!G142),0,'11 - SIGNAL #10'!G142)</f>
        <v>0</v>
      </c>
      <c r="Q144" s="12">
        <f t="shared" si="4"/>
        <v>0</v>
      </c>
      <c r="R144" s="7" t="str">
        <f>IF(B144="","",VLOOKUP(B144,ITEM_LIST!$A$2:'ITEM_LIST'!$D$62395,3,FALSE))</f>
        <v>LIN. FT.</v>
      </c>
    </row>
    <row r="145" spans="2:18" hidden="1" x14ac:dyDescent="0.25">
      <c r="B145" s="2" t="s">
        <v>3763</v>
      </c>
      <c r="C145" s="3"/>
      <c r="D145" s="1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ANTENNA CABLE (TYPE 12)</v>
      </c>
      <c r="G145" s="12">
        <f>IF(ISERROR('2 - DIXIELAND'!G143),0,'2 - DIXIELAND'!G143)+IF(ISERROR('2A - STAGE 1 MOT'!G143),0,'2A - STAGE 1 MOT'!G143)+IF(ISERROR('2B - STAGE 2 MOT'!G143),0,'2B - STAGE 2 MOT'!G143)+IF(ISERROR('2C - STAGE 3 MOT'!G143),0,'2C - STAGE 3 MOT'!G143)+IF(ISERROR('2D - STAGE 4 MOT'!G143),0,'2D - STAGE 4 MOT'!G143)+IF(ISERROR('2E - STAGE 5 MOT'!G143),0,'2E - STAGE 5 MOT'!G143)</f>
        <v>0</v>
      </c>
      <c r="H145" s="12">
        <f>IF(ISERROR('3 - 13TH ST'!G143),0,'3 - 13TH ST'!G143)+IF(ISERROR('3A - STAGE 1 MOT'!G143),0,'3A - STAGE 1 MOT'!G143)+IF(ISERROR('3B - STAGE 2 MOT'!G143),0,'3B - STAGE 2 MOT'!G143)+IF(ISERROR('3C - STAGE 3 MOT'!G143),0,'3C - STAGE 3 MOT'!G143)+IF(ISERROR('3D - STAGE 4 MOT'!G143),0,'3D - STAGE 4 MOT'!G143)+IF(ISERROR('3E - STAGE 5 MOT'!G143),0,'3E - STAGE 5 MOT'!G143)</f>
        <v>0</v>
      </c>
      <c r="I145" s="12">
        <f>IF(ISERROR('4 - 8TH ST'!G143),0,'4 - 8TH ST'!G143)+IF(ISERROR('4A - STAGE 1 MOT'!G143),0,'4A - STAGE 1 MOT'!G143)+IF(ISERROR('4B - STAGE 2 MOT'!G143),0,'4B - STAGE 2 MOT'!G143)+IF(ISERROR('4C - STAGE 3 MOT'!G143),0,'4C - STAGE 3 MOT'!G143)+IF(ISERROR('4D - STAGE 4 MOT'!G143),0,'4D - STAGE 4 MOT'!G143)+IF(ISERROR('4E - STAGE 5 MOT'!G143),0,'4E - STAGE 5 MOT'!G143)</f>
        <v>0</v>
      </c>
      <c r="J145" s="12">
        <f>IF(ISERROR('5 - SIGNAL #4'!G143),0,'5 - SIGNAL #4'!G143)+IF(ISERROR('5A - STAGE 1 MOT'!G143),0,'5A - STAGE 1 MOT'!G143)+IF(ISERROR('5B - STAGE 2 MOT'!G143),0,'5B - STAGE 2 MOT'!G143)+IF(ISERROR('5C - STAGE 3 MOT'!G143),0,'5C - STAGE 3 MOT'!G143)+IF(ISERROR('5D - STAGE 4 MOT'!G143),0,'5D - STAGE 4 MOT'!G143)+IF(ISERROR('5E - STAGE 5 MOT'!G143),0,'5E - STAGE 5 MOT'!G143)</f>
        <v>0</v>
      </c>
      <c r="K145" s="12">
        <f>IF(ISERROR('6 - SIGNAL #5'!G143),0,'6 - SIGNAL #5'!G143)</f>
        <v>0</v>
      </c>
      <c r="L145" s="12">
        <f>IF(ISERROR('7 - SIGNAL #6'!G143),0,'7 - SIGNAL #6'!G143)</f>
        <v>0</v>
      </c>
      <c r="M145" s="12">
        <f>IF(ISERROR('8 - SIGNAL #7'!G143),0,'8 - SIGNAL #7'!G143)</f>
        <v>0</v>
      </c>
      <c r="N145" s="12">
        <f>IF(ISERROR('9 - SIGNAL #8'!G143),0,'9 - SIGNAL #8'!G143)</f>
        <v>0</v>
      </c>
      <c r="O145" s="12">
        <f>IF(ISERROR('10 - SIGNAL #9'!G143),0,'10 - SIGNAL #9'!G143)</f>
        <v>0</v>
      </c>
      <c r="P145" s="12">
        <f>IF(ISERROR('11 - SIGNAL #10'!G143),0,'11 - SIGNAL #10'!G143)</f>
        <v>0</v>
      </c>
      <c r="Q145" s="12">
        <f t="shared" si="4"/>
        <v>0</v>
      </c>
      <c r="R145" s="7" t="str">
        <f>IF(B145="","",VLOOKUP(B145,ITEM_LIST!$A$2:'ITEM_LIST'!$D$62395,3,FALSE))</f>
        <v>LIN. FT.</v>
      </c>
    </row>
    <row r="146" spans="2:18" hidden="1" x14ac:dyDescent="0.25">
      <c r="B146" s="2" t="s">
        <v>3765</v>
      </c>
      <c r="C146" s="3"/>
      <c r="D146" s="1"/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FIBER OPTIC BLANK OUT SIGN</v>
      </c>
      <c r="G146" s="12">
        <f>IF(ISERROR('2 - DIXIELAND'!G144),0,'2 - DIXIELAND'!G144)+IF(ISERROR('2A - STAGE 1 MOT'!G144),0,'2A - STAGE 1 MOT'!G144)+IF(ISERROR('2B - STAGE 2 MOT'!G144),0,'2B - STAGE 2 MOT'!G144)+IF(ISERROR('2C - STAGE 3 MOT'!G144),0,'2C - STAGE 3 MOT'!G144)+IF(ISERROR('2D - STAGE 4 MOT'!G144),0,'2D - STAGE 4 MOT'!G144)+IF(ISERROR('2E - STAGE 5 MOT'!G144),0,'2E - STAGE 5 MOT'!G144)</f>
        <v>0</v>
      </c>
      <c r="H146" s="12">
        <f>IF(ISERROR('3 - 13TH ST'!G144),0,'3 - 13TH ST'!G144)+IF(ISERROR('3A - STAGE 1 MOT'!G144),0,'3A - STAGE 1 MOT'!G144)+IF(ISERROR('3B - STAGE 2 MOT'!G144),0,'3B - STAGE 2 MOT'!G144)+IF(ISERROR('3C - STAGE 3 MOT'!G144),0,'3C - STAGE 3 MOT'!G144)+IF(ISERROR('3D - STAGE 4 MOT'!G144),0,'3D - STAGE 4 MOT'!G144)+IF(ISERROR('3E - STAGE 5 MOT'!G144),0,'3E - STAGE 5 MOT'!G144)</f>
        <v>0</v>
      </c>
      <c r="I146" s="12">
        <f>IF(ISERROR('4 - 8TH ST'!G144),0,'4 - 8TH ST'!G144)+IF(ISERROR('4A - STAGE 1 MOT'!G144),0,'4A - STAGE 1 MOT'!G144)+IF(ISERROR('4B - STAGE 2 MOT'!G144),0,'4B - STAGE 2 MOT'!G144)+IF(ISERROR('4C - STAGE 3 MOT'!G144),0,'4C - STAGE 3 MOT'!G144)+IF(ISERROR('4D - STAGE 4 MOT'!G144),0,'4D - STAGE 4 MOT'!G144)+IF(ISERROR('4E - STAGE 5 MOT'!G144),0,'4E - STAGE 5 MOT'!G144)</f>
        <v>0</v>
      </c>
      <c r="J146" s="12">
        <f>IF(ISERROR('5 - SIGNAL #4'!G144),0,'5 - SIGNAL #4'!G144)+IF(ISERROR('5A - STAGE 1 MOT'!G144),0,'5A - STAGE 1 MOT'!G144)+IF(ISERROR('5B - STAGE 2 MOT'!G144),0,'5B - STAGE 2 MOT'!G144)+IF(ISERROR('5C - STAGE 3 MOT'!G144),0,'5C - STAGE 3 MOT'!G144)+IF(ISERROR('5D - STAGE 4 MOT'!G144),0,'5D - STAGE 4 MOT'!G144)+IF(ISERROR('5E - STAGE 5 MOT'!G144),0,'5E - STAGE 5 MOT'!G144)</f>
        <v>0</v>
      </c>
      <c r="K146" s="12">
        <f>IF(ISERROR('6 - SIGNAL #5'!G144),0,'6 - SIGNAL #5'!G144)</f>
        <v>0</v>
      </c>
      <c r="L146" s="12">
        <f>IF(ISERROR('7 - SIGNAL #6'!G144),0,'7 - SIGNAL #6'!G144)</f>
        <v>0</v>
      </c>
      <c r="M146" s="12">
        <f>IF(ISERROR('8 - SIGNAL #7'!G144),0,'8 - SIGNAL #7'!G144)</f>
        <v>0</v>
      </c>
      <c r="N146" s="12">
        <f>IF(ISERROR('9 - SIGNAL #8'!G144),0,'9 - SIGNAL #8'!G144)</f>
        <v>0</v>
      </c>
      <c r="O146" s="12">
        <f>IF(ISERROR('10 - SIGNAL #9'!G144),0,'10 - SIGNAL #9'!G144)</f>
        <v>0</v>
      </c>
      <c r="P146" s="12">
        <f>IF(ISERROR('11 - SIGNAL #10'!G144),0,'11 - SIGNAL #10'!G144)</f>
        <v>0</v>
      </c>
      <c r="Q146" s="12">
        <f t="shared" si="4"/>
        <v>0</v>
      </c>
      <c r="R146" s="7" t="str">
        <f>IF(B146="","",VLOOKUP(B146,ITEM_LIST!$A$2:'ITEM_LIST'!$D$62395,3,FALSE))</f>
        <v>EACH</v>
      </c>
    </row>
    <row r="147" spans="2:18" hidden="1" x14ac:dyDescent="0.25">
      <c r="B147" s="2" t="s">
        <v>3767</v>
      </c>
      <c r="C147" s="3"/>
      <c r="D147" s="1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WIC FIBER ENCLOSURE</v>
      </c>
      <c r="G147" s="12">
        <f>IF(ISERROR('2 - DIXIELAND'!G145),0,'2 - DIXIELAND'!G145)+IF(ISERROR('2A - STAGE 1 MOT'!G145),0,'2A - STAGE 1 MOT'!G145)+IF(ISERROR('2B - STAGE 2 MOT'!G145),0,'2B - STAGE 2 MOT'!G145)+IF(ISERROR('2C - STAGE 3 MOT'!G145),0,'2C - STAGE 3 MOT'!G145)+IF(ISERROR('2D - STAGE 4 MOT'!G145),0,'2D - STAGE 4 MOT'!G145)+IF(ISERROR('2E - STAGE 5 MOT'!G145),0,'2E - STAGE 5 MOT'!G145)</f>
        <v>0</v>
      </c>
      <c r="H147" s="12">
        <f>IF(ISERROR('3 - 13TH ST'!G145),0,'3 - 13TH ST'!G145)+IF(ISERROR('3A - STAGE 1 MOT'!G145),0,'3A - STAGE 1 MOT'!G145)+IF(ISERROR('3B - STAGE 2 MOT'!G145),0,'3B - STAGE 2 MOT'!G145)+IF(ISERROR('3C - STAGE 3 MOT'!G145),0,'3C - STAGE 3 MOT'!G145)+IF(ISERROR('3D - STAGE 4 MOT'!G145),0,'3D - STAGE 4 MOT'!G145)+IF(ISERROR('3E - STAGE 5 MOT'!G145),0,'3E - STAGE 5 MOT'!G145)</f>
        <v>0</v>
      </c>
      <c r="I147" s="12">
        <f>IF(ISERROR('4 - 8TH ST'!G145),0,'4 - 8TH ST'!G145)+IF(ISERROR('4A - STAGE 1 MOT'!G145),0,'4A - STAGE 1 MOT'!G145)+IF(ISERROR('4B - STAGE 2 MOT'!G145),0,'4B - STAGE 2 MOT'!G145)+IF(ISERROR('4C - STAGE 3 MOT'!G145),0,'4C - STAGE 3 MOT'!G145)+IF(ISERROR('4D - STAGE 4 MOT'!G145),0,'4D - STAGE 4 MOT'!G145)+IF(ISERROR('4E - STAGE 5 MOT'!G145),0,'4E - STAGE 5 MOT'!G145)</f>
        <v>0</v>
      </c>
      <c r="J147" s="12">
        <f>IF(ISERROR('5 - SIGNAL #4'!G145),0,'5 - SIGNAL #4'!G145)+IF(ISERROR('5A - STAGE 1 MOT'!G145),0,'5A - STAGE 1 MOT'!G145)+IF(ISERROR('5B - STAGE 2 MOT'!G145),0,'5B - STAGE 2 MOT'!G145)+IF(ISERROR('5C - STAGE 3 MOT'!G145),0,'5C - STAGE 3 MOT'!G145)+IF(ISERROR('5D - STAGE 4 MOT'!G145),0,'5D - STAGE 4 MOT'!G145)+IF(ISERROR('5E - STAGE 5 MOT'!G145),0,'5E - STAGE 5 MOT'!G145)</f>
        <v>0</v>
      </c>
      <c r="K147" s="12">
        <f>IF(ISERROR('6 - SIGNAL #5'!G145),0,'6 - SIGNAL #5'!G145)</f>
        <v>0</v>
      </c>
      <c r="L147" s="12">
        <f>IF(ISERROR('7 - SIGNAL #6'!G145),0,'7 - SIGNAL #6'!G145)</f>
        <v>0</v>
      </c>
      <c r="M147" s="12">
        <f>IF(ISERROR('8 - SIGNAL #7'!G145),0,'8 - SIGNAL #7'!G145)</f>
        <v>0</v>
      </c>
      <c r="N147" s="12">
        <f>IF(ISERROR('9 - SIGNAL #8'!G145),0,'9 - SIGNAL #8'!G145)</f>
        <v>0</v>
      </c>
      <c r="O147" s="12">
        <f>IF(ISERROR('10 - SIGNAL #9'!G145),0,'10 - SIGNAL #9'!G145)</f>
        <v>0</v>
      </c>
      <c r="P147" s="12">
        <f>IF(ISERROR('11 - SIGNAL #10'!G145),0,'11 - SIGNAL #10'!G145)</f>
        <v>0</v>
      </c>
      <c r="Q147" s="12">
        <f t="shared" si="4"/>
        <v>0</v>
      </c>
      <c r="R147" s="7" t="str">
        <f>IF(B147="","",VLOOKUP(B147,ITEM_LIST!$A$2:'ITEM_LIST'!$D$62395,3,FALSE))</f>
        <v>EACH</v>
      </c>
    </row>
    <row r="148" spans="2:18" hidden="1" x14ac:dyDescent="0.25">
      <c r="B148" s="2" t="s">
        <v>3769</v>
      </c>
      <c r="C148" s="4">
        <v>1</v>
      </c>
      <c r="D148" s="1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LED BLANK OUT SIGN</v>
      </c>
      <c r="G148" s="12">
        <f>IF(ISERROR('2 - DIXIELAND'!G146),0,'2 - DIXIELAND'!G146)+IF(ISERROR('2A - STAGE 1 MOT'!G146),0,'2A - STAGE 1 MOT'!G146)+IF(ISERROR('2B - STAGE 2 MOT'!G146),0,'2B - STAGE 2 MOT'!G146)+IF(ISERROR('2C - STAGE 3 MOT'!G146),0,'2C - STAGE 3 MOT'!G146)+IF(ISERROR('2D - STAGE 4 MOT'!G146),0,'2D - STAGE 4 MOT'!G146)+IF(ISERROR('2E - STAGE 5 MOT'!G146),0,'2E - STAGE 5 MOT'!G146)</f>
        <v>0</v>
      </c>
      <c r="H148" s="12">
        <f>IF(ISERROR('3 - 13TH ST'!G146),0,'3 - 13TH ST'!G146)+IF(ISERROR('3A - STAGE 1 MOT'!G146),0,'3A - STAGE 1 MOT'!G146)+IF(ISERROR('3B - STAGE 2 MOT'!G146),0,'3B - STAGE 2 MOT'!G146)+IF(ISERROR('3C - STAGE 3 MOT'!G146),0,'3C - STAGE 3 MOT'!G146)+IF(ISERROR('3D - STAGE 4 MOT'!G146),0,'3D - STAGE 4 MOT'!G146)+IF(ISERROR('3E - STAGE 5 MOT'!G146),0,'3E - STAGE 5 MOT'!G146)</f>
        <v>0</v>
      </c>
      <c r="I148" s="12">
        <f>IF(ISERROR('4 - 8TH ST'!G146),0,'4 - 8TH ST'!G146)+IF(ISERROR('4A - STAGE 1 MOT'!G146),0,'4A - STAGE 1 MOT'!G146)+IF(ISERROR('4B - STAGE 2 MOT'!G146),0,'4B - STAGE 2 MOT'!G146)+IF(ISERROR('4C - STAGE 3 MOT'!G146),0,'4C - STAGE 3 MOT'!G146)+IF(ISERROR('4D - STAGE 4 MOT'!G146),0,'4D - STAGE 4 MOT'!G146)+IF(ISERROR('4E - STAGE 5 MOT'!G146),0,'4E - STAGE 5 MOT'!G146)</f>
        <v>0</v>
      </c>
      <c r="J148" s="12">
        <f>IF(ISERROR('5 - SIGNAL #4'!G146),0,'5 - SIGNAL #4'!G146)+IF(ISERROR('5A - STAGE 1 MOT'!G146),0,'5A - STAGE 1 MOT'!G146)+IF(ISERROR('5B - STAGE 2 MOT'!G146),0,'5B - STAGE 2 MOT'!G146)+IF(ISERROR('5C - STAGE 3 MOT'!G146),0,'5C - STAGE 3 MOT'!G146)+IF(ISERROR('5D - STAGE 4 MOT'!G146),0,'5D - STAGE 4 MOT'!G146)+IF(ISERROR('5E - STAGE 5 MOT'!G146),0,'5E - STAGE 5 MOT'!G146)</f>
        <v>0</v>
      </c>
      <c r="K148" s="12">
        <f>IF(ISERROR('6 - SIGNAL #5'!G146),0,'6 - SIGNAL #5'!G146)</f>
        <v>0</v>
      </c>
      <c r="L148" s="12">
        <f>IF(ISERROR('7 - SIGNAL #6'!G146),0,'7 - SIGNAL #6'!G146)</f>
        <v>0</v>
      </c>
      <c r="M148" s="12">
        <f>IF(ISERROR('8 - SIGNAL #7'!G146),0,'8 - SIGNAL #7'!G146)</f>
        <v>0</v>
      </c>
      <c r="N148" s="12">
        <f>IF(ISERROR('9 - SIGNAL #8'!G146),0,'9 - SIGNAL #8'!G146)</f>
        <v>0</v>
      </c>
      <c r="O148" s="12">
        <f>IF(ISERROR('10 - SIGNAL #9'!G146),0,'10 - SIGNAL #9'!G146)</f>
        <v>0</v>
      </c>
      <c r="P148" s="12">
        <f>IF(ISERROR('11 - SIGNAL #10'!G146),0,'11 - SIGNAL #10'!G146)</f>
        <v>0</v>
      </c>
      <c r="Q148" s="12">
        <f t="shared" si="4"/>
        <v>0</v>
      </c>
      <c r="R148" s="7" t="str">
        <f>IF(B148="","",VLOOKUP(B148,ITEM_LIST!$A$2:'ITEM_LIST'!$D$62395,3,FALSE))</f>
        <v>EACH</v>
      </c>
    </row>
    <row r="149" spans="2:18" hidden="1" x14ac:dyDescent="0.25">
      <c r="B149" s="2" t="s">
        <v>3771</v>
      </c>
      <c r="C149" s="3"/>
      <c r="D149" s="1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LOOP WIRING CLASS III (2C)</v>
      </c>
      <c r="G149" s="12">
        <f>IF(ISERROR('2 - DIXIELAND'!G147),0,'2 - DIXIELAND'!G147)+IF(ISERROR('2A - STAGE 1 MOT'!G147),0,'2A - STAGE 1 MOT'!G147)+IF(ISERROR('2B - STAGE 2 MOT'!G147),0,'2B - STAGE 2 MOT'!G147)+IF(ISERROR('2C - STAGE 3 MOT'!G147),0,'2C - STAGE 3 MOT'!G147)+IF(ISERROR('2D - STAGE 4 MOT'!G147),0,'2D - STAGE 4 MOT'!G147)+IF(ISERROR('2E - STAGE 5 MOT'!G147),0,'2E - STAGE 5 MOT'!G147)</f>
        <v>0</v>
      </c>
      <c r="H149" s="12">
        <f>IF(ISERROR('3 - 13TH ST'!G147),0,'3 - 13TH ST'!G147)+IF(ISERROR('3A - STAGE 1 MOT'!G147),0,'3A - STAGE 1 MOT'!G147)+IF(ISERROR('3B - STAGE 2 MOT'!G147),0,'3B - STAGE 2 MOT'!G147)+IF(ISERROR('3C - STAGE 3 MOT'!G147),0,'3C - STAGE 3 MOT'!G147)+IF(ISERROR('3D - STAGE 4 MOT'!G147),0,'3D - STAGE 4 MOT'!G147)+IF(ISERROR('3E - STAGE 5 MOT'!G147),0,'3E - STAGE 5 MOT'!G147)</f>
        <v>0</v>
      </c>
      <c r="I149" s="12">
        <f>IF(ISERROR('4 - 8TH ST'!G147),0,'4 - 8TH ST'!G147)+IF(ISERROR('4A - STAGE 1 MOT'!G147),0,'4A - STAGE 1 MOT'!G147)+IF(ISERROR('4B - STAGE 2 MOT'!G147),0,'4B - STAGE 2 MOT'!G147)+IF(ISERROR('4C - STAGE 3 MOT'!G147),0,'4C - STAGE 3 MOT'!G147)+IF(ISERROR('4D - STAGE 4 MOT'!G147),0,'4D - STAGE 4 MOT'!G147)+IF(ISERROR('4E - STAGE 5 MOT'!G147),0,'4E - STAGE 5 MOT'!G147)</f>
        <v>0</v>
      </c>
      <c r="J149" s="12">
        <f>IF(ISERROR('5 - SIGNAL #4'!G147),0,'5 - SIGNAL #4'!G147)+IF(ISERROR('5A - STAGE 1 MOT'!G147),0,'5A - STAGE 1 MOT'!G147)+IF(ISERROR('5B - STAGE 2 MOT'!G147),0,'5B - STAGE 2 MOT'!G147)+IF(ISERROR('5C - STAGE 3 MOT'!G147),0,'5C - STAGE 3 MOT'!G147)+IF(ISERROR('5D - STAGE 4 MOT'!G147),0,'5D - STAGE 4 MOT'!G147)+IF(ISERROR('5E - STAGE 5 MOT'!G147),0,'5E - STAGE 5 MOT'!G147)</f>
        <v>0</v>
      </c>
      <c r="K149" s="12">
        <f>IF(ISERROR('6 - SIGNAL #5'!G147),0,'6 - SIGNAL #5'!G147)</f>
        <v>0</v>
      </c>
      <c r="L149" s="12">
        <f>IF(ISERROR('7 - SIGNAL #6'!G147),0,'7 - SIGNAL #6'!G147)</f>
        <v>0</v>
      </c>
      <c r="M149" s="12">
        <f>IF(ISERROR('8 - SIGNAL #7'!G147),0,'8 - SIGNAL #7'!G147)</f>
        <v>0</v>
      </c>
      <c r="N149" s="12">
        <f>IF(ISERROR('9 - SIGNAL #8'!G147),0,'9 - SIGNAL #8'!G147)</f>
        <v>0</v>
      </c>
      <c r="O149" s="12">
        <f>IF(ISERROR('10 - SIGNAL #9'!G147),0,'10 - SIGNAL #9'!G147)</f>
        <v>0</v>
      </c>
      <c r="P149" s="12">
        <f>IF(ISERROR('11 - SIGNAL #10'!G147),0,'11 - SIGNAL #10'!G147)</f>
        <v>0</v>
      </c>
      <c r="Q149" s="12">
        <f t="shared" si="4"/>
        <v>0</v>
      </c>
      <c r="R149" s="7" t="str">
        <f>IF(B149="","",VLOOKUP(B149,ITEM_LIST!$A$2:'ITEM_LIST'!$D$62395,3,FALSE))</f>
        <v>LIN. FT.</v>
      </c>
    </row>
    <row r="150" spans="2:18" hidden="1" x14ac:dyDescent="0.25">
      <c r="B150" s="2" t="s">
        <v>3773</v>
      </c>
      <c r="C150" s="3"/>
      <c r="D150" s="1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LOOP WIRING CLASS III (2)</v>
      </c>
      <c r="G150" s="12">
        <f>IF(ISERROR('2 - DIXIELAND'!G148),0,'2 - DIXIELAND'!G148)+IF(ISERROR('2A - STAGE 1 MOT'!G148),0,'2A - STAGE 1 MOT'!G148)+IF(ISERROR('2B - STAGE 2 MOT'!G148),0,'2B - STAGE 2 MOT'!G148)+IF(ISERROR('2C - STAGE 3 MOT'!G148),0,'2C - STAGE 3 MOT'!G148)+IF(ISERROR('2D - STAGE 4 MOT'!G148),0,'2D - STAGE 4 MOT'!G148)+IF(ISERROR('2E - STAGE 5 MOT'!G148),0,'2E - STAGE 5 MOT'!G148)</f>
        <v>0</v>
      </c>
      <c r="H150" s="12">
        <f>IF(ISERROR('3 - 13TH ST'!G148),0,'3 - 13TH ST'!G148)+IF(ISERROR('3A - STAGE 1 MOT'!G148),0,'3A - STAGE 1 MOT'!G148)+IF(ISERROR('3B - STAGE 2 MOT'!G148),0,'3B - STAGE 2 MOT'!G148)+IF(ISERROR('3C - STAGE 3 MOT'!G148),0,'3C - STAGE 3 MOT'!G148)+IF(ISERROR('3D - STAGE 4 MOT'!G148),0,'3D - STAGE 4 MOT'!G148)+IF(ISERROR('3E - STAGE 5 MOT'!G148),0,'3E - STAGE 5 MOT'!G148)</f>
        <v>0</v>
      </c>
      <c r="I150" s="12">
        <f>IF(ISERROR('4 - 8TH ST'!G148),0,'4 - 8TH ST'!G148)+IF(ISERROR('4A - STAGE 1 MOT'!G148),0,'4A - STAGE 1 MOT'!G148)+IF(ISERROR('4B - STAGE 2 MOT'!G148),0,'4B - STAGE 2 MOT'!G148)+IF(ISERROR('4C - STAGE 3 MOT'!G148),0,'4C - STAGE 3 MOT'!G148)+IF(ISERROR('4D - STAGE 4 MOT'!G148),0,'4D - STAGE 4 MOT'!G148)+IF(ISERROR('4E - STAGE 5 MOT'!G148),0,'4E - STAGE 5 MOT'!G148)</f>
        <v>0</v>
      </c>
      <c r="J150" s="12">
        <f>IF(ISERROR('5 - SIGNAL #4'!G148),0,'5 - SIGNAL #4'!G148)+IF(ISERROR('5A - STAGE 1 MOT'!G148),0,'5A - STAGE 1 MOT'!G148)+IF(ISERROR('5B - STAGE 2 MOT'!G148),0,'5B - STAGE 2 MOT'!G148)+IF(ISERROR('5C - STAGE 3 MOT'!G148),0,'5C - STAGE 3 MOT'!G148)+IF(ISERROR('5D - STAGE 4 MOT'!G148),0,'5D - STAGE 4 MOT'!G148)+IF(ISERROR('5E - STAGE 5 MOT'!G148),0,'5E - STAGE 5 MOT'!G148)</f>
        <v>0</v>
      </c>
      <c r="K150" s="12">
        <f>IF(ISERROR('6 - SIGNAL #5'!G148),0,'6 - SIGNAL #5'!G148)</f>
        <v>0</v>
      </c>
      <c r="L150" s="12">
        <f>IF(ISERROR('7 - SIGNAL #6'!G148),0,'7 - SIGNAL #6'!G148)</f>
        <v>0</v>
      </c>
      <c r="M150" s="12">
        <f>IF(ISERROR('8 - SIGNAL #7'!G148),0,'8 - SIGNAL #7'!G148)</f>
        <v>0</v>
      </c>
      <c r="N150" s="12">
        <f>IF(ISERROR('9 - SIGNAL #8'!G148),0,'9 - SIGNAL #8'!G148)</f>
        <v>0</v>
      </c>
      <c r="O150" s="12">
        <f>IF(ISERROR('10 - SIGNAL #9'!G148),0,'10 - SIGNAL #9'!G148)</f>
        <v>0</v>
      </c>
      <c r="P150" s="12">
        <f>IF(ISERROR('11 - SIGNAL #10'!G148),0,'11 - SIGNAL #10'!G148)</f>
        <v>0</v>
      </c>
      <c r="Q150" s="12">
        <f t="shared" si="4"/>
        <v>0</v>
      </c>
      <c r="R150" s="7" t="str">
        <f>IF(B150="","",VLOOKUP(B150,ITEM_LIST!$A$2:'ITEM_LIST'!$D$62395,3,FALSE))</f>
        <v>LIN. FT.</v>
      </c>
    </row>
    <row r="151" spans="2:18" hidden="1" x14ac:dyDescent="0.25">
      <c r="B151" s="2" t="s">
        <v>3775</v>
      </c>
      <c r="C151" s="3"/>
      <c r="D151" s="1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WIRELESS MAGNETIC DETECTOR</v>
      </c>
      <c r="G151" s="12">
        <f>IF(ISERROR('2 - DIXIELAND'!G149),0,'2 - DIXIELAND'!G149)+IF(ISERROR('2A - STAGE 1 MOT'!G149),0,'2A - STAGE 1 MOT'!G149)+IF(ISERROR('2B - STAGE 2 MOT'!G149),0,'2B - STAGE 2 MOT'!G149)+IF(ISERROR('2C - STAGE 3 MOT'!G149),0,'2C - STAGE 3 MOT'!G149)+IF(ISERROR('2D - STAGE 4 MOT'!G149),0,'2D - STAGE 4 MOT'!G149)+IF(ISERROR('2E - STAGE 5 MOT'!G149),0,'2E - STAGE 5 MOT'!G149)</f>
        <v>0</v>
      </c>
      <c r="H151" s="12">
        <f>IF(ISERROR('3 - 13TH ST'!G149),0,'3 - 13TH ST'!G149)+IF(ISERROR('3A - STAGE 1 MOT'!G149),0,'3A - STAGE 1 MOT'!G149)+IF(ISERROR('3B - STAGE 2 MOT'!G149),0,'3B - STAGE 2 MOT'!G149)+IF(ISERROR('3C - STAGE 3 MOT'!G149),0,'3C - STAGE 3 MOT'!G149)+IF(ISERROR('3D - STAGE 4 MOT'!G149),0,'3D - STAGE 4 MOT'!G149)+IF(ISERROR('3E - STAGE 5 MOT'!G149),0,'3E - STAGE 5 MOT'!G149)</f>
        <v>0</v>
      </c>
      <c r="I151" s="12">
        <f>IF(ISERROR('4 - 8TH ST'!G149),0,'4 - 8TH ST'!G149)+IF(ISERROR('4A - STAGE 1 MOT'!G149),0,'4A - STAGE 1 MOT'!G149)+IF(ISERROR('4B - STAGE 2 MOT'!G149),0,'4B - STAGE 2 MOT'!G149)+IF(ISERROR('4C - STAGE 3 MOT'!G149),0,'4C - STAGE 3 MOT'!G149)+IF(ISERROR('4D - STAGE 4 MOT'!G149),0,'4D - STAGE 4 MOT'!G149)+IF(ISERROR('4E - STAGE 5 MOT'!G149),0,'4E - STAGE 5 MOT'!G149)</f>
        <v>0</v>
      </c>
      <c r="J151" s="12">
        <f>IF(ISERROR('5 - SIGNAL #4'!G149),0,'5 - SIGNAL #4'!G149)+IF(ISERROR('5A - STAGE 1 MOT'!G149),0,'5A - STAGE 1 MOT'!G149)+IF(ISERROR('5B - STAGE 2 MOT'!G149),0,'5B - STAGE 2 MOT'!G149)+IF(ISERROR('5C - STAGE 3 MOT'!G149),0,'5C - STAGE 3 MOT'!G149)+IF(ISERROR('5D - STAGE 4 MOT'!G149),0,'5D - STAGE 4 MOT'!G149)+IF(ISERROR('5E - STAGE 5 MOT'!G149),0,'5E - STAGE 5 MOT'!G149)</f>
        <v>0</v>
      </c>
      <c r="K151" s="12">
        <f>IF(ISERROR('6 - SIGNAL #5'!G149),0,'6 - SIGNAL #5'!G149)</f>
        <v>0</v>
      </c>
      <c r="L151" s="12">
        <f>IF(ISERROR('7 - SIGNAL #6'!G149),0,'7 - SIGNAL #6'!G149)</f>
        <v>0</v>
      </c>
      <c r="M151" s="12">
        <f>IF(ISERROR('8 - SIGNAL #7'!G149),0,'8 - SIGNAL #7'!G149)</f>
        <v>0</v>
      </c>
      <c r="N151" s="12">
        <f>IF(ISERROR('9 - SIGNAL #8'!G149),0,'9 - SIGNAL #8'!G149)</f>
        <v>0</v>
      </c>
      <c r="O151" s="12">
        <f>IF(ISERROR('10 - SIGNAL #9'!G149),0,'10 - SIGNAL #9'!G149)</f>
        <v>0</v>
      </c>
      <c r="P151" s="12">
        <f>IF(ISERROR('11 - SIGNAL #10'!G149),0,'11 - SIGNAL #10'!G149)</f>
        <v>0</v>
      </c>
      <c r="Q151" s="12">
        <f t="shared" si="4"/>
        <v>0</v>
      </c>
      <c r="R151" s="7" t="str">
        <f>IF(B151="","",VLOOKUP(B151,ITEM_LIST!$A$2:'ITEM_LIST'!$D$62395,3,FALSE))</f>
        <v>EACH</v>
      </c>
    </row>
    <row r="152" spans="2:18" hidden="1" x14ac:dyDescent="0.25">
      <c r="B152" s="2" t="s">
        <v>3777</v>
      </c>
      <c r="C152" s="3"/>
      <c r="D152" s="1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WIRELESS MAGNETIC DETECTOR REPEATER</v>
      </c>
      <c r="G152" s="12">
        <f>IF(ISERROR('2 - DIXIELAND'!G150),0,'2 - DIXIELAND'!G150)+IF(ISERROR('2A - STAGE 1 MOT'!G150),0,'2A - STAGE 1 MOT'!G150)+IF(ISERROR('2B - STAGE 2 MOT'!G150),0,'2B - STAGE 2 MOT'!G150)+IF(ISERROR('2C - STAGE 3 MOT'!G150),0,'2C - STAGE 3 MOT'!G150)+IF(ISERROR('2D - STAGE 4 MOT'!G150),0,'2D - STAGE 4 MOT'!G150)+IF(ISERROR('2E - STAGE 5 MOT'!G150),0,'2E - STAGE 5 MOT'!G150)</f>
        <v>0</v>
      </c>
      <c r="H152" s="12">
        <f>IF(ISERROR('3 - 13TH ST'!G150),0,'3 - 13TH ST'!G150)+IF(ISERROR('3A - STAGE 1 MOT'!G150),0,'3A - STAGE 1 MOT'!G150)+IF(ISERROR('3B - STAGE 2 MOT'!G150),0,'3B - STAGE 2 MOT'!G150)+IF(ISERROR('3C - STAGE 3 MOT'!G150),0,'3C - STAGE 3 MOT'!G150)+IF(ISERROR('3D - STAGE 4 MOT'!G150),0,'3D - STAGE 4 MOT'!G150)+IF(ISERROR('3E - STAGE 5 MOT'!G150),0,'3E - STAGE 5 MOT'!G150)</f>
        <v>0</v>
      </c>
      <c r="I152" s="12">
        <f>IF(ISERROR('4 - 8TH ST'!G150),0,'4 - 8TH ST'!G150)+IF(ISERROR('4A - STAGE 1 MOT'!G150),0,'4A - STAGE 1 MOT'!G150)+IF(ISERROR('4B - STAGE 2 MOT'!G150),0,'4B - STAGE 2 MOT'!G150)+IF(ISERROR('4C - STAGE 3 MOT'!G150),0,'4C - STAGE 3 MOT'!G150)+IF(ISERROR('4D - STAGE 4 MOT'!G150),0,'4D - STAGE 4 MOT'!G150)+IF(ISERROR('4E - STAGE 5 MOT'!G150),0,'4E - STAGE 5 MOT'!G150)</f>
        <v>0</v>
      </c>
      <c r="J152" s="12">
        <f>IF(ISERROR('5 - SIGNAL #4'!G150),0,'5 - SIGNAL #4'!G150)+IF(ISERROR('5A - STAGE 1 MOT'!G150),0,'5A - STAGE 1 MOT'!G150)+IF(ISERROR('5B - STAGE 2 MOT'!G150),0,'5B - STAGE 2 MOT'!G150)+IF(ISERROR('5C - STAGE 3 MOT'!G150),0,'5C - STAGE 3 MOT'!G150)+IF(ISERROR('5D - STAGE 4 MOT'!G150),0,'5D - STAGE 4 MOT'!G150)+IF(ISERROR('5E - STAGE 5 MOT'!G150),0,'5E - STAGE 5 MOT'!G150)</f>
        <v>0</v>
      </c>
      <c r="K152" s="12">
        <f>IF(ISERROR('6 - SIGNAL #5'!G150),0,'6 - SIGNAL #5'!G150)</f>
        <v>0</v>
      </c>
      <c r="L152" s="12">
        <f>IF(ISERROR('7 - SIGNAL #6'!G150),0,'7 - SIGNAL #6'!G150)</f>
        <v>0</v>
      </c>
      <c r="M152" s="12">
        <f>IF(ISERROR('8 - SIGNAL #7'!G150),0,'8 - SIGNAL #7'!G150)</f>
        <v>0</v>
      </c>
      <c r="N152" s="12">
        <f>IF(ISERROR('9 - SIGNAL #8'!G150),0,'9 - SIGNAL #8'!G150)</f>
        <v>0</v>
      </c>
      <c r="O152" s="12">
        <f>IF(ISERROR('10 - SIGNAL #9'!G150),0,'10 - SIGNAL #9'!G150)</f>
        <v>0</v>
      </c>
      <c r="P152" s="12">
        <f>IF(ISERROR('11 - SIGNAL #10'!G150),0,'11 - SIGNAL #10'!G150)</f>
        <v>0</v>
      </c>
      <c r="Q152" s="12">
        <f t="shared" si="4"/>
        <v>0</v>
      </c>
      <c r="R152" s="7" t="str">
        <f>IF(B152="","",VLOOKUP(B152,ITEM_LIST!$A$2:'ITEM_LIST'!$D$62395,3,FALSE))</f>
        <v>EACH</v>
      </c>
    </row>
    <row r="153" spans="2:18" hidden="1" x14ac:dyDescent="0.25">
      <c r="B153" s="2" t="s">
        <v>3779</v>
      </c>
      <c r="C153" s="3"/>
      <c r="D153" s="1"/>
      <c r="E153" s="7" t="str">
        <f>IF(B153="","",VLOOKUP(B153,ITEM_LIST!$A$2:'ITEM_LIST'!$D$62395,2,FALSE))</f>
        <v>SP</v>
      </c>
      <c r="F153" s="8" t="str">
        <f>IF(B153="","",VLOOKUP(B153,ITEM_LIST!$A$2:'ITEM_LIST'!$D$62395,4,FALSE))</f>
        <v>MAGNETIC DETECTOR PROCESSOR</v>
      </c>
      <c r="G153" s="12">
        <f>IF(ISERROR('2 - DIXIELAND'!G151),0,'2 - DIXIELAND'!G151)+IF(ISERROR('2A - STAGE 1 MOT'!G151),0,'2A - STAGE 1 MOT'!G151)+IF(ISERROR('2B - STAGE 2 MOT'!G151),0,'2B - STAGE 2 MOT'!G151)+IF(ISERROR('2C - STAGE 3 MOT'!G151),0,'2C - STAGE 3 MOT'!G151)+IF(ISERROR('2D - STAGE 4 MOT'!G151),0,'2D - STAGE 4 MOT'!G151)+IF(ISERROR('2E - STAGE 5 MOT'!G151),0,'2E - STAGE 5 MOT'!G151)</f>
        <v>0</v>
      </c>
      <c r="H153" s="12">
        <f>IF(ISERROR('3 - 13TH ST'!G151),0,'3 - 13TH ST'!G151)+IF(ISERROR('3A - STAGE 1 MOT'!G151),0,'3A - STAGE 1 MOT'!G151)+IF(ISERROR('3B - STAGE 2 MOT'!G151),0,'3B - STAGE 2 MOT'!G151)+IF(ISERROR('3C - STAGE 3 MOT'!G151),0,'3C - STAGE 3 MOT'!G151)+IF(ISERROR('3D - STAGE 4 MOT'!G151),0,'3D - STAGE 4 MOT'!G151)+IF(ISERROR('3E - STAGE 5 MOT'!G151),0,'3E - STAGE 5 MOT'!G151)</f>
        <v>0</v>
      </c>
      <c r="I153" s="12">
        <f>IF(ISERROR('4 - 8TH ST'!G151),0,'4 - 8TH ST'!G151)+IF(ISERROR('4A - STAGE 1 MOT'!G151),0,'4A - STAGE 1 MOT'!G151)+IF(ISERROR('4B - STAGE 2 MOT'!G151),0,'4B - STAGE 2 MOT'!G151)+IF(ISERROR('4C - STAGE 3 MOT'!G151),0,'4C - STAGE 3 MOT'!G151)+IF(ISERROR('4D - STAGE 4 MOT'!G151),0,'4D - STAGE 4 MOT'!G151)+IF(ISERROR('4E - STAGE 5 MOT'!G151),0,'4E - STAGE 5 MOT'!G151)</f>
        <v>0</v>
      </c>
      <c r="J153" s="12">
        <f>IF(ISERROR('5 - SIGNAL #4'!G151),0,'5 - SIGNAL #4'!G151)+IF(ISERROR('5A - STAGE 1 MOT'!G151),0,'5A - STAGE 1 MOT'!G151)+IF(ISERROR('5B - STAGE 2 MOT'!G151),0,'5B - STAGE 2 MOT'!G151)+IF(ISERROR('5C - STAGE 3 MOT'!G151),0,'5C - STAGE 3 MOT'!G151)+IF(ISERROR('5D - STAGE 4 MOT'!G151),0,'5D - STAGE 4 MOT'!G151)+IF(ISERROR('5E - STAGE 5 MOT'!G151),0,'5E - STAGE 5 MOT'!G151)</f>
        <v>0</v>
      </c>
      <c r="K153" s="12">
        <f>IF(ISERROR('6 - SIGNAL #5'!G151),0,'6 - SIGNAL #5'!G151)</f>
        <v>0</v>
      </c>
      <c r="L153" s="12">
        <f>IF(ISERROR('7 - SIGNAL #6'!G151),0,'7 - SIGNAL #6'!G151)</f>
        <v>0</v>
      </c>
      <c r="M153" s="12">
        <f>IF(ISERROR('8 - SIGNAL #7'!G151),0,'8 - SIGNAL #7'!G151)</f>
        <v>0</v>
      </c>
      <c r="N153" s="12">
        <f>IF(ISERROR('9 - SIGNAL #8'!G151),0,'9 - SIGNAL #8'!G151)</f>
        <v>0</v>
      </c>
      <c r="O153" s="12">
        <f>IF(ISERROR('10 - SIGNAL #9'!G151),0,'10 - SIGNAL #9'!G151)</f>
        <v>0</v>
      </c>
      <c r="P153" s="12">
        <f>IF(ISERROR('11 - SIGNAL #10'!G151),0,'11 - SIGNAL #10'!G151)</f>
        <v>0</v>
      </c>
      <c r="Q153" s="12">
        <f t="shared" si="4"/>
        <v>0</v>
      </c>
      <c r="R153" s="7" t="str">
        <f>IF(B153="","",VLOOKUP(B153,ITEM_LIST!$A$2:'ITEM_LIST'!$D$62395,3,FALSE))</f>
        <v>EACH</v>
      </c>
    </row>
    <row r="154" spans="2:18" hidden="1" x14ac:dyDescent="0.25">
      <c r="B154" s="2" t="s">
        <v>3781</v>
      </c>
      <c r="C154" s="3"/>
      <c r="D154" s="1"/>
      <c r="E154" s="7" t="str">
        <f>IF(B154="","",VLOOKUP(B154,ITEM_LIST!$A$2:'ITEM_LIST'!$D$62395,2,FALSE))</f>
        <v>SP</v>
      </c>
      <c r="F154" s="8" t="str">
        <f>IF(B154="","",VLOOKUP(B154,ITEM_LIST!$A$2:'ITEM_LIST'!$D$62395,4,FALSE))</f>
        <v>MAGNETIC DETECTOR EXTENDER CARD</v>
      </c>
      <c r="G154" s="12">
        <f>IF(ISERROR('2 - DIXIELAND'!G152),0,'2 - DIXIELAND'!G152)+IF(ISERROR('2A - STAGE 1 MOT'!G152),0,'2A - STAGE 1 MOT'!G152)+IF(ISERROR('2B - STAGE 2 MOT'!G152),0,'2B - STAGE 2 MOT'!G152)+IF(ISERROR('2C - STAGE 3 MOT'!G152),0,'2C - STAGE 3 MOT'!G152)+IF(ISERROR('2D - STAGE 4 MOT'!G152),0,'2D - STAGE 4 MOT'!G152)+IF(ISERROR('2E - STAGE 5 MOT'!G152),0,'2E - STAGE 5 MOT'!G152)</f>
        <v>0</v>
      </c>
      <c r="H154" s="12">
        <f>IF(ISERROR('3 - 13TH ST'!G152),0,'3 - 13TH ST'!G152)+IF(ISERROR('3A - STAGE 1 MOT'!G152),0,'3A - STAGE 1 MOT'!G152)+IF(ISERROR('3B - STAGE 2 MOT'!G152),0,'3B - STAGE 2 MOT'!G152)+IF(ISERROR('3C - STAGE 3 MOT'!G152),0,'3C - STAGE 3 MOT'!G152)+IF(ISERROR('3D - STAGE 4 MOT'!G152),0,'3D - STAGE 4 MOT'!G152)+IF(ISERROR('3E - STAGE 5 MOT'!G152),0,'3E - STAGE 5 MOT'!G152)</f>
        <v>0</v>
      </c>
      <c r="I154" s="12">
        <f>IF(ISERROR('4 - 8TH ST'!G152),0,'4 - 8TH ST'!G152)+IF(ISERROR('4A - STAGE 1 MOT'!G152),0,'4A - STAGE 1 MOT'!G152)+IF(ISERROR('4B - STAGE 2 MOT'!G152),0,'4B - STAGE 2 MOT'!G152)+IF(ISERROR('4C - STAGE 3 MOT'!G152),0,'4C - STAGE 3 MOT'!G152)+IF(ISERROR('4D - STAGE 4 MOT'!G152),0,'4D - STAGE 4 MOT'!G152)+IF(ISERROR('4E - STAGE 5 MOT'!G152),0,'4E - STAGE 5 MOT'!G152)</f>
        <v>0</v>
      </c>
      <c r="J154" s="12">
        <f>IF(ISERROR('5 - SIGNAL #4'!G152),0,'5 - SIGNAL #4'!G152)+IF(ISERROR('5A - STAGE 1 MOT'!G152),0,'5A - STAGE 1 MOT'!G152)+IF(ISERROR('5B - STAGE 2 MOT'!G152),0,'5B - STAGE 2 MOT'!G152)+IF(ISERROR('5C - STAGE 3 MOT'!G152),0,'5C - STAGE 3 MOT'!G152)+IF(ISERROR('5D - STAGE 4 MOT'!G152),0,'5D - STAGE 4 MOT'!G152)+IF(ISERROR('5E - STAGE 5 MOT'!G152),0,'5E - STAGE 5 MOT'!G152)</f>
        <v>0</v>
      </c>
      <c r="K154" s="12">
        <f>IF(ISERROR('6 - SIGNAL #5'!G152),0,'6 - SIGNAL #5'!G152)</f>
        <v>0</v>
      </c>
      <c r="L154" s="12">
        <f>IF(ISERROR('7 - SIGNAL #6'!G152),0,'7 - SIGNAL #6'!G152)</f>
        <v>0</v>
      </c>
      <c r="M154" s="12">
        <f>IF(ISERROR('8 - SIGNAL #7'!G152),0,'8 - SIGNAL #7'!G152)</f>
        <v>0</v>
      </c>
      <c r="N154" s="12">
        <f>IF(ISERROR('9 - SIGNAL #8'!G152),0,'9 - SIGNAL #8'!G152)</f>
        <v>0</v>
      </c>
      <c r="O154" s="12">
        <f>IF(ISERROR('10 - SIGNAL #9'!G152),0,'10 - SIGNAL #9'!G152)</f>
        <v>0</v>
      </c>
      <c r="P154" s="12">
        <f>IF(ISERROR('11 - SIGNAL #10'!G152),0,'11 - SIGNAL #10'!G152)</f>
        <v>0</v>
      </c>
      <c r="Q154" s="12">
        <f t="shared" si="4"/>
        <v>0</v>
      </c>
      <c r="R154" s="7" t="str">
        <f>IF(B154="","",VLOOKUP(B154,ITEM_LIST!$A$2:'ITEM_LIST'!$D$62395,3,FALSE))</f>
        <v>EACH</v>
      </c>
    </row>
    <row r="155" spans="2:18" hidden="1" x14ac:dyDescent="0.25">
      <c r="B155" s="2" t="s">
        <v>3783</v>
      </c>
      <c r="C155" s="3"/>
      <c r="D155" s="1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(1 SECTION, 1 WAY)</v>
      </c>
      <c r="G155" s="12">
        <f>IF(ISERROR('2 - DIXIELAND'!G153),0,'2 - DIXIELAND'!G153)+IF(ISERROR('2A - STAGE 1 MOT'!G153),0,'2A - STAGE 1 MOT'!G153)+IF(ISERROR('2B - STAGE 2 MOT'!G153),0,'2B - STAGE 2 MOT'!G153)+IF(ISERROR('2C - STAGE 3 MOT'!G153),0,'2C - STAGE 3 MOT'!G153)+IF(ISERROR('2D - STAGE 4 MOT'!G153),0,'2D - STAGE 4 MOT'!G153)+IF(ISERROR('2E - STAGE 5 MOT'!G153),0,'2E - STAGE 5 MOT'!G153)</f>
        <v>0</v>
      </c>
      <c r="H155" s="12">
        <f>IF(ISERROR('3 - 13TH ST'!G153),0,'3 - 13TH ST'!G153)+IF(ISERROR('3A - STAGE 1 MOT'!G153),0,'3A - STAGE 1 MOT'!G153)+IF(ISERROR('3B - STAGE 2 MOT'!G153),0,'3B - STAGE 2 MOT'!G153)+IF(ISERROR('3C - STAGE 3 MOT'!G153),0,'3C - STAGE 3 MOT'!G153)+IF(ISERROR('3D - STAGE 4 MOT'!G153),0,'3D - STAGE 4 MOT'!G153)+IF(ISERROR('3E - STAGE 5 MOT'!G153),0,'3E - STAGE 5 MOT'!G153)</f>
        <v>0</v>
      </c>
      <c r="I155" s="12">
        <f>IF(ISERROR('4 - 8TH ST'!G153),0,'4 - 8TH ST'!G153)+IF(ISERROR('4A - STAGE 1 MOT'!G153),0,'4A - STAGE 1 MOT'!G153)+IF(ISERROR('4B - STAGE 2 MOT'!G153),0,'4B - STAGE 2 MOT'!G153)+IF(ISERROR('4C - STAGE 3 MOT'!G153),0,'4C - STAGE 3 MOT'!G153)+IF(ISERROR('4D - STAGE 4 MOT'!G153),0,'4D - STAGE 4 MOT'!G153)+IF(ISERROR('4E - STAGE 5 MOT'!G153),0,'4E - STAGE 5 MOT'!G153)</f>
        <v>0</v>
      </c>
      <c r="J155" s="12">
        <f>IF(ISERROR('5 - SIGNAL #4'!G153),0,'5 - SIGNAL #4'!G153)+IF(ISERROR('5A - STAGE 1 MOT'!G153),0,'5A - STAGE 1 MOT'!G153)+IF(ISERROR('5B - STAGE 2 MOT'!G153),0,'5B - STAGE 2 MOT'!G153)+IF(ISERROR('5C - STAGE 3 MOT'!G153),0,'5C - STAGE 3 MOT'!G153)+IF(ISERROR('5D - STAGE 4 MOT'!G153),0,'5D - STAGE 4 MOT'!G153)+IF(ISERROR('5E - STAGE 5 MOT'!G153),0,'5E - STAGE 5 MOT'!G153)</f>
        <v>0</v>
      </c>
      <c r="K155" s="12">
        <f>IF(ISERROR('6 - SIGNAL #5'!G153),0,'6 - SIGNAL #5'!G153)</f>
        <v>0</v>
      </c>
      <c r="L155" s="12">
        <f>IF(ISERROR('7 - SIGNAL #6'!G153),0,'7 - SIGNAL #6'!G153)</f>
        <v>0</v>
      </c>
      <c r="M155" s="12">
        <f>IF(ISERROR('8 - SIGNAL #7'!G153),0,'8 - SIGNAL #7'!G153)</f>
        <v>0</v>
      </c>
      <c r="N155" s="12">
        <f>IF(ISERROR('9 - SIGNAL #8'!G153),0,'9 - SIGNAL #8'!G153)</f>
        <v>0</v>
      </c>
      <c r="O155" s="12">
        <f>IF(ISERROR('10 - SIGNAL #9'!G153),0,'10 - SIGNAL #9'!G153)</f>
        <v>0</v>
      </c>
      <c r="P155" s="12">
        <f>IF(ISERROR('11 - SIGNAL #10'!G153),0,'11 - SIGNAL #10'!G153)</f>
        <v>0</v>
      </c>
      <c r="Q155" s="12">
        <f t="shared" si="4"/>
        <v>0</v>
      </c>
      <c r="R155" s="7" t="str">
        <f>IF(B155="","",VLOOKUP(B155,ITEM_LIST!$A$2:'ITEM_LIST'!$D$62395,3,FALSE))</f>
        <v>EACH</v>
      </c>
    </row>
    <row r="156" spans="2:18" hidden="1" x14ac:dyDescent="0.25">
      <c r="B156" s="2" t="s">
        <v>3786</v>
      </c>
      <c r="C156" s="3"/>
      <c r="D156" s="1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(3 SECTION, 1 WAY)</v>
      </c>
      <c r="G156" s="12">
        <f>IF(ISERROR('2 - DIXIELAND'!G154),0,'2 - DIXIELAND'!G154)+IF(ISERROR('2A - STAGE 1 MOT'!G154),0,'2A - STAGE 1 MOT'!G154)+IF(ISERROR('2B - STAGE 2 MOT'!G154),0,'2B - STAGE 2 MOT'!G154)+IF(ISERROR('2C - STAGE 3 MOT'!G154),0,'2C - STAGE 3 MOT'!G154)+IF(ISERROR('2D - STAGE 4 MOT'!G154),0,'2D - STAGE 4 MOT'!G154)+IF(ISERROR('2E - STAGE 5 MOT'!G154),0,'2E - STAGE 5 MOT'!G154)</f>
        <v>0</v>
      </c>
      <c r="H156" s="12">
        <f>IF(ISERROR('3 - 13TH ST'!G154),0,'3 - 13TH ST'!G154)+IF(ISERROR('3A - STAGE 1 MOT'!G154),0,'3A - STAGE 1 MOT'!G154)+IF(ISERROR('3B - STAGE 2 MOT'!G154),0,'3B - STAGE 2 MOT'!G154)+IF(ISERROR('3C - STAGE 3 MOT'!G154),0,'3C - STAGE 3 MOT'!G154)+IF(ISERROR('3D - STAGE 4 MOT'!G154),0,'3D - STAGE 4 MOT'!G154)+IF(ISERROR('3E - STAGE 5 MOT'!G154),0,'3E - STAGE 5 MOT'!G154)</f>
        <v>0</v>
      </c>
      <c r="I156" s="12">
        <f>IF(ISERROR('4 - 8TH ST'!G154),0,'4 - 8TH ST'!G154)+IF(ISERROR('4A - STAGE 1 MOT'!G154),0,'4A - STAGE 1 MOT'!G154)+IF(ISERROR('4B - STAGE 2 MOT'!G154),0,'4B - STAGE 2 MOT'!G154)+IF(ISERROR('4C - STAGE 3 MOT'!G154),0,'4C - STAGE 3 MOT'!G154)+IF(ISERROR('4D - STAGE 4 MOT'!G154),0,'4D - STAGE 4 MOT'!G154)+IF(ISERROR('4E - STAGE 5 MOT'!G154),0,'4E - STAGE 5 MOT'!G154)</f>
        <v>0</v>
      </c>
      <c r="J156" s="12">
        <f>IF(ISERROR('5 - SIGNAL #4'!G154),0,'5 - SIGNAL #4'!G154)+IF(ISERROR('5A - STAGE 1 MOT'!G154),0,'5A - STAGE 1 MOT'!G154)+IF(ISERROR('5B - STAGE 2 MOT'!G154),0,'5B - STAGE 2 MOT'!G154)+IF(ISERROR('5C - STAGE 3 MOT'!G154),0,'5C - STAGE 3 MOT'!G154)+IF(ISERROR('5D - STAGE 4 MOT'!G154),0,'5D - STAGE 4 MOT'!G154)+IF(ISERROR('5E - STAGE 5 MOT'!G154),0,'5E - STAGE 5 MOT'!G154)</f>
        <v>0</v>
      </c>
      <c r="K156" s="12">
        <f>IF(ISERROR('6 - SIGNAL #5'!G154),0,'6 - SIGNAL #5'!G154)</f>
        <v>0</v>
      </c>
      <c r="L156" s="12">
        <f>IF(ISERROR('7 - SIGNAL #6'!G154),0,'7 - SIGNAL #6'!G154)</f>
        <v>0</v>
      </c>
      <c r="M156" s="12">
        <f>IF(ISERROR('8 - SIGNAL #7'!G154),0,'8 - SIGNAL #7'!G154)</f>
        <v>0</v>
      </c>
      <c r="N156" s="12">
        <f>IF(ISERROR('9 - SIGNAL #8'!G154),0,'9 - SIGNAL #8'!G154)</f>
        <v>0</v>
      </c>
      <c r="O156" s="12">
        <f>IF(ISERROR('10 - SIGNAL #9'!G154),0,'10 - SIGNAL #9'!G154)</f>
        <v>0</v>
      </c>
      <c r="P156" s="12">
        <f>IF(ISERROR('11 - SIGNAL #10'!G154),0,'11 - SIGNAL #10'!G154)</f>
        <v>0</v>
      </c>
      <c r="Q156" s="12">
        <f t="shared" si="4"/>
        <v>0</v>
      </c>
      <c r="R156" s="7" t="str">
        <f>IF(B156="","",VLOOKUP(B156,ITEM_LIST!$A$2:'ITEM_LIST'!$D$62395,3,FALSE))</f>
        <v>EACH</v>
      </c>
    </row>
    <row r="157" spans="2:18" hidden="1" x14ac:dyDescent="0.25">
      <c r="B157" s="2" t="s">
        <v>3788</v>
      </c>
      <c r="C157" s="3"/>
      <c r="D157" s="1"/>
      <c r="E157" s="7" t="str">
        <f>IF(B157="","",VLOOKUP(B157,ITEM_LIST!$A$2:'ITEM_LIST'!$D$62395,2,FALSE))</f>
        <v>706</v>
      </c>
      <c r="F157" s="8" t="str">
        <f>IF(B157="","",VLOOKUP(B157,ITEM_LIST!$A$2:'ITEM_LIST'!$D$62395,4,FALSE))</f>
        <v>TRAFFIC SIGNAL HEAD (4 SECTION, 1 WAY)</v>
      </c>
      <c r="G157" s="12">
        <f>IF(ISERROR('2 - DIXIELAND'!G155),0,'2 - DIXIELAND'!G155)+IF(ISERROR('2A - STAGE 1 MOT'!G155),0,'2A - STAGE 1 MOT'!G155)+IF(ISERROR('2B - STAGE 2 MOT'!G155),0,'2B - STAGE 2 MOT'!G155)+IF(ISERROR('2C - STAGE 3 MOT'!G155),0,'2C - STAGE 3 MOT'!G155)+IF(ISERROR('2D - STAGE 4 MOT'!G155),0,'2D - STAGE 4 MOT'!G155)+IF(ISERROR('2E - STAGE 5 MOT'!G155),0,'2E - STAGE 5 MOT'!G155)</f>
        <v>0</v>
      </c>
      <c r="H157" s="12">
        <f>IF(ISERROR('3 - 13TH ST'!G155),0,'3 - 13TH ST'!G155)+IF(ISERROR('3A - STAGE 1 MOT'!G155),0,'3A - STAGE 1 MOT'!G155)+IF(ISERROR('3B - STAGE 2 MOT'!G155),0,'3B - STAGE 2 MOT'!G155)+IF(ISERROR('3C - STAGE 3 MOT'!G155),0,'3C - STAGE 3 MOT'!G155)+IF(ISERROR('3D - STAGE 4 MOT'!G155),0,'3D - STAGE 4 MOT'!G155)+IF(ISERROR('3E - STAGE 5 MOT'!G155),0,'3E - STAGE 5 MOT'!G155)</f>
        <v>0</v>
      </c>
      <c r="I157" s="12">
        <f>IF(ISERROR('4 - 8TH ST'!G155),0,'4 - 8TH ST'!G155)+IF(ISERROR('4A - STAGE 1 MOT'!G155),0,'4A - STAGE 1 MOT'!G155)+IF(ISERROR('4B - STAGE 2 MOT'!G155),0,'4B - STAGE 2 MOT'!G155)+IF(ISERROR('4C - STAGE 3 MOT'!G155),0,'4C - STAGE 3 MOT'!G155)+IF(ISERROR('4D - STAGE 4 MOT'!G155),0,'4D - STAGE 4 MOT'!G155)+IF(ISERROR('4E - STAGE 5 MOT'!G155),0,'4E - STAGE 5 MOT'!G155)</f>
        <v>0</v>
      </c>
      <c r="J157" s="12">
        <f>IF(ISERROR('5 - SIGNAL #4'!G155),0,'5 - SIGNAL #4'!G155)+IF(ISERROR('5A - STAGE 1 MOT'!G155),0,'5A - STAGE 1 MOT'!G155)+IF(ISERROR('5B - STAGE 2 MOT'!G155),0,'5B - STAGE 2 MOT'!G155)+IF(ISERROR('5C - STAGE 3 MOT'!G155),0,'5C - STAGE 3 MOT'!G155)+IF(ISERROR('5D - STAGE 4 MOT'!G155),0,'5D - STAGE 4 MOT'!G155)+IF(ISERROR('5E - STAGE 5 MOT'!G155),0,'5E - STAGE 5 MOT'!G155)</f>
        <v>0</v>
      </c>
      <c r="K157" s="12">
        <f>IF(ISERROR('6 - SIGNAL #5'!G155),0,'6 - SIGNAL #5'!G155)</f>
        <v>0</v>
      </c>
      <c r="L157" s="12">
        <f>IF(ISERROR('7 - SIGNAL #6'!G155),0,'7 - SIGNAL #6'!G155)</f>
        <v>0</v>
      </c>
      <c r="M157" s="12">
        <f>IF(ISERROR('8 - SIGNAL #7'!G155),0,'8 - SIGNAL #7'!G155)</f>
        <v>0</v>
      </c>
      <c r="N157" s="12">
        <f>IF(ISERROR('9 - SIGNAL #8'!G155),0,'9 - SIGNAL #8'!G155)</f>
        <v>0</v>
      </c>
      <c r="O157" s="12">
        <f>IF(ISERROR('10 - SIGNAL #9'!G155),0,'10 - SIGNAL #9'!G155)</f>
        <v>0</v>
      </c>
      <c r="P157" s="12">
        <f>IF(ISERROR('11 - SIGNAL #10'!G155),0,'11 - SIGNAL #10'!G155)</f>
        <v>0</v>
      </c>
      <c r="Q157" s="12">
        <f t="shared" si="4"/>
        <v>0</v>
      </c>
      <c r="R157" s="7" t="str">
        <f>IF(B157="","",VLOOKUP(B157,ITEM_LIST!$A$2:'ITEM_LIST'!$D$62395,3,FALSE))</f>
        <v>EACH</v>
      </c>
    </row>
    <row r="158" spans="2:18" hidden="1" x14ac:dyDescent="0.25">
      <c r="B158" s="2" t="s">
        <v>3790</v>
      </c>
      <c r="C158" s="3"/>
      <c r="D158" s="1"/>
      <c r="E158" s="7" t="str">
        <f>IF(B158="","",VLOOKUP(B158,ITEM_LIST!$A$2:'ITEM_LIST'!$D$62395,2,FALSE))</f>
        <v>706</v>
      </c>
      <c r="F158" s="8" t="str">
        <f>IF(B158="","",VLOOKUP(B158,ITEM_LIST!$A$2:'ITEM_LIST'!$D$62395,4,FALSE))</f>
        <v>TRAFFIC SIGNAL HEAD (5 SECTION, 1 WAY)</v>
      </c>
      <c r="G158" s="12">
        <f>IF(ISERROR('2 - DIXIELAND'!G156),0,'2 - DIXIELAND'!G156)+IF(ISERROR('2A - STAGE 1 MOT'!G156),0,'2A - STAGE 1 MOT'!G156)+IF(ISERROR('2B - STAGE 2 MOT'!G156),0,'2B - STAGE 2 MOT'!G156)+IF(ISERROR('2C - STAGE 3 MOT'!G156),0,'2C - STAGE 3 MOT'!G156)+IF(ISERROR('2D - STAGE 4 MOT'!G156),0,'2D - STAGE 4 MOT'!G156)+IF(ISERROR('2E - STAGE 5 MOT'!G156),0,'2E - STAGE 5 MOT'!G156)</f>
        <v>0</v>
      </c>
      <c r="H158" s="12">
        <f>IF(ISERROR('3 - 13TH ST'!G156),0,'3 - 13TH ST'!G156)+IF(ISERROR('3A - STAGE 1 MOT'!G156),0,'3A - STAGE 1 MOT'!G156)+IF(ISERROR('3B - STAGE 2 MOT'!G156),0,'3B - STAGE 2 MOT'!G156)+IF(ISERROR('3C - STAGE 3 MOT'!G156),0,'3C - STAGE 3 MOT'!G156)+IF(ISERROR('3D - STAGE 4 MOT'!G156),0,'3D - STAGE 4 MOT'!G156)+IF(ISERROR('3E - STAGE 5 MOT'!G156),0,'3E - STAGE 5 MOT'!G156)</f>
        <v>0</v>
      </c>
      <c r="I158" s="12">
        <f>IF(ISERROR('4 - 8TH ST'!G156),0,'4 - 8TH ST'!G156)+IF(ISERROR('4A - STAGE 1 MOT'!G156),0,'4A - STAGE 1 MOT'!G156)+IF(ISERROR('4B - STAGE 2 MOT'!G156),0,'4B - STAGE 2 MOT'!G156)+IF(ISERROR('4C - STAGE 3 MOT'!G156),0,'4C - STAGE 3 MOT'!G156)+IF(ISERROR('4D - STAGE 4 MOT'!G156),0,'4D - STAGE 4 MOT'!G156)+IF(ISERROR('4E - STAGE 5 MOT'!G156),0,'4E - STAGE 5 MOT'!G156)</f>
        <v>0</v>
      </c>
      <c r="J158" s="12">
        <f>IF(ISERROR('5 - SIGNAL #4'!G156),0,'5 - SIGNAL #4'!G156)+IF(ISERROR('5A - STAGE 1 MOT'!G156),0,'5A - STAGE 1 MOT'!G156)+IF(ISERROR('5B - STAGE 2 MOT'!G156),0,'5B - STAGE 2 MOT'!G156)+IF(ISERROR('5C - STAGE 3 MOT'!G156),0,'5C - STAGE 3 MOT'!G156)+IF(ISERROR('5D - STAGE 4 MOT'!G156),0,'5D - STAGE 4 MOT'!G156)+IF(ISERROR('5E - STAGE 5 MOT'!G156),0,'5E - STAGE 5 MOT'!G156)</f>
        <v>0</v>
      </c>
      <c r="K158" s="12">
        <f>IF(ISERROR('6 - SIGNAL #5'!G156),0,'6 - SIGNAL #5'!G156)</f>
        <v>0</v>
      </c>
      <c r="L158" s="12">
        <f>IF(ISERROR('7 - SIGNAL #6'!G156),0,'7 - SIGNAL #6'!G156)</f>
        <v>0</v>
      </c>
      <c r="M158" s="12">
        <f>IF(ISERROR('8 - SIGNAL #7'!G156),0,'8 - SIGNAL #7'!G156)</f>
        <v>0</v>
      </c>
      <c r="N158" s="12">
        <f>IF(ISERROR('9 - SIGNAL #8'!G156),0,'9 - SIGNAL #8'!G156)</f>
        <v>0</v>
      </c>
      <c r="O158" s="12">
        <f>IF(ISERROR('10 - SIGNAL #9'!G156),0,'10 - SIGNAL #9'!G156)</f>
        <v>0</v>
      </c>
      <c r="P158" s="12">
        <f>IF(ISERROR('11 - SIGNAL #10'!G156),0,'11 - SIGNAL #10'!G156)</f>
        <v>0</v>
      </c>
      <c r="Q158" s="12">
        <f t="shared" si="4"/>
        <v>0</v>
      </c>
      <c r="R158" s="7" t="str">
        <f>IF(B158="","",VLOOKUP(B158,ITEM_LIST!$A$2:'ITEM_LIST'!$D$62395,3,FALSE))</f>
        <v>EACH</v>
      </c>
    </row>
    <row r="159" spans="2:18" hidden="1" x14ac:dyDescent="0.25">
      <c r="B159" s="2" t="s">
        <v>3792</v>
      </c>
      <c r="C159" s="4">
        <v>1</v>
      </c>
      <c r="D159" s="1"/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(1 SECTION,1 WAY)</v>
      </c>
      <c r="G159" s="12">
        <f>IF(ISERROR('2 - DIXIELAND'!G157),0,'2 - DIXIELAND'!G157)+IF(ISERROR('2A - STAGE 1 MOT'!G157),0,'2A - STAGE 1 MOT'!G157)+IF(ISERROR('2B - STAGE 2 MOT'!G157),0,'2B - STAGE 2 MOT'!G157)+IF(ISERROR('2C - STAGE 3 MOT'!G157),0,'2C - STAGE 3 MOT'!G157)+IF(ISERROR('2D - STAGE 4 MOT'!G157),0,'2D - STAGE 4 MOT'!G157)+IF(ISERROR('2E - STAGE 5 MOT'!G157),0,'2E - STAGE 5 MOT'!G157)</f>
        <v>0</v>
      </c>
      <c r="H159" s="12">
        <f>IF(ISERROR('3 - 13TH ST'!G157),0,'3 - 13TH ST'!G157)+IF(ISERROR('3A - STAGE 1 MOT'!G157),0,'3A - STAGE 1 MOT'!G157)+IF(ISERROR('3B - STAGE 2 MOT'!G157),0,'3B - STAGE 2 MOT'!G157)+IF(ISERROR('3C - STAGE 3 MOT'!G157),0,'3C - STAGE 3 MOT'!G157)+IF(ISERROR('3D - STAGE 4 MOT'!G157),0,'3D - STAGE 4 MOT'!G157)+IF(ISERROR('3E - STAGE 5 MOT'!G157),0,'3E - STAGE 5 MOT'!G157)</f>
        <v>0</v>
      </c>
      <c r="I159" s="12">
        <f>IF(ISERROR('4 - 8TH ST'!G157),0,'4 - 8TH ST'!G157)+IF(ISERROR('4A - STAGE 1 MOT'!G157),0,'4A - STAGE 1 MOT'!G157)+IF(ISERROR('4B - STAGE 2 MOT'!G157),0,'4B - STAGE 2 MOT'!G157)+IF(ISERROR('4C - STAGE 3 MOT'!G157),0,'4C - STAGE 3 MOT'!G157)+IF(ISERROR('4D - STAGE 4 MOT'!G157),0,'4D - STAGE 4 MOT'!G157)+IF(ISERROR('4E - STAGE 5 MOT'!G157),0,'4E - STAGE 5 MOT'!G157)</f>
        <v>0</v>
      </c>
      <c r="J159" s="12">
        <f>IF(ISERROR('5 - SIGNAL #4'!G157),0,'5 - SIGNAL #4'!G157)+IF(ISERROR('5A - STAGE 1 MOT'!G157),0,'5A - STAGE 1 MOT'!G157)+IF(ISERROR('5B - STAGE 2 MOT'!G157),0,'5B - STAGE 2 MOT'!G157)+IF(ISERROR('5C - STAGE 3 MOT'!G157),0,'5C - STAGE 3 MOT'!G157)+IF(ISERROR('5D - STAGE 4 MOT'!G157),0,'5D - STAGE 4 MOT'!G157)+IF(ISERROR('5E - STAGE 5 MOT'!G157),0,'5E - STAGE 5 MOT'!G157)</f>
        <v>0</v>
      </c>
      <c r="K159" s="12">
        <f>IF(ISERROR('6 - SIGNAL #5'!G157),0,'6 - SIGNAL #5'!G157)</f>
        <v>0</v>
      </c>
      <c r="L159" s="12">
        <f>IF(ISERROR('7 - SIGNAL #6'!G157),0,'7 - SIGNAL #6'!G157)</f>
        <v>0</v>
      </c>
      <c r="M159" s="12">
        <f>IF(ISERROR('8 - SIGNAL #7'!G157),0,'8 - SIGNAL #7'!G157)</f>
        <v>0</v>
      </c>
      <c r="N159" s="12">
        <f>IF(ISERROR('9 - SIGNAL #8'!G157),0,'9 - SIGNAL #8'!G157)</f>
        <v>0</v>
      </c>
      <c r="O159" s="12">
        <f>IF(ISERROR('10 - SIGNAL #9'!G157),0,'10 - SIGNAL #9'!G157)</f>
        <v>0</v>
      </c>
      <c r="P159" s="12">
        <f>IF(ISERROR('11 - SIGNAL #10'!G157),0,'11 - SIGNAL #10'!G157)</f>
        <v>0</v>
      </c>
      <c r="Q159" s="12">
        <f t="shared" si="4"/>
        <v>0</v>
      </c>
      <c r="R159" s="7" t="str">
        <f>IF(B159="","",VLOOKUP(B159,ITEM_LIST!$A$2:'ITEM_LIST'!$D$62395,3,FALSE))</f>
        <v>EACH</v>
      </c>
    </row>
    <row r="160" spans="2:18" x14ac:dyDescent="0.25">
      <c r="B160" s="2" t="s">
        <v>3795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(3 SECTION, 1 WAY)</v>
      </c>
      <c r="G160" s="12">
        <f>IF(ISERROR('2 - DIXIELAND'!G158),0,'2 - DIXIELAND'!G158)+IF(ISERROR('2A - STAGE 1 MOT'!G158),0,'2A - STAGE 1 MOT'!G158)+IF(ISERROR('2B - STAGE 2 MOT'!G158),0,'2B - STAGE 2 MOT'!G158)+IF(ISERROR('2C - STAGE 3 MOT'!G158),0,'2C - STAGE 3 MOT'!G158)+IF(ISERROR('2D - STAGE 4 MOT'!G158),0,'2D - STAGE 4 MOT'!G158)+IF(ISERROR('2E - STAGE 5 MOT'!G158),0,'2E - STAGE 5 MOT'!G158)</f>
        <v>24</v>
      </c>
      <c r="H160" s="12">
        <f>IF(ISERROR('3 - 13TH ST'!G158),0,'3 - 13TH ST'!G158)+IF(ISERROR('3A - STAGE 1 MOT'!G158),0,'3A - STAGE 1 MOT'!G158)+IF(ISERROR('3B - STAGE 2 MOT'!G158),0,'3B - STAGE 2 MOT'!G158)+IF(ISERROR('3C - STAGE 3 MOT'!G158),0,'3C - STAGE 3 MOT'!G158)+IF(ISERROR('3D - STAGE 4 MOT'!G158),0,'3D - STAGE 4 MOT'!G158)+IF(ISERROR('3E - STAGE 5 MOT'!G158),0,'3E - STAGE 5 MOT'!G158)</f>
        <v>8</v>
      </c>
      <c r="I160" s="12">
        <f>IF(ISERROR('4 - 8TH ST'!G158),0,'4 - 8TH ST'!G158)+IF(ISERROR('4A - STAGE 1 MOT'!G158),0,'4A - STAGE 1 MOT'!G158)+IF(ISERROR('4B - STAGE 2 MOT'!G158),0,'4B - STAGE 2 MOT'!G158)+IF(ISERROR('4C - STAGE 3 MOT'!G158),0,'4C - STAGE 3 MOT'!G158)+IF(ISERROR('4D - STAGE 4 MOT'!G158),0,'4D - STAGE 4 MOT'!G158)+IF(ISERROR('4E - STAGE 5 MOT'!G158),0,'4E - STAGE 5 MOT'!G158)</f>
        <v>24</v>
      </c>
      <c r="J160" s="12">
        <f>IF(ISERROR('5 - SIGNAL #4'!G158),0,'5 - SIGNAL #4'!G158)+IF(ISERROR('5A - STAGE 1 MOT'!G158),0,'5A - STAGE 1 MOT'!G158)+IF(ISERROR('5B - STAGE 2 MOT'!G158),0,'5B - STAGE 2 MOT'!G158)+IF(ISERROR('5C - STAGE 3 MOT'!G158),0,'5C - STAGE 3 MOT'!G158)+IF(ISERROR('5D - STAGE 4 MOT'!G158),0,'5D - STAGE 4 MOT'!G158)+IF(ISERROR('5E - STAGE 5 MOT'!G158),0,'5E - STAGE 5 MOT'!G158)</f>
        <v>0</v>
      </c>
      <c r="K160" s="12">
        <f>IF(ISERROR('6 - SIGNAL #5'!G158),0,'6 - SIGNAL #5'!G158)</f>
        <v>0</v>
      </c>
      <c r="L160" s="12">
        <f>IF(ISERROR('7 - SIGNAL #6'!G158),0,'7 - SIGNAL #6'!G158)</f>
        <v>0</v>
      </c>
      <c r="M160" s="12">
        <f>IF(ISERROR('8 - SIGNAL #7'!G158),0,'8 - SIGNAL #7'!G158)</f>
        <v>0</v>
      </c>
      <c r="N160" s="12">
        <f>IF(ISERROR('9 - SIGNAL #8'!G158),0,'9 - SIGNAL #8'!G158)</f>
        <v>0</v>
      </c>
      <c r="O160" s="12">
        <f>IF(ISERROR('10 - SIGNAL #9'!G158),0,'10 - SIGNAL #9'!G158)</f>
        <v>0</v>
      </c>
      <c r="P160" s="12">
        <f>IF(ISERROR('11 - SIGNAL #10'!G158),0,'11 - SIGNAL #10'!G158)</f>
        <v>0</v>
      </c>
      <c r="Q160" s="89">
        <f t="shared" si="4"/>
        <v>56</v>
      </c>
      <c r="R160" s="7" t="str">
        <f>IF(B160="","",VLOOKUP(B160,ITEM_LIST!$A$2:'ITEM_LIST'!$D$62395,3,FALSE))</f>
        <v>EACH</v>
      </c>
    </row>
    <row r="161" spans="2:18" x14ac:dyDescent="0.25">
      <c r="B161" s="2" t="s">
        <v>3797</v>
      </c>
      <c r="C161" s="4">
        <v>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LED, (4 SECTION, 1 WAY)</v>
      </c>
      <c r="G161" s="12">
        <f>IF(ISERROR('2 - DIXIELAND'!G159),0,'2 - DIXIELAND'!G159)+IF(ISERROR('2A - STAGE 1 MOT'!G159),0,'2A - STAGE 1 MOT'!G159)+IF(ISERROR('2B - STAGE 2 MOT'!G159),0,'2B - STAGE 2 MOT'!G159)+IF(ISERROR('2C - STAGE 3 MOT'!G159),0,'2C - STAGE 3 MOT'!G159)+IF(ISERROR('2D - STAGE 4 MOT'!G159),0,'2D - STAGE 4 MOT'!G159)+IF(ISERROR('2E - STAGE 5 MOT'!G159),0,'2E - STAGE 5 MOT'!G159)</f>
        <v>4</v>
      </c>
      <c r="H161" s="12">
        <f>IF(ISERROR('3 - 13TH ST'!G159),0,'3 - 13TH ST'!G159)+IF(ISERROR('3A - STAGE 1 MOT'!G159),0,'3A - STAGE 1 MOT'!G159)+IF(ISERROR('3B - STAGE 2 MOT'!G159),0,'3B - STAGE 2 MOT'!G159)+IF(ISERROR('3C - STAGE 3 MOT'!G159),0,'3C - STAGE 3 MOT'!G159)+IF(ISERROR('3D - STAGE 4 MOT'!G159),0,'3D - STAGE 4 MOT'!G159)+IF(ISERROR('3E - STAGE 5 MOT'!G159),0,'3E - STAGE 5 MOT'!G159)</f>
        <v>4</v>
      </c>
      <c r="I161" s="12">
        <f>IF(ISERROR('4 - 8TH ST'!G159),0,'4 - 8TH ST'!G159)+IF(ISERROR('4A - STAGE 1 MOT'!G159),0,'4A - STAGE 1 MOT'!G159)+IF(ISERROR('4B - STAGE 2 MOT'!G159),0,'4B - STAGE 2 MOT'!G159)+IF(ISERROR('4C - STAGE 3 MOT'!G159),0,'4C - STAGE 3 MOT'!G159)+IF(ISERROR('4D - STAGE 4 MOT'!G159),0,'4D - STAGE 4 MOT'!G159)+IF(ISERROR('4E - STAGE 5 MOT'!G159),0,'4E - STAGE 5 MOT'!G159)</f>
        <v>4</v>
      </c>
      <c r="J161" s="12">
        <f>IF(ISERROR('5 - SIGNAL #4'!G159),0,'5 - SIGNAL #4'!G159)+IF(ISERROR('5A - STAGE 1 MOT'!G159),0,'5A - STAGE 1 MOT'!G159)+IF(ISERROR('5B - STAGE 2 MOT'!G159),0,'5B - STAGE 2 MOT'!G159)+IF(ISERROR('5C - STAGE 3 MOT'!G159),0,'5C - STAGE 3 MOT'!G159)+IF(ISERROR('5D - STAGE 4 MOT'!G159),0,'5D - STAGE 4 MOT'!G159)+IF(ISERROR('5E - STAGE 5 MOT'!G159),0,'5E - STAGE 5 MOT'!G159)</f>
        <v>0</v>
      </c>
      <c r="K161" s="12">
        <f>IF(ISERROR('6 - SIGNAL #5'!G159),0,'6 - SIGNAL #5'!G159)</f>
        <v>0</v>
      </c>
      <c r="L161" s="12">
        <f>IF(ISERROR('7 - SIGNAL #6'!G159),0,'7 - SIGNAL #6'!G159)</f>
        <v>0</v>
      </c>
      <c r="M161" s="12">
        <f>IF(ISERROR('8 - SIGNAL #7'!G159),0,'8 - SIGNAL #7'!G159)</f>
        <v>0</v>
      </c>
      <c r="N161" s="12">
        <f>IF(ISERROR('9 - SIGNAL #8'!G159),0,'9 - SIGNAL #8'!G159)</f>
        <v>0</v>
      </c>
      <c r="O161" s="12">
        <f>IF(ISERROR('10 - SIGNAL #9'!G159),0,'10 - SIGNAL #9'!G159)</f>
        <v>0</v>
      </c>
      <c r="P161" s="12">
        <f>IF(ISERROR('11 - SIGNAL #10'!G159),0,'11 - SIGNAL #10'!G159)</f>
        <v>0</v>
      </c>
      <c r="Q161" s="89">
        <f t="shared" si="4"/>
        <v>12</v>
      </c>
      <c r="R161" s="7" t="str">
        <f>IF(B161="","",VLOOKUP(B161,ITEM_LIST!$A$2:'ITEM_LIST'!$D$62395,3,FALSE))</f>
        <v>EACH</v>
      </c>
    </row>
    <row r="162" spans="2:18" hidden="1" x14ac:dyDescent="0.25">
      <c r="B162" s="2" t="s">
        <v>3799</v>
      </c>
      <c r="C162" s="4">
        <v>1</v>
      </c>
      <c r="D162" s="1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LED, (5 SECTION, 1 WAY)</v>
      </c>
      <c r="G162" s="12">
        <f>IF(ISERROR('2 - DIXIELAND'!G160),0,'2 - DIXIELAND'!G160)+IF(ISERROR('2A - STAGE 1 MOT'!G160),0,'2A - STAGE 1 MOT'!G160)+IF(ISERROR('2B - STAGE 2 MOT'!G160),0,'2B - STAGE 2 MOT'!G160)+IF(ISERROR('2C - STAGE 3 MOT'!G160),0,'2C - STAGE 3 MOT'!G160)+IF(ISERROR('2D - STAGE 4 MOT'!G160),0,'2D - STAGE 4 MOT'!G160)+IF(ISERROR('2E - STAGE 5 MOT'!G160),0,'2E - STAGE 5 MOT'!G160)</f>
        <v>0</v>
      </c>
      <c r="H162" s="12">
        <f>IF(ISERROR('3 - 13TH ST'!G160),0,'3 - 13TH ST'!G160)+IF(ISERROR('3A - STAGE 1 MOT'!G160),0,'3A - STAGE 1 MOT'!G160)+IF(ISERROR('3B - STAGE 2 MOT'!G160),0,'3B - STAGE 2 MOT'!G160)+IF(ISERROR('3C - STAGE 3 MOT'!G160),0,'3C - STAGE 3 MOT'!G160)+IF(ISERROR('3D - STAGE 4 MOT'!G160),0,'3D - STAGE 4 MOT'!G160)+IF(ISERROR('3E - STAGE 5 MOT'!G160),0,'3E - STAGE 5 MOT'!G160)</f>
        <v>0</v>
      </c>
      <c r="I162" s="12">
        <f>IF(ISERROR('4 - 8TH ST'!G160),0,'4 - 8TH ST'!G160)+IF(ISERROR('4A - STAGE 1 MOT'!G160),0,'4A - STAGE 1 MOT'!G160)+IF(ISERROR('4B - STAGE 2 MOT'!G160),0,'4B - STAGE 2 MOT'!G160)+IF(ISERROR('4C - STAGE 3 MOT'!G160),0,'4C - STAGE 3 MOT'!G160)+IF(ISERROR('4D - STAGE 4 MOT'!G160),0,'4D - STAGE 4 MOT'!G160)+IF(ISERROR('4E - STAGE 5 MOT'!G160),0,'4E - STAGE 5 MOT'!G160)</f>
        <v>0</v>
      </c>
      <c r="J162" s="12">
        <f>IF(ISERROR('5 - SIGNAL #4'!G160),0,'5 - SIGNAL #4'!G160)+IF(ISERROR('5A - STAGE 1 MOT'!G160),0,'5A - STAGE 1 MOT'!G160)+IF(ISERROR('5B - STAGE 2 MOT'!G160),0,'5B - STAGE 2 MOT'!G160)+IF(ISERROR('5C - STAGE 3 MOT'!G160),0,'5C - STAGE 3 MOT'!G160)+IF(ISERROR('5D - STAGE 4 MOT'!G160),0,'5D - STAGE 4 MOT'!G160)+IF(ISERROR('5E - STAGE 5 MOT'!G160),0,'5E - STAGE 5 MOT'!G160)</f>
        <v>0</v>
      </c>
      <c r="K162" s="12">
        <f>IF(ISERROR('6 - SIGNAL #5'!G160),0,'6 - SIGNAL #5'!G160)</f>
        <v>0</v>
      </c>
      <c r="L162" s="12">
        <f>IF(ISERROR('7 - SIGNAL #6'!G160),0,'7 - SIGNAL #6'!G160)</f>
        <v>0</v>
      </c>
      <c r="M162" s="12">
        <f>IF(ISERROR('8 - SIGNAL #7'!G160),0,'8 - SIGNAL #7'!G160)</f>
        <v>0</v>
      </c>
      <c r="N162" s="12">
        <f>IF(ISERROR('9 - SIGNAL #8'!G160),0,'9 - SIGNAL #8'!G160)</f>
        <v>0</v>
      </c>
      <c r="O162" s="12">
        <f>IF(ISERROR('10 - SIGNAL #9'!G160),0,'10 - SIGNAL #9'!G160)</f>
        <v>0</v>
      </c>
      <c r="P162" s="12">
        <f>IF(ISERROR('11 - SIGNAL #10'!G160),0,'11 - SIGNAL #10'!G160)</f>
        <v>0</v>
      </c>
      <c r="Q162" s="12">
        <f t="shared" si="4"/>
        <v>0</v>
      </c>
      <c r="R162" s="7" t="str">
        <f>IF(B162="","",VLOOKUP(B162,ITEM_LIST!$A$2:'ITEM_LIST'!$D$62395,3,FALSE))</f>
        <v>EACH</v>
      </c>
    </row>
    <row r="163" spans="2:18" hidden="1" x14ac:dyDescent="0.25">
      <c r="B163" s="2" t="s">
        <v>3801</v>
      </c>
      <c r="C163" s="3"/>
      <c r="D163" s="1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(1 SECTION, 1 WAY)</v>
      </c>
      <c r="G163" s="12">
        <f>IF(ISERROR('2 - DIXIELAND'!G161),0,'2 - DIXIELAND'!G161)+IF(ISERROR('2A - STAGE 1 MOT'!G161),0,'2A - STAGE 1 MOT'!G161)+IF(ISERROR('2B - STAGE 2 MOT'!G161),0,'2B - STAGE 2 MOT'!G161)+IF(ISERROR('2C - STAGE 3 MOT'!G161),0,'2C - STAGE 3 MOT'!G161)+IF(ISERROR('2D - STAGE 4 MOT'!G161),0,'2D - STAGE 4 MOT'!G161)+IF(ISERROR('2E - STAGE 5 MOT'!G161),0,'2E - STAGE 5 MOT'!G161)</f>
        <v>0</v>
      </c>
      <c r="H163" s="12">
        <f>IF(ISERROR('3 - 13TH ST'!G161),0,'3 - 13TH ST'!G161)+IF(ISERROR('3A - STAGE 1 MOT'!G161),0,'3A - STAGE 1 MOT'!G161)+IF(ISERROR('3B - STAGE 2 MOT'!G161),0,'3B - STAGE 2 MOT'!G161)+IF(ISERROR('3C - STAGE 3 MOT'!G161),0,'3C - STAGE 3 MOT'!G161)+IF(ISERROR('3D - STAGE 4 MOT'!G161),0,'3D - STAGE 4 MOT'!G161)+IF(ISERROR('3E - STAGE 5 MOT'!G161),0,'3E - STAGE 5 MOT'!G161)</f>
        <v>0</v>
      </c>
      <c r="I163" s="12">
        <f>IF(ISERROR('4 - 8TH ST'!G161),0,'4 - 8TH ST'!G161)+IF(ISERROR('4A - STAGE 1 MOT'!G161),0,'4A - STAGE 1 MOT'!G161)+IF(ISERROR('4B - STAGE 2 MOT'!G161),0,'4B - STAGE 2 MOT'!G161)+IF(ISERROR('4C - STAGE 3 MOT'!G161),0,'4C - STAGE 3 MOT'!G161)+IF(ISERROR('4D - STAGE 4 MOT'!G161),0,'4D - STAGE 4 MOT'!G161)+IF(ISERROR('4E - STAGE 5 MOT'!G161),0,'4E - STAGE 5 MOT'!G161)</f>
        <v>0</v>
      </c>
      <c r="J163" s="12">
        <f>IF(ISERROR('5 - SIGNAL #4'!G161),0,'5 - SIGNAL #4'!G161)+IF(ISERROR('5A - STAGE 1 MOT'!G161),0,'5A - STAGE 1 MOT'!G161)+IF(ISERROR('5B - STAGE 2 MOT'!G161),0,'5B - STAGE 2 MOT'!G161)+IF(ISERROR('5C - STAGE 3 MOT'!G161),0,'5C - STAGE 3 MOT'!G161)+IF(ISERROR('5D - STAGE 4 MOT'!G161),0,'5D - STAGE 4 MOT'!G161)+IF(ISERROR('5E - STAGE 5 MOT'!G161),0,'5E - STAGE 5 MOT'!G161)</f>
        <v>0</v>
      </c>
      <c r="K163" s="12">
        <f>IF(ISERROR('6 - SIGNAL #5'!G161),0,'6 - SIGNAL #5'!G161)</f>
        <v>0</v>
      </c>
      <c r="L163" s="12">
        <f>IF(ISERROR('7 - SIGNAL #6'!G161),0,'7 - SIGNAL #6'!G161)</f>
        <v>0</v>
      </c>
      <c r="M163" s="12">
        <f>IF(ISERROR('8 - SIGNAL #7'!G161),0,'8 - SIGNAL #7'!G161)</f>
        <v>0</v>
      </c>
      <c r="N163" s="12">
        <f>IF(ISERROR('9 - SIGNAL #8'!G161),0,'9 - SIGNAL #8'!G161)</f>
        <v>0</v>
      </c>
      <c r="O163" s="12">
        <f>IF(ISERROR('10 - SIGNAL #9'!G161),0,'10 - SIGNAL #9'!G161)</f>
        <v>0</v>
      </c>
      <c r="P163" s="12">
        <f>IF(ISERROR('11 - SIGNAL #10'!G161),0,'11 - SIGNAL #10'!G161)</f>
        <v>0</v>
      </c>
      <c r="Q163" s="12">
        <f t="shared" si="4"/>
        <v>0</v>
      </c>
      <c r="R163" s="7" t="str">
        <f>IF(B163="","",VLOOKUP(B163,ITEM_LIST!$A$2:'ITEM_LIST'!$D$62395,3,FALSE))</f>
        <v>EACH</v>
      </c>
    </row>
    <row r="164" spans="2:18" hidden="1" x14ac:dyDescent="0.25">
      <c r="B164" s="2" t="s">
        <v>3803</v>
      </c>
      <c r="C164" s="3"/>
      <c r="D164" s="1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(3 SECTION, 1 WAY)</v>
      </c>
      <c r="G164" s="12">
        <f>IF(ISERROR('2 - DIXIELAND'!G162),0,'2 - DIXIELAND'!G162)+IF(ISERROR('2A - STAGE 1 MOT'!G162),0,'2A - STAGE 1 MOT'!G162)+IF(ISERROR('2B - STAGE 2 MOT'!G162),0,'2B - STAGE 2 MOT'!G162)+IF(ISERROR('2C - STAGE 3 MOT'!G162),0,'2C - STAGE 3 MOT'!G162)+IF(ISERROR('2D - STAGE 4 MOT'!G162),0,'2D - STAGE 4 MOT'!G162)+IF(ISERROR('2E - STAGE 5 MOT'!G162),0,'2E - STAGE 5 MOT'!G162)</f>
        <v>0</v>
      </c>
      <c r="H164" s="12">
        <f>IF(ISERROR('3 - 13TH ST'!G162),0,'3 - 13TH ST'!G162)+IF(ISERROR('3A - STAGE 1 MOT'!G162),0,'3A - STAGE 1 MOT'!G162)+IF(ISERROR('3B - STAGE 2 MOT'!G162),0,'3B - STAGE 2 MOT'!G162)+IF(ISERROR('3C - STAGE 3 MOT'!G162),0,'3C - STAGE 3 MOT'!G162)+IF(ISERROR('3D - STAGE 4 MOT'!G162),0,'3D - STAGE 4 MOT'!G162)+IF(ISERROR('3E - STAGE 5 MOT'!G162),0,'3E - STAGE 5 MOT'!G162)</f>
        <v>0</v>
      </c>
      <c r="I164" s="12">
        <f>IF(ISERROR('4 - 8TH ST'!G162),0,'4 - 8TH ST'!G162)+IF(ISERROR('4A - STAGE 1 MOT'!G162),0,'4A - STAGE 1 MOT'!G162)+IF(ISERROR('4B - STAGE 2 MOT'!G162),0,'4B - STAGE 2 MOT'!G162)+IF(ISERROR('4C - STAGE 3 MOT'!G162),0,'4C - STAGE 3 MOT'!G162)+IF(ISERROR('4D - STAGE 4 MOT'!G162),0,'4D - STAGE 4 MOT'!G162)+IF(ISERROR('4E - STAGE 5 MOT'!G162),0,'4E - STAGE 5 MOT'!G162)</f>
        <v>0</v>
      </c>
      <c r="J164" s="12">
        <f>IF(ISERROR('5 - SIGNAL #4'!G162),0,'5 - SIGNAL #4'!G162)+IF(ISERROR('5A - STAGE 1 MOT'!G162),0,'5A - STAGE 1 MOT'!G162)+IF(ISERROR('5B - STAGE 2 MOT'!G162),0,'5B - STAGE 2 MOT'!G162)+IF(ISERROR('5C - STAGE 3 MOT'!G162),0,'5C - STAGE 3 MOT'!G162)+IF(ISERROR('5D - STAGE 4 MOT'!G162),0,'5D - STAGE 4 MOT'!G162)+IF(ISERROR('5E - STAGE 5 MOT'!G162),0,'5E - STAGE 5 MOT'!G162)</f>
        <v>0</v>
      </c>
      <c r="K164" s="12">
        <f>IF(ISERROR('6 - SIGNAL #5'!G162),0,'6 - SIGNAL #5'!G162)</f>
        <v>0</v>
      </c>
      <c r="L164" s="12">
        <f>IF(ISERROR('7 - SIGNAL #6'!G162),0,'7 - SIGNAL #6'!G162)</f>
        <v>0</v>
      </c>
      <c r="M164" s="12">
        <f>IF(ISERROR('8 - SIGNAL #7'!G162),0,'8 - SIGNAL #7'!G162)</f>
        <v>0</v>
      </c>
      <c r="N164" s="12">
        <f>IF(ISERROR('9 - SIGNAL #8'!G162),0,'9 - SIGNAL #8'!G162)</f>
        <v>0</v>
      </c>
      <c r="O164" s="12">
        <f>IF(ISERROR('10 - SIGNAL #9'!G162),0,'10 - SIGNAL #9'!G162)</f>
        <v>0</v>
      </c>
      <c r="P164" s="12">
        <f>IF(ISERROR('11 - SIGNAL #10'!G162),0,'11 - SIGNAL #10'!G162)</f>
        <v>0</v>
      </c>
      <c r="Q164" s="12">
        <f t="shared" si="4"/>
        <v>0</v>
      </c>
      <c r="R164" s="7" t="str">
        <f>IF(B164="","",VLOOKUP(B164,ITEM_LIST!$A$2:'ITEM_LIST'!$D$62395,3,FALSE))</f>
        <v>EACH</v>
      </c>
    </row>
    <row r="165" spans="2:18" hidden="1" x14ac:dyDescent="0.25">
      <c r="B165" s="2" t="s">
        <v>3805</v>
      </c>
      <c r="C165" s="3"/>
      <c r="D165" s="1"/>
      <c r="E165" s="7" t="str">
        <f>IF(B165="","",VLOOKUP(B165,ITEM_LIST!$A$2:'ITEM_LIST'!$D$62395,2,FALSE))</f>
        <v>SP &amp; 706</v>
      </c>
      <c r="F165" s="8" t="str">
        <f>IF(B165="","",VLOOKUP(B165,ITEM_LIST!$A$2:'ITEM_LIST'!$D$62395,4,FALSE))</f>
        <v>TRAFFIC SIGNAL HEAD, LED LENS, RETROFIT (4 SECTION, 1 WAY)</v>
      </c>
      <c r="G165" s="12">
        <f>IF(ISERROR('2 - DIXIELAND'!G163),0,'2 - DIXIELAND'!G163)+IF(ISERROR('2A - STAGE 1 MOT'!G163),0,'2A - STAGE 1 MOT'!G163)+IF(ISERROR('2B - STAGE 2 MOT'!G163),0,'2B - STAGE 2 MOT'!G163)+IF(ISERROR('2C - STAGE 3 MOT'!G163),0,'2C - STAGE 3 MOT'!G163)+IF(ISERROR('2D - STAGE 4 MOT'!G163),0,'2D - STAGE 4 MOT'!G163)+IF(ISERROR('2E - STAGE 5 MOT'!G163),0,'2E - STAGE 5 MOT'!G163)</f>
        <v>0</v>
      </c>
      <c r="H165" s="12">
        <f>IF(ISERROR('3 - 13TH ST'!G163),0,'3 - 13TH ST'!G163)+IF(ISERROR('3A - STAGE 1 MOT'!G163),0,'3A - STAGE 1 MOT'!G163)+IF(ISERROR('3B - STAGE 2 MOT'!G163),0,'3B - STAGE 2 MOT'!G163)+IF(ISERROR('3C - STAGE 3 MOT'!G163),0,'3C - STAGE 3 MOT'!G163)+IF(ISERROR('3D - STAGE 4 MOT'!G163),0,'3D - STAGE 4 MOT'!G163)+IF(ISERROR('3E - STAGE 5 MOT'!G163),0,'3E - STAGE 5 MOT'!G163)</f>
        <v>0</v>
      </c>
      <c r="I165" s="12">
        <f>IF(ISERROR('4 - 8TH ST'!G163),0,'4 - 8TH ST'!G163)+IF(ISERROR('4A - STAGE 1 MOT'!G163),0,'4A - STAGE 1 MOT'!G163)+IF(ISERROR('4B - STAGE 2 MOT'!G163),0,'4B - STAGE 2 MOT'!G163)+IF(ISERROR('4C - STAGE 3 MOT'!G163),0,'4C - STAGE 3 MOT'!G163)+IF(ISERROR('4D - STAGE 4 MOT'!G163),0,'4D - STAGE 4 MOT'!G163)+IF(ISERROR('4E - STAGE 5 MOT'!G163),0,'4E - STAGE 5 MOT'!G163)</f>
        <v>0</v>
      </c>
      <c r="J165" s="12">
        <f>IF(ISERROR('5 - SIGNAL #4'!G163),0,'5 - SIGNAL #4'!G163)+IF(ISERROR('5A - STAGE 1 MOT'!G163),0,'5A - STAGE 1 MOT'!G163)+IF(ISERROR('5B - STAGE 2 MOT'!G163),0,'5B - STAGE 2 MOT'!G163)+IF(ISERROR('5C - STAGE 3 MOT'!G163),0,'5C - STAGE 3 MOT'!G163)+IF(ISERROR('5D - STAGE 4 MOT'!G163),0,'5D - STAGE 4 MOT'!G163)+IF(ISERROR('5E - STAGE 5 MOT'!G163),0,'5E - STAGE 5 MOT'!G163)</f>
        <v>0</v>
      </c>
      <c r="K165" s="12">
        <f>IF(ISERROR('6 - SIGNAL #5'!G163),0,'6 - SIGNAL #5'!G163)</f>
        <v>0</v>
      </c>
      <c r="L165" s="12">
        <f>IF(ISERROR('7 - SIGNAL #6'!G163),0,'7 - SIGNAL #6'!G163)</f>
        <v>0</v>
      </c>
      <c r="M165" s="12">
        <f>IF(ISERROR('8 - SIGNAL #7'!G163),0,'8 - SIGNAL #7'!G163)</f>
        <v>0</v>
      </c>
      <c r="N165" s="12">
        <f>IF(ISERROR('9 - SIGNAL #8'!G163),0,'9 - SIGNAL #8'!G163)</f>
        <v>0</v>
      </c>
      <c r="O165" s="12">
        <f>IF(ISERROR('10 - SIGNAL #9'!G163),0,'10 - SIGNAL #9'!G163)</f>
        <v>0</v>
      </c>
      <c r="P165" s="12">
        <f>IF(ISERROR('11 - SIGNAL #10'!G163),0,'11 - SIGNAL #10'!G163)</f>
        <v>0</v>
      </c>
      <c r="Q165" s="12">
        <f t="shared" si="4"/>
        <v>0</v>
      </c>
      <c r="R165" s="7" t="str">
        <f>IF(B165="","",VLOOKUP(B165,ITEM_LIST!$A$2:'ITEM_LIST'!$D$62395,3,FALSE))</f>
        <v>EACH</v>
      </c>
    </row>
    <row r="166" spans="2:18" hidden="1" x14ac:dyDescent="0.25">
      <c r="B166" s="2" t="s">
        <v>3807</v>
      </c>
      <c r="C166" s="3"/>
      <c r="D166" s="1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HEAD, LED LENS, RETROFIT (5 SECTION, 1 WAY)</v>
      </c>
      <c r="G166" s="12">
        <f>IF(ISERROR('2 - DIXIELAND'!G164),0,'2 - DIXIELAND'!G164)+IF(ISERROR('2A - STAGE 1 MOT'!G164),0,'2A - STAGE 1 MOT'!G164)+IF(ISERROR('2B - STAGE 2 MOT'!G164),0,'2B - STAGE 2 MOT'!G164)+IF(ISERROR('2C - STAGE 3 MOT'!G164),0,'2C - STAGE 3 MOT'!G164)+IF(ISERROR('2D - STAGE 4 MOT'!G164),0,'2D - STAGE 4 MOT'!G164)+IF(ISERROR('2E - STAGE 5 MOT'!G164),0,'2E - STAGE 5 MOT'!G164)</f>
        <v>0</v>
      </c>
      <c r="H166" s="12">
        <f>IF(ISERROR('3 - 13TH ST'!G164),0,'3 - 13TH ST'!G164)+IF(ISERROR('3A - STAGE 1 MOT'!G164),0,'3A - STAGE 1 MOT'!G164)+IF(ISERROR('3B - STAGE 2 MOT'!G164),0,'3B - STAGE 2 MOT'!G164)+IF(ISERROR('3C - STAGE 3 MOT'!G164),0,'3C - STAGE 3 MOT'!G164)+IF(ISERROR('3D - STAGE 4 MOT'!G164),0,'3D - STAGE 4 MOT'!G164)+IF(ISERROR('3E - STAGE 5 MOT'!G164),0,'3E - STAGE 5 MOT'!G164)</f>
        <v>0</v>
      </c>
      <c r="I166" s="12">
        <f>IF(ISERROR('4 - 8TH ST'!G164),0,'4 - 8TH ST'!G164)+IF(ISERROR('4A - STAGE 1 MOT'!G164),0,'4A - STAGE 1 MOT'!G164)+IF(ISERROR('4B - STAGE 2 MOT'!G164),0,'4B - STAGE 2 MOT'!G164)+IF(ISERROR('4C - STAGE 3 MOT'!G164),0,'4C - STAGE 3 MOT'!G164)+IF(ISERROR('4D - STAGE 4 MOT'!G164),0,'4D - STAGE 4 MOT'!G164)+IF(ISERROR('4E - STAGE 5 MOT'!G164),0,'4E - STAGE 5 MOT'!G164)</f>
        <v>0</v>
      </c>
      <c r="J166" s="12">
        <f>IF(ISERROR('5 - SIGNAL #4'!G164),0,'5 - SIGNAL #4'!G164)+IF(ISERROR('5A - STAGE 1 MOT'!G164),0,'5A - STAGE 1 MOT'!G164)+IF(ISERROR('5B - STAGE 2 MOT'!G164),0,'5B - STAGE 2 MOT'!G164)+IF(ISERROR('5C - STAGE 3 MOT'!G164),0,'5C - STAGE 3 MOT'!G164)+IF(ISERROR('5D - STAGE 4 MOT'!G164),0,'5D - STAGE 4 MOT'!G164)+IF(ISERROR('5E - STAGE 5 MOT'!G164),0,'5E - STAGE 5 MOT'!G164)</f>
        <v>0</v>
      </c>
      <c r="K166" s="12">
        <f>IF(ISERROR('6 - SIGNAL #5'!G164),0,'6 - SIGNAL #5'!G164)</f>
        <v>0</v>
      </c>
      <c r="L166" s="12">
        <f>IF(ISERROR('7 - SIGNAL #6'!G164),0,'7 - SIGNAL #6'!G164)</f>
        <v>0</v>
      </c>
      <c r="M166" s="12">
        <f>IF(ISERROR('8 - SIGNAL #7'!G164),0,'8 - SIGNAL #7'!G164)</f>
        <v>0</v>
      </c>
      <c r="N166" s="12">
        <f>IF(ISERROR('9 - SIGNAL #8'!G164),0,'9 - SIGNAL #8'!G164)</f>
        <v>0</v>
      </c>
      <c r="O166" s="12">
        <f>IF(ISERROR('10 - SIGNAL #9'!G164),0,'10 - SIGNAL #9'!G164)</f>
        <v>0</v>
      </c>
      <c r="P166" s="12">
        <f>IF(ISERROR('11 - SIGNAL #10'!G164),0,'11 - SIGNAL #10'!G164)</f>
        <v>0</v>
      </c>
      <c r="Q166" s="12">
        <f t="shared" si="4"/>
        <v>0</v>
      </c>
      <c r="R166" s="7" t="str">
        <f>IF(B166="","",VLOOKUP(B166,ITEM_LIST!$A$2:'ITEM_LIST'!$D$62395,3,FALSE))</f>
        <v>EACH</v>
      </c>
    </row>
    <row r="167" spans="2:18" hidden="1" x14ac:dyDescent="0.25">
      <c r="B167" s="2" t="s">
        <v>3809</v>
      </c>
      <c r="C167" s="3"/>
      <c r="D167" s="1"/>
      <c r="E167" s="7" t="str">
        <f>IF(B167="","",VLOOKUP(B167,ITEM_LIST!$A$2:'ITEM_LIST'!$D$62395,2,FALSE))</f>
        <v>SP</v>
      </c>
      <c r="F167" s="8" t="str">
        <f>IF(B167="","",VLOOKUP(B167,ITEM_LIST!$A$2:'ITEM_LIST'!$D$62395,4,FALSE))</f>
        <v>OPTICALLY PROGRAMMED TRAFFIC SIGNAL HEAD</v>
      </c>
      <c r="G167" s="12">
        <f>IF(ISERROR('2 - DIXIELAND'!G165),0,'2 - DIXIELAND'!G165)+IF(ISERROR('2A - STAGE 1 MOT'!G165),0,'2A - STAGE 1 MOT'!G165)+IF(ISERROR('2B - STAGE 2 MOT'!G165),0,'2B - STAGE 2 MOT'!G165)+IF(ISERROR('2C - STAGE 3 MOT'!G165),0,'2C - STAGE 3 MOT'!G165)+IF(ISERROR('2D - STAGE 4 MOT'!G165),0,'2D - STAGE 4 MOT'!G165)+IF(ISERROR('2E - STAGE 5 MOT'!G165),0,'2E - STAGE 5 MOT'!G165)</f>
        <v>0</v>
      </c>
      <c r="H167" s="12">
        <f>IF(ISERROR('3 - 13TH ST'!G165),0,'3 - 13TH ST'!G165)+IF(ISERROR('3A - STAGE 1 MOT'!G165),0,'3A - STAGE 1 MOT'!G165)+IF(ISERROR('3B - STAGE 2 MOT'!G165),0,'3B - STAGE 2 MOT'!G165)+IF(ISERROR('3C - STAGE 3 MOT'!G165),0,'3C - STAGE 3 MOT'!G165)+IF(ISERROR('3D - STAGE 4 MOT'!G165),0,'3D - STAGE 4 MOT'!G165)+IF(ISERROR('3E - STAGE 5 MOT'!G165),0,'3E - STAGE 5 MOT'!G165)</f>
        <v>0</v>
      </c>
      <c r="I167" s="12">
        <f>IF(ISERROR('4 - 8TH ST'!G165),0,'4 - 8TH ST'!G165)+IF(ISERROR('4A - STAGE 1 MOT'!G165),0,'4A - STAGE 1 MOT'!G165)+IF(ISERROR('4B - STAGE 2 MOT'!G165),0,'4B - STAGE 2 MOT'!G165)+IF(ISERROR('4C - STAGE 3 MOT'!G165),0,'4C - STAGE 3 MOT'!G165)+IF(ISERROR('4D - STAGE 4 MOT'!G165),0,'4D - STAGE 4 MOT'!G165)+IF(ISERROR('4E - STAGE 5 MOT'!G165),0,'4E - STAGE 5 MOT'!G165)</f>
        <v>0</v>
      </c>
      <c r="J167" s="12">
        <f>IF(ISERROR('5 - SIGNAL #4'!G165),0,'5 - SIGNAL #4'!G165)+IF(ISERROR('5A - STAGE 1 MOT'!G165),0,'5A - STAGE 1 MOT'!G165)+IF(ISERROR('5B - STAGE 2 MOT'!G165),0,'5B - STAGE 2 MOT'!G165)+IF(ISERROR('5C - STAGE 3 MOT'!G165),0,'5C - STAGE 3 MOT'!G165)+IF(ISERROR('5D - STAGE 4 MOT'!G165),0,'5D - STAGE 4 MOT'!G165)+IF(ISERROR('5E - STAGE 5 MOT'!G165),0,'5E - STAGE 5 MOT'!G165)</f>
        <v>0</v>
      </c>
      <c r="K167" s="12">
        <f>IF(ISERROR('6 - SIGNAL #5'!G165),0,'6 - SIGNAL #5'!G165)</f>
        <v>0</v>
      </c>
      <c r="L167" s="12">
        <f>IF(ISERROR('7 - SIGNAL #6'!G165),0,'7 - SIGNAL #6'!G165)</f>
        <v>0</v>
      </c>
      <c r="M167" s="12">
        <f>IF(ISERROR('8 - SIGNAL #7'!G165),0,'8 - SIGNAL #7'!G165)</f>
        <v>0</v>
      </c>
      <c r="N167" s="12">
        <f>IF(ISERROR('9 - SIGNAL #8'!G165),0,'9 - SIGNAL #8'!G165)</f>
        <v>0</v>
      </c>
      <c r="O167" s="12">
        <f>IF(ISERROR('10 - SIGNAL #9'!G165),0,'10 - SIGNAL #9'!G165)</f>
        <v>0</v>
      </c>
      <c r="P167" s="12">
        <f>IF(ISERROR('11 - SIGNAL #10'!G165),0,'11 - SIGNAL #10'!G165)</f>
        <v>0</v>
      </c>
      <c r="Q167" s="12">
        <f t="shared" si="4"/>
        <v>0</v>
      </c>
      <c r="R167" s="7" t="str">
        <f>IF(B167="","",VLOOKUP(B167,ITEM_LIST!$A$2:'ITEM_LIST'!$D$62395,3,FALSE))</f>
        <v>EACH</v>
      </c>
    </row>
    <row r="168" spans="2:18" hidden="1" x14ac:dyDescent="0.25">
      <c r="B168" s="2" t="s">
        <v>3813</v>
      </c>
      <c r="C168" s="3"/>
      <c r="D168" s="1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RED BALL)</v>
      </c>
      <c r="G168" s="12">
        <f>IF(ISERROR('2 - DIXIELAND'!G166),0,'2 - DIXIELAND'!G166)+IF(ISERROR('2A - STAGE 1 MOT'!G166),0,'2A - STAGE 1 MOT'!G166)+IF(ISERROR('2B - STAGE 2 MOT'!G166),0,'2B - STAGE 2 MOT'!G166)+IF(ISERROR('2C - STAGE 3 MOT'!G166),0,'2C - STAGE 3 MOT'!G166)+IF(ISERROR('2D - STAGE 4 MOT'!G166),0,'2D - STAGE 4 MOT'!G166)+IF(ISERROR('2E - STAGE 5 MOT'!G166),0,'2E - STAGE 5 MOT'!G166)</f>
        <v>0</v>
      </c>
      <c r="H168" s="12">
        <f>IF(ISERROR('3 - 13TH ST'!G166),0,'3 - 13TH ST'!G166)+IF(ISERROR('3A - STAGE 1 MOT'!G166),0,'3A - STAGE 1 MOT'!G166)+IF(ISERROR('3B - STAGE 2 MOT'!G166),0,'3B - STAGE 2 MOT'!G166)+IF(ISERROR('3C - STAGE 3 MOT'!G166),0,'3C - STAGE 3 MOT'!G166)+IF(ISERROR('3D - STAGE 4 MOT'!G166),0,'3D - STAGE 4 MOT'!G166)+IF(ISERROR('3E - STAGE 5 MOT'!G166),0,'3E - STAGE 5 MOT'!G166)</f>
        <v>0</v>
      </c>
      <c r="I168" s="12">
        <f>IF(ISERROR('4 - 8TH ST'!G166),0,'4 - 8TH ST'!G166)+IF(ISERROR('4A - STAGE 1 MOT'!G166),0,'4A - STAGE 1 MOT'!G166)+IF(ISERROR('4B - STAGE 2 MOT'!G166),0,'4B - STAGE 2 MOT'!G166)+IF(ISERROR('4C - STAGE 3 MOT'!G166),0,'4C - STAGE 3 MOT'!G166)+IF(ISERROR('4D - STAGE 4 MOT'!G166),0,'4D - STAGE 4 MOT'!G166)+IF(ISERROR('4E - STAGE 5 MOT'!G166),0,'4E - STAGE 5 MOT'!G166)</f>
        <v>0</v>
      </c>
      <c r="J168" s="12">
        <f>IF(ISERROR('5 - SIGNAL #4'!G166),0,'5 - SIGNAL #4'!G166)+IF(ISERROR('5A - STAGE 1 MOT'!G166),0,'5A - STAGE 1 MOT'!G166)+IF(ISERROR('5B - STAGE 2 MOT'!G166),0,'5B - STAGE 2 MOT'!G166)+IF(ISERROR('5C - STAGE 3 MOT'!G166),0,'5C - STAGE 3 MOT'!G166)+IF(ISERROR('5D - STAGE 4 MOT'!G166),0,'5D - STAGE 4 MOT'!G166)+IF(ISERROR('5E - STAGE 5 MOT'!G166),0,'5E - STAGE 5 MOT'!G166)</f>
        <v>0</v>
      </c>
      <c r="K168" s="12">
        <f>IF(ISERROR('6 - SIGNAL #5'!G166),0,'6 - SIGNAL #5'!G166)</f>
        <v>0</v>
      </c>
      <c r="L168" s="12">
        <f>IF(ISERROR('7 - SIGNAL #6'!G166),0,'7 - SIGNAL #6'!G166)</f>
        <v>0</v>
      </c>
      <c r="M168" s="12">
        <f>IF(ISERROR('8 - SIGNAL #7'!G166),0,'8 - SIGNAL #7'!G166)</f>
        <v>0</v>
      </c>
      <c r="N168" s="12">
        <f>IF(ISERROR('9 - SIGNAL #8'!G166),0,'9 - SIGNAL #8'!G166)</f>
        <v>0</v>
      </c>
      <c r="O168" s="12">
        <f>IF(ISERROR('10 - SIGNAL #9'!G166),0,'10 - SIGNAL #9'!G166)</f>
        <v>0</v>
      </c>
      <c r="P168" s="12">
        <f>IF(ISERROR('11 - SIGNAL #10'!G166),0,'11 - SIGNAL #10'!G166)</f>
        <v>0</v>
      </c>
      <c r="Q168" s="12">
        <f t="shared" si="4"/>
        <v>0</v>
      </c>
      <c r="R168" s="7" t="str">
        <f>IF(B168="","",VLOOKUP(B168,ITEM_LIST!$A$2:'ITEM_LIST'!$D$62395,3,FALSE))</f>
        <v>EACH</v>
      </c>
    </row>
    <row r="169" spans="2:18" hidden="1" x14ac:dyDescent="0.25">
      <c r="B169" s="2" t="s">
        <v>3815</v>
      </c>
      <c r="C169" s="3"/>
      <c r="D169" s="1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YELLOW BALL)</v>
      </c>
      <c r="G169" s="12">
        <f>IF(ISERROR('2 - DIXIELAND'!G167),0,'2 - DIXIELAND'!G167)+IF(ISERROR('2A - STAGE 1 MOT'!G167),0,'2A - STAGE 1 MOT'!G167)+IF(ISERROR('2B - STAGE 2 MOT'!G167),0,'2B - STAGE 2 MOT'!G167)+IF(ISERROR('2C - STAGE 3 MOT'!G167),0,'2C - STAGE 3 MOT'!G167)+IF(ISERROR('2D - STAGE 4 MOT'!G167),0,'2D - STAGE 4 MOT'!G167)+IF(ISERROR('2E - STAGE 5 MOT'!G167),0,'2E - STAGE 5 MOT'!G167)</f>
        <v>0</v>
      </c>
      <c r="H169" s="12">
        <f>IF(ISERROR('3 - 13TH ST'!G167),0,'3 - 13TH ST'!G167)+IF(ISERROR('3A - STAGE 1 MOT'!G167),0,'3A - STAGE 1 MOT'!G167)+IF(ISERROR('3B - STAGE 2 MOT'!G167),0,'3B - STAGE 2 MOT'!G167)+IF(ISERROR('3C - STAGE 3 MOT'!G167),0,'3C - STAGE 3 MOT'!G167)+IF(ISERROR('3D - STAGE 4 MOT'!G167),0,'3D - STAGE 4 MOT'!G167)+IF(ISERROR('3E - STAGE 5 MOT'!G167),0,'3E - STAGE 5 MOT'!G167)</f>
        <v>0</v>
      </c>
      <c r="I169" s="12">
        <f>IF(ISERROR('4 - 8TH ST'!G167),0,'4 - 8TH ST'!G167)+IF(ISERROR('4A - STAGE 1 MOT'!G167),0,'4A - STAGE 1 MOT'!G167)+IF(ISERROR('4B - STAGE 2 MOT'!G167),0,'4B - STAGE 2 MOT'!G167)+IF(ISERROR('4C - STAGE 3 MOT'!G167),0,'4C - STAGE 3 MOT'!G167)+IF(ISERROR('4D - STAGE 4 MOT'!G167),0,'4D - STAGE 4 MOT'!G167)+IF(ISERROR('4E - STAGE 5 MOT'!G167),0,'4E - STAGE 5 MOT'!G167)</f>
        <v>0</v>
      </c>
      <c r="J169" s="12">
        <f>IF(ISERROR('5 - SIGNAL #4'!G167),0,'5 - SIGNAL #4'!G167)+IF(ISERROR('5A - STAGE 1 MOT'!G167),0,'5A - STAGE 1 MOT'!G167)+IF(ISERROR('5B - STAGE 2 MOT'!G167),0,'5B - STAGE 2 MOT'!G167)+IF(ISERROR('5C - STAGE 3 MOT'!G167),0,'5C - STAGE 3 MOT'!G167)+IF(ISERROR('5D - STAGE 4 MOT'!G167),0,'5D - STAGE 4 MOT'!G167)+IF(ISERROR('5E - STAGE 5 MOT'!G167),0,'5E - STAGE 5 MOT'!G167)</f>
        <v>0</v>
      </c>
      <c r="K169" s="12">
        <f>IF(ISERROR('6 - SIGNAL #5'!G167),0,'6 - SIGNAL #5'!G167)</f>
        <v>0</v>
      </c>
      <c r="L169" s="12">
        <f>IF(ISERROR('7 - SIGNAL #6'!G167),0,'7 - SIGNAL #6'!G167)</f>
        <v>0</v>
      </c>
      <c r="M169" s="12">
        <f>IF(ISERROR('8 - SIGNAL #7'!G167),0,'8 - SIGNAL #7'!G167)</f>
        <v>0</v>
      </c>
      <c r="N169" s="12">
        <f>IF(ISERROR('9 - SIGNAL #8'!G167),0,'9 - SIGNAL #8'!G167)</f>
        <v>0</v>
      </c>
      <c r="O169" s="12">
        <f>IF(ISERROR('10 - SIGNAL #9'!G167),0,'10 - SIGNAL #9'!G167)</f>
        <v>0</v>
      </c>
      <c r="P169" s="12">
        <f>IF(ISERROR('11 - SIGNAL #10'!G167),0,'11 - SIGNAL #10'!G167)</f>
        <v>0</v>
      </c>
      <c r="Q169" s="12">
        <f t="shared" si="4"/>
        <v>0</v>
      </c>
      <c r="R169" s="7" t="str">
        <f>IF(B169="","",VLOOKUP(B169,ITEM_LIST!$A$2:'ITEM_LIST'!$D$62395,3,FALSE))</f>
        <v>EACH</v>
      </c>
    </row>
    <row r="170" spans="2:18" hidden="1" x14ac:dyDescent="0.25">
      <c r="B170" s="2" t="s">
        <v>3817</v>
      </c>
      <c r="C170" s="3"/>
      <c r="D170" s="1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GREEN BALL)</v>
      </c>
      <c r="G170" s="12">
        <f>IF(ISERROR('2 - DIXIELAND'!G168),0,'2 - DIXIELAND'!G168)+IF(ISERROR('2A - STAGE 1 MOT'!G168),0,'2A - STAGE 1 MOT'!G168)+IF(ISERROR('2B - STAGE 2 MOT'!G168),0,'2B - STAGE 2 MOT'!G168)+IF(ISERROR('2C - STAGE 3 MOT'!G168),0,'2C - STAGE 3 MOT'!G168)+IF(ISERROR('2D - STAGE 4 MOT'!G168),0,'2D - STAGE 4 MOT'!G168)+IF(ISERROR('2E - STAGE 5 MOT'!G168),0,'2E - STAGE 5 MOT'!G168)</f>
        <v>0</v>
      </c>
      <c r="H170" s="12">
        <f>IF(ISERROR('3 - 13TH ST'!G168),0,'3 - 13TH ST'!G168)+IF(ISERROR('3A - STAGE 1 MOT'!G168),0,'3A - STAGE 1 MOT'!G168)+IF(ISERROR('3B - STAGE 2 MOT'!G168),0,'3B - STAGE 2 MOT'!G168)+IF(ISERROR('3C - STAGE 3 MOT'!G168),0,'3C - STAGE 3 MOT'!G168)+IF(ISERROR('3D - STAGE 4 MOT'!G168),0,'3D - STAGE 4 MOT'!G168)+IF(ISERROR('3E - STAGE 5 MOT'!G168),0,'3E - STAGE 5 MOT'!G168)</f>
        <v>0</v>
      </c>
      <c r="I170" s="12">
        <f>IF(ISERROR('4 - 8TH ST'!G168),0,'4 - 8TH ST'!G168)+IF(ISERROR('4A - STAGE 1 MOT'!G168),0,'4A - STAGE 1 MOT'!G168)+IF(ISERROR('4B - STAGE 2 MOT'!G168),0,'4B - STAGE 2 MOT'!G168)+IF(ISERROR('4C - STAGE 3 MOT'!G168),0,'4C - STAGE 3 MOT'!G168)+IF(ISERROR('4D - STAGE 4 MOT'!G168),0,'4D - STAGE 4 MOT'!G168)+IF(ISERROR('4E - STAGE 5 MOT'!G168),0,'4E - STAGE 5 MOT'!G168)</f>
        <v>0</v>
      </c>
      <c r="J170" s="12">
        <f>IF(ISERROR('5 - SIGNAL #4'!G168),0,'5 - SIGNAL #4'!G168)+IF(ISERROR('5A - STAGE 1 MOT'!G168),0,'5A - STAGE 1 MOT'!G168)+IF(ISERROR('5B - STAGE 2 MOT'!G168),0,'5B - STAGE 2 MOT'!G168)+IF(ISERROR('5C - STAGE 3 MOT'!G168),0,'5C - STAGE 3 MOT'!G168)+IF(ISERROR('5D - STAGE 4 MOT'!G168),0,'5D - STAGE 4 MOT'!G168)+IF(ISERROR('5E - STAGE 5 MOT'!G168),0,'5E - STAGE 5 MOT'!G168)</f>
        <v>0</v>
      </c>
      <c r="K170" s="12">
        <f>IF(ISERROR('6 - SIGNAL #5'!G168),0,'6 - SIGNAL #5'!G168)</f>
        <v>0</v>
      </c>
      <c r="L170" s="12">
        <f>IF(ISERROR('7 - SIGNAL #6'!G168),0,'7 - SIGNAL #6'!G168)</f>
        <v>0</v>
      </c>
      <c r="M170" s="12">
        <f>IF(ISERROR('8 - SIGNAL #7'!G168),0,'8 - SIGNAL #7'!G168)</f>
        <v>0</v>
      </c>
      <c r="N170" s="12">
        <f>IF(ISERROR('9 - SIGNAL #8'!G168),0,'9 - SIGNAL #8'!G168)</f>
        <v>0</v>
      </c>
      <c r="O170" s="12">
        <f>IF(ISERROR('10 - SIGNAL #9'!G168),0,'10 - SIGNAL #9'!G168)</f>
        <v>0</v>
      </c>
      <c r="P170" s="12">
        <f>IF(ISERROR('11 - SIGNAL #10'!G168),0,'11 - SIGNAL #10'!G168)</f>
        <v>0</v>
      </c>
      <c r="Q170" s="12">
        <f t="shared" si="4"/>
        <v>0</v>
      </c>
      <c r="R170" s="7" t="str">
        <f>IF(B170="","",VLOOKUP(B170,ITEM_LIST!$A$2:'ITEM_LIST'!$D$62395,3,FALSE))</f>
        <v>EACH</v>
      </c>
    </row>
    <row r="171" spans="2:18" hidden="1" x14ac:dyDescent="0.25">
      <c r="B171" s="2" t="s">
        <v>3819</v>
      </c>
      <c r="C171" s="3"/>
      <c r="D171" s="1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RED ARROW)</v>
      </c>
      <c r="G171" s="12">
        <f>IF(ISERROR('2 - DIXIELAND'!G169),0,'2 - DIXIELAND'!G169)+IF(ISERROR('2A - STAGE 1 MOT'!G169),0,'2A - STAGE 1 MOT'!G169)+IF(ISERROR('2B - STAGE 2 MOT'!G169),0,'2B - STAGE 2 MOT'!G169)+IF(ISERROR('2C - STAGE 3 MOT'!G169),0,'2C - STAGE 3 MOT'!G169)+IF(ISERROR('2D - STAGE 4 MOT'!G169),0,'2D - STAGE 4 MOT'!G169)+IF(ISERROR('2E - STAGE 5 MOT'!G169),0,'2E - STAGE 5 MOT'!G169)</f>
        <v>0</v>
      </c>
      <c r="H171" s="12">
        <f>IF(ISERROR('3 - 13TH ST'!G169),0,'3 - 13TH ST'!G169)+IF(ISERROR('3A - STAGE 1 MOT'!G169),0,'3A - STAGE 1 MOT'!G169)+IF(ISERROR('3B - STAGE 2 MOT'!G169),0,'3B - STAGE 2 MOT'!G169)+IF(ISERROR('3C - STAGE 3 MOT'!G169),0,'3C - STAGE 3 MOT'!G169)+IF(ISERROR('3D - STAGE 4 MOT'!G169),0,'3D - STAGE 4 MOT'!G169)+IF(ISERROR('3E - STAGE 5 MOT'!G169),0,'3E - STAGE 5 MOT'!G169)</f>
        <v>0</v>
      </c>
      <c r="I171" s="12">
        <f>IF(ISERROR('4 - 8TH ST'!G169),0,'4 - 8TH ST'!G169)+IF(ISERROR('4A - STAGE 1 MOT'!G169),0,'4A - STAGE 1 MOT'!G169)+IF(ISERROR('4B - STAGE 2 MOT'!G169),0,'4B - STAGE 2 MOT'!G169)+IF(ISERROR('4C - STAGE 3 MOT'!G169),0,'4C - STAGE 3 MOT'!G169)+IF(ISERROR('4D - STAGE 4 MOT'!G169),0,'4D - STAGE 4 MOT'!G169)+IF(ISERROR('4E - STAGE 5 MOT'!G169),0,'4E - STAGE 5 MOT'!G169)</f>
        <v>0</v>
      </c>
      <c r="J171" s="12">
        <f>IF(ISERROR('5 - SIGNAL #4'!G169),0,'5 - SIGNAL #4'!G169)+IF(ISERROR('5A - STAGE 1 MOT'!G169),0,'5A - STAGE 1 MOT'!G169)+IF(ISERROR('5B - STAGE 2 MOT'!G169),0,'5B - STAGE 2 MOT'!G169)+IF(ISERROR('5C - STAGE 3 MOT'!G169),0,'5C - STAGE 3 MOT'!G169)+IF(ISERROR('5D - STAGE 4 MOT'!G169),0,'5D - STAGE 4 MOT'!G169)+IF(ISERROR('5E - STAGE 5 MOT'!G169),0,'5E - STAGE 5 MOT'!G169)</f>
        <v>0</v>
      </c>
      <c r="K171" s="12">
        <f>IF(ISERROR('6 - SIGNAL #5'!G169),0,'6 - SIGNAL #5'!G169)</f>
        <v>0</v>
      </c>
      <c r="L171" s="12">
        <f>IF(ISERROR('7 - SIGNAL #6'!G169),0,'7 - SIGNAL #6'!G169)</f>
        <v>0</v>
      </c>
      <c r="M171" s="12">
        <f>IF(ISERROR('8 - SIGNAL #7'!G169),0,'8 - SIGNAL #7'!G169)</f>
        <v>0</v>
      </c>
      <c r="N171" s="12">
        <f>IF(ISERROR('9 - SIGNAL #8'!G169),0,'9 - SIGNAL #8'!G169)</f>
        <v>0</v>
      </c>
      <c r="O171" s="12">
        <f>IF(ISERROR('10 - SIGNAL #9'!G169),0,'10 - SIGNAL #9'!G169)</f>
        <v>0</v>
      </c>
      <c r="P171" s="12">
        <f>IF(ISERROR('11 - SIGNAL #10'!G169),0,'11 - SIGNAL #10'!G169)</f>
        <v>0</v>
      </c>
      <c r="Q171" s="12">
        <f t="shared" si="4"/>
        <v>0</v>
      </c>
      <c r="R171" s="7" t="str">
        <f>IF(B171="","",VLOOKUP(B171,ITEM_LIST!$A$2:'ITEM_LIST'!$D$62395,3,FALSE))</f>
        <v>EACH</v>
      </c>
    </row>
    <row r="172" spans="2:18" hidden="1" x14ac:dyDescent="0.25">
      <c r="B172" s="2" t="s">
        <v>3821</v>
      </c>
      <c r="C172" s="3"/>
      <c r="D172" s="1"/>
      <c r="E172" s="7" t="str">
        <f>IF(B172="","",VLOOKUP(B172,ITEM_LIST!$A$2:'ITEM_LIST'!$D$62395,2,FALSE))</f>
        <v>SP &amp; 706</v>
      </c>
      <c r="F172" s="8" t="str">
        <f>IF(B172="","",VLOOKUP(B172,ITEM_LIST!$A$2:'ITEM_LIST'!$D$62395,4,FALSE))</f>
        <v>TRAFFIC SIGNAL LENS, LED RETROFIT, (12" YELLOW ARROW)</v>
      </c>
      <c r="G172" s="12">
        <f>IF(ISERROR('2 - DIXIELAND'!G170),0,'2 - DIXIELAND'!G170)+IF(ISERROR('2A - STAGE 1 MOT'!G170),0,'2A - STAGE 1 MOT'!G170)+IF(ISERROR('2B - STAGE 2 MOT'!G170),0,'2B - STAGE 2 MOT'!G170)+IF(ISERROR('2C - STAGE 3 MOT'!G170),0,'2C - STAGE 3 MOT'!G170)+IF(ISERROR('2D - STAGE 4 MOT'!G170),0,'2D - STAGE 4 MOT'!G170)+IF(ISERROR('2E - STAGE 5 MOT'!G170),0,'2E - STAGE 5 MOT'!G170)</f>
        <v>0</v>
      </c>
      <c r="H172" s="12">
        <f>IF(ISERROR('3 - 13TH ST'!G170),0,'3 - 13TH ST'!G170)+IF(ISERROR('3A - STAGE 1 MOT'!G170),0,'3A - STAGE 1 MOT'!G170)+IF(ISERROR('3B - STAGE 2 MOT'!G170),0,'3B - STAGE 2 MOT'!G170)+IF(ISERROR('3C - STAGE 3 MOT'!G170),0,'3C - STAGE 3 MOT'!G170)+IF(ISERROR('3D - STAGE 4 MOT'!G170),0,'3D - STAGE 4 MOT'!G170)+IF(ISERROR('3E - STAGE 5 MOT'!G170),0,'3E - STAGE 5 MOT'!G170)</f>
        <v>0</v>
      </c>
      <c r="I172" s="12">
        <f>IF(ISERROR('4 - 8TH ST'!G170),0,'4 - 8TH ST'!G170)+IF(ISERROR('4A - STAGE 1 MOT'!G170),0,'4A - STAGE 1 MOT'!G170)+IF(ISERROR('4B - STAGE 2 MOT'!G170),0,'4B - STAGE 2 MOT'!G170)+IF(ISERROR('4C - STAGE 3 MOT'!G170),0,'4C - STAGE 3 MOT'!G170)+IF(ISERROR('4D - STAGE 4 MOT'!G170),0,'4D - STAGE 4 MOT'!G170)+IF(ISERROR('4E - STAGE 5 MOT'!G170),0,'4E - STAGE 5 MOT'!G170)</f>
        <v>0</v>
      </c>
      <c r="J172" s="12">
        <f>IF(ISERROR('5 - SIGNAL #4'!G170),0,'5 - SIGNAL #4'!G170)+IF(ISERROR('5A - STAGE 1 MOT'!G170),0,'5A - STAGE 1 MOT'!G170)+IF(ISERROR('5B - STAGE 2 MOT'!G170),0,'5B - STAGE 2 MOT'!G170)+IF(ISERROR('5C - STAGE 3 MOT'!G170),0,'5C - STAGE 3 MOT'!G170)+IF(ISERROR('5D - STAGE 4 MOT'!G170),0,'5D - STAGE 4 MOT'!G170)+IF(ISERROR('5E - STAGE 5 MOT'!G170),0,'5E - STAGE 5 MOT'!G170)</f>
        <v>0</v>
      </c>
      <c r="K172" s="12">
        <f>IF(ISERROR('6 - SIGNAL #5'!G170),0,'6 - SIGNAL #5'!G170)</f>
        <v>0</v>
      </c>
      <c r="L172" s="12">
        <f>IF(ISERROR('7 - SIGNAL #6'!G170),0,'7 - SIGNAL #6'!G170)</f>
        <v>0</v>
      </c>
      <c r="M172" s="12">
        <f>IF(ISERROR('8 - SIGNAL #7'!G170),0,'8 - SIGNAL #7'!G170)</f>
        <v>0</v>
      </c>
      <c r="N172" s="12">
        <f>IF(ISERROR('9 - SIGNAL #8'!G170),0,'9 - SIGNAL #8'!G170)</f>
        <v>0</v>
      </c>
      <c r="O172" s="12">
        <f>IF(ISERROR('10 - SIGNAL #9'!G170),0,'10 - SIGNAL #9'!G170)</f>
        <v>0</v>
      </c>
      <c r="P172" s="12">
        <f>IF(ISERROR('11 - SIGNAL #10'!G170),0,'11 - SIGNAL #10'!G170)</f>
        <v>0</v>
      </c>
      <c r="Q172" s="12">
        <f t="shared" si="4"/>
        <v>0</v>
      </c>
      <c r="R172" s="7" t="str">
        <f>IF(B172="","",VLOOKUP(B172,ITEM_LIST!$A$2:'ITEM_LIST'!$D$62395,3,FALSE))</f>
        <v>EACH</v>
      </c>
    </row>
    <row r="173" spans="2:18" hidden="1" x14ac:dyDescent="0.25">
      <c r="B173" s="2" t="s">
        <v>3823</v>
      </c>
      <c r="C173" s="3"/>
      <c r="D173" s="1"/>
      <c r="E173" s="7" t="str">
        <f>IF(B173="","",VLOOKUP(B173,ITEM_LIST!$A$2:'ITEM_LIST'!$D$62395,2,FALSE))</f>
        <v>SP &amp; 706</v>
      </c>
      <c r="F173" s="8" t="str">
        <f>IF(B173="","",VLOOKUP(B173,ITEM_LIST!$A$2:'ITEM_LIST'!$D$62395,4,FALSE))</f>
        <v>TRAFFIC SIGNAL LENS, LED RETROFIT, (12" GREEN ARROW)</v>
      </c>
      <c r="G173" s="12">
        <f>IF(ISERROR('2 - DIXIELAND'!G171),0,'2 - DIXIELAND'!G171)+IF(ISERROR('2A - STAGE 1 MOT'!G171),0,'2A - STAGE 1 MOT'!G171)+IF(ISERROR('2B - STAGE 2 MOT'!G171),0,'2B - STAGE 2 MOT'!G171)+IF(ISERROR('2C - STAGE 3 MOT'!G171),0,'2C - STAGE 3 MOT'!G171)+IF(ISERROR('2D - STAGE 4 MOT'!G171),0,'2D - STAGE 4 MOT'!G171)+IF(ISERROR('2E - STAGE 5 MOT'!G171),0,'2E - STAGE 5 MOT'!G171)</f>
        <v>0</v>
      </c>
      <c r="H173" s="12">
        <f>IF(ISERROR('3 - 13TH ST'!G171),0,'3 - 13TH ST'!G171)+IF(ISERROR('3A - STAGE 1 MOT'!G171),0,'3A - STAGE 1 MOT'!G171)+IF(ISERROR('3B - STAGE 2 MOT'!G171),0,'3B - STAGE 2 MOT'!G171)+IF(ISERROR('3C - STAGE 3 MOT'!G171),0,'3C - STAGE 3 MOT'!G171)+IF(ISERROR('3D - STAGE 4 MOT'!G171),0,'3D - STAGE 4 MOT'!G171)+IF(ISERROR('3E - STAGE 5 MOT'!G171),0,'3E - STAGE 5 MOT'!G171)</f>
        <v>0</v>
      </c>
      <c r="I173" s="12">
        <f>IF(ISERROR('4 - 8TH ST'!G171),0,'4 - 8TH ST'!G171)+IF(ISERROR('4A - STAGE 1 MOT'!G171),0,'4A - STAGE 1 MOT'!G171)+IF(ISERROR('4B - STAGE 2 MOT'!G171),0,'4B - STAGE 2 MOT'!G171)+IF(ISERROR('4C - STAGE 3 MOT'!G171),0,'4C - STAGE 3 MOT'!G171)+IF(ISERROR('4D - STAGE 4 MOT'!G171),0,'4D - STAGE 4 MOT'!G171)+IF(ISERROR('4E - STAGE 5 MOT'!G171),0,'4E - STAGE 5 MOT'!G171)</f>
        <v>0</v>
      </c>
      <c r="J173" s="12">
        <f>IF(ISERROR('5 - SIGNAL #4'!G171),0,'5 - SIGNAL #4'!G171)+IF(ISERROR('5A - STAGE 1 MOT'!G171),0,'5A - STAGE 1 MOT'!G171)+IF(ISERROR('5B - STAGE 2 MOT'!G171),0,'5B - STAGE 2 MOT'!G171)+IF(ISERROR('5C - STAGE 3 MOT'!G171),0,'5C - STAGE 3 MOT'!G171)+IF(ISERROR('5D - STAGE 4 MOT'!G171),0,'5D - STAGE 4 MOT'!G171)+IF(ISERROR('5E - STAGE 5 MOT'!G171),0,'5E - STAGE 5 MOT'!G171)</f>
        <v>0</v>
      </c>
      <c r="K173" s="12">
        <f>IF(ISERROR('6 - SIGNAL #5'!G171),0,'6 - SIGNAL #5'!G171)</f>
        <v>0</v>
      </c>
      <c r="L173" s="12">
        <f>IF(ISERROR('7 - SIGNAL #6'!G171),0,'7 - SIGNAL #6'!G171)</f>
        <v>0</v>
      </c>
      <c r="M173" s="12">
        <f>IF(ISERROR('8 - SIGNAL #7'!G171),0,'8 - SIGNAL #7'!G171)</f>
        <v>0</v>
      </c>
      <c r="N173" s="12">
        <f>IF(ISERROR('9 - SIGNAL #8'!G171),0,'9 - SIGNAL #8'!G171)</f>
        <v>0</v>
      </c>
      <c r="O173" s="12">
        <f>IF(ISERROR('10 - SIGNAL #9'!G171),0,'10 - SIGNAL #9'!G171)</f>
        <v>0</v>
      </c>
      <c r="P173" s="12">
        <f>IF(ISERROR('11 - SIGNAL #10'!G171),0,'11 - SIGNAL #10'!G171)</f>
        <v>0</v>
      </c>
      <c r="Q173" s="12">
        <f t="shared" si="4"/>
        <v>0</v>
      </c>
      <c r="R173" s="7" t="str">
        <f>IF(B173="","",VLOOKUP(B173,ITEM_LIST!$A$2:'ITEM_LIST'!$D$62395,3,FALSE))</f>
        <v>EACH</v>
      </c>
    </row>
    <row r="174" spans="2:18" hidden="1" x14ac:dyDescent="0.25">
      <c r="B174" s="2" t="s">
        <v>3825</v>
      </c>
      <c r="C174" s="3"/>
      <c r="D174" s="1"/>
      <c r="E174" s="7" t="str">
        <f>IF(B174="","",VLOOKUP(B174,ITEM_LIST!$A$2:'ITEM_LIST'!$D$62395,2,FALSE))</f>
        <v>SP</v>
      </c>
      <c r="F174" s="8" t="str">
        <f>IF(B174="","",VLOOKUP(B174,ITEM_LIST!$A$2:'ITEM_LIST'!$D$62395,4,FALSE))</f>
        <v>TRAFFIC SIGNAL MODIFICATION</v>
      </c>
      <c r="G174" s="12">
        <f>IF(ISERROR('2 - DIXIELAND'!G172),0,'2 - DIXIELAND'!G172)+IF(ISERROR('2A - STAGE 1 MOT'!G172),0,'2A - STAGE 1 MOT'!G172)+IF(ISERROR('2B - STAGE 2 MOT'!G172),0,'2B - STAGE 2 MOT'!G172)+IF(ISERROR('2C - STAGE 3 MOT'!G172),0,'2C - STAGE 3 MOT'!G172)+IF(ISERROR('2D - STAGE 4 MOT'!G172),0,'2D - STAGE 4 MOT'!G172)+IF(ISERROR('2E - STAGE 5 MOT'!G172),0,'2E - STAGE 5 MOT'!G172)</f>
        <v>0</v>
      </c>
      <c r="H174" s="12">
        <f>IF(ISERROR('3 - 13TH ST'!G172),0,'3 - 13TH ST'!G172)+IF(ISERROR('3A - STAGE 1 MOT'!G172),0,'3A - STAGE 1 MOT'!G172)+IF(ISERROR('3B - STAGE 2 MOT'!G172),0,'3B - STAGE 2 MOT'!G172)+IF(ISERROR('3C - STAGE 3 MOT'!G172),0,'3C - STAGE 3 MOT'!G172)+IF(ISERROR('3D - STAGE 4 MOT'!G172),0,'3D - STAGE 4 MOT'!G172)+IF(ISERROR('3E - STAGE 5 MOT'!G172),0,'3E - STAGE 5 MOT'!G172)</f>
        <v>0</v>
      </c>
      <c r="I174" s="12">
        <f>IF(ISERROR('4 - 8TH ST'!G172),0,'4 - 8TH ST'!G172)+IF(ISERROR('4A - STAGE 1 MOT'!G172),0,'4A - STAGE 1 MOT'!G172)+IF(ISERROR('4B - STAGE 2 MOT'!G172),0,'4B - STAGE 2 MOT'!G172)+IF(ISERROR('4C - STAGE 3 MOT'!G172),0,'4C - STAGE 3 MOT'!G172)+IF(ISERROR('4D - STAGE 4 MOT'!G172),0,'4D - STAGE 4 MOT'!G172)+IF(ISERROR('4E - STAGE 5 MOT'!G172),0,'4E - STAGE 5 MOT'!G172)</f>
        <v>0</v>
      </c>
      <c r="J174" s="12">
        <f>IF(ISERROR('5 - SIGNAL #4'!G172),0,'5 - SIGNAL #4'!G172)+IF(ISERROR('5A - STAGE 1 MOT'!G172),0,'5A - STAGE 1 MOT'!G172)+IF(ISERROR('5B - STAGE 2 MOT'!G172),0,'5B - STAGE 2 MOT'!G172)+IF(ISERROR('5C - STAGE 3 MOT'!G172),0,'5C - STAGE 3 MOT'!G172)+IF(ISERROR('5D - STAGE 4 MOT'!G172),0,'5D - STAGE 4 MOT'!G172)+IF(ISERROR('5E - STAGE 5 MOT'!G172),0,'5E - STAGE 5 MOT'!G172)</f>
        <v>0</v>
      </c>
      <c r="K174" s="12">
        <f>IF(ISERROR('6 - SIGNAL #5'!G172),0,'6 - SIGNAL #5'!G172)</f>
        <v>0</v>
      </c>
      <c r="L174" s="12">
        <f>IF(ISERROR('7 - SIGNAL #6'!G172),0,'7 - SIGNAL #6'!G172)</f>
        <v>0</v>
      </c>
      <c r="M174" s="12">
        <f>IF(ISERROR('8 - SIGNAL #7'!G172),0,'8 - SIGNAL #7'!G172)</f>
        <v>0</v>
      </c>
      <c r="N174" s="12">
        <f>IF(ISERROR('9 - SIGNAL #8'!G172),0,'9 - SIGNAL #8'!G172)</f>
        <v>0</v>
      </c>
      <c r="O174" s="12">
        <f>IF(ISERROR('10 - SIGNAL #9'!G172),0,'10 - SIGNAL #9'!G172)</f>
        <v>0</v>
      </c>
      <c r="P174" s="12">
        <f>IF(ISERROR('11 - SIGNAL #10'!G172),0,'11 - SIGNAL #10'!G172)</f>
        <v>0</v>
      </c>
      <c r="Q174" s="12">
        <f t="shared" si="4"/>
        <v>0</v>
      </c>
      <c r="R174" s="7" t="str">
        <f>IF(B174="","",VLOOKUP(B174,ITEM_LIST!$A$2:'ITEM_LIST'!$D$62395,3,FALSE))</f>
        <v>LUMP SUM</v>
      </c>
    </row>
    <row r="175" spans="2:18" x14ac:dyDescent="0.25">
      <c r="B175" s="2" t="s">
        <v>3827</v>
      </c>
      <c r="C175" s="4">
        <v>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RELOCATION OF TRAFFIC SIGNAL HEAD</v>
      </c>
      <c r="G175" s="12">
        <f>IF(ISERROR('2 - DIXIELAND'!G173),0,'2 - DIXIELAND'!G173)+IF(ISERROR('2A - STAGE 1 MOT'!G173),0,'2A - STAGE 1 MOT'!G173)+IF(ISERROR('2B - STAGE 2 MOT'!G173),0,'2B - STAGE 2 MOT'!G173)+IF(ISERROR('2C - STAGE 3 MOT'!G173),0,'2C - STAGE 3 MOT'!G173)+IF(ISERROR('2D - STAGE 4 MOT'!G173),0,'2D - STAGE 4 MOT'!G173)+IF(ISERROR('2E - STAGE 5 MOT'!G173),0,'2E - STAGE 5 MOT'!G173)</f>
        <v>12</v>
      </c>
      <c r="H175" s="12">
        <f>IF(ISERROR('3 - 13TH ST'!G173),0,'3 - 13TH ST'!G173)+IF(ISERROR('3A - STAGE 1 MOT'!G173),0,'3A - STAGE 1 MOT'!G173)+IF(ISERROR('3B - STAGE 2 MOT'!G173),0,'3B - STAGE 2 MOT'!G173)+IF(ISERROR('3C - STAGE 3 MOT'!G173),0,'3C - STAGE 3 MOT'!G173)+IF(ISERROR('3D - STAGE 4 MOT'!G173),0,'3D - STAGE 4 MOT'!G173)+IF(ISERROR('3E - STAGE 5 MOT'!G173),0,'3E - STAGE 5 MOT'!G173)</f>
        <v>12</v>
      </c>
      <c r="I175" s="12">
        <f>IF(ISERROR('4 - 8TH ST'!G173),0,'4 - 8TH ST'!G173)+IF(ISERROR('4A - STAGE 1 MOT'!G173),0,'4A - STAGE 1 MOT'!G173)+IF(ISERROR('4B - STAGE 2 MOT'!G173),0,'4B - STAGE 2 MOT'!G173)+IF(ISERROR('4C - STAGE 3 MOT'!G173),0,'4C - STAGE 3 MOT'!G173)+IF(ISERROR('4D - STAGE 4 MOT'!G173),0,'4D - STAGE 4 MOT'!G173)+IF(ISERROR('4E - STAGE 5 MOT'!G173),0,'4E - STAGE 5 MOT'!G173)</f>
        <v>12</v>
      </c>
      <c r="J175" s="12">
        <f>IF(ISERROR('5 - SIGNAL #4'!G173),0,'5 - SIGNAL #4'!G173)+IF(ISERROR('5A - STAGE 1 MOT'!G173),0,'5A - STAGE 1 MOT'!G173)+IF(ISERROR('5B - STAGE 2 MOT'!G173),0,'5B - STAGE 2 MOT'!G173)+IF(ISERROR('5C - STAGE 3 MOT'!G173),0,'5C - STAGE 3 MOT'!G173)+IF(ISERROR('5D - STAGE 4 MOT'!G173),0,'5D - STAGE 4 MOT'!G173)+IF(ISERROR('5E - STAGE 5 MOT'!G173),0,'5E - STAGE 5 MOT'!G173)</f>
        <v>0</v>
      </c>
      <c r="K175" s="12">
        <f>IF(ISERROR('6 - SIGNAL #5'!G173),0,'6 - SIGNAL #5'!G173)</f>
        <v>0</v>
      </c>
      <c r="L175" s="12">
        <f>IF(ISERROR('7 - SIGNAL #6'!G173),0,'7 - SIGNAL #6'!G173)</f>
        <v>0</v>
      </c>
      <c r="M175" s="12">
        <f>IF(ISERROR('8 - SIGNAL #7'!G173),0,'8 - SIGNAL #7'!G173)</f>
        <v>0</v>
      </c>
      <c r="N175" s="12">
        <f>IF(ISERROR('9 - SIGNAL #8'!G173),0,'9 - SIGNAL #8'!G173)</f>
        <v>0</v>
      </c>
      <c r="O175" s="12">
        <f>IF(ISERROR('10 - SIGNAL #9'!G173),0,'10 - SIGNAL #9'!G173)</f>
        <v>0</v>
      </c>
      <c r="P175" s="12">
        <f>IF(ISERROR('11 - SIGNAL #10'!G173),0,'11 - SIGNAL #10'!G173)</f>
        <v>0</v>
      </c>
      <c r="Q175" s="89">
        <f t="shared" si="4"/>
        <v>36</v>
      </c>
      <c r="R175" s="7" t="str">
        <f>IF(B175="","",VLOOKUP(B175,ITEM_LIST!$A$2:'ITEM_LIST'!$D$62395,3,FALSE))</f>
        <v>EACH</v>
      </c>
    </row>
    <row r="176" spans="2:18" hidden="1" x14ac:dyDescent="0.25">
      <c r="B176" s="2" t="s">
        <v>3829</v>
      </c>
      <c r="C176" s="3"/>
      <c r="D176" s="1"/>
      <c r="E176" s="7" t="str">
        <f>IF(B176="","",VLOOKUP(B176,ITEM_LIST!$A$2:'ITEM_LIST'!$D$62395,2,FALSE))</f>
        <v>SP &amp; 706</v>
      </c>
      <c r="F176" s="8" t="str">
        <f>IF(B176="","",VLOOKUP(B176,ITEM_LIST!$A$2:'ITEM_LIST'!$D$62395,4,FALSE))</f>
        <v>REMOVE AND RELOCATE TRAFFIC SIGNAL HEAD</v>
      </c>
      <c r="G176" s="12">
        <f>IF(ISERROR('2 - DIXIELAND'!G174),0,'2 - DIXIELAND'!G174)+IF(ISERROR('2A - STAGE 1 MOT'!G174),0,'2A - STAGE 1 MOT'!G174)+IF(ISERROR('2B - STAGE 2 MOT'!G174),0,'2B - STAGE 2 MOT'!G174)+IF(ISERROR('2C - STAGE 3 MOT'!G174),0,'2C - STAGE 3 MOT'!G174)+IF(ISERROR('2D - STAGE 4 MOT'!G174),0,'2D - STAGE 4 MOT'!G174)+IF(ISERROR('2E - STAGE 5 MOT'!G174),0,'2E - STAGE 5 MOT'!G174)</f>
        <v>0</v>
      </c>
      <c r="H176" s="12">
        <f>IF(ISERROR('3 - 13TH ST'!G174),0,'3 - 13TH ST'!G174)+IF(ISERROR('3A - STAGE 1 MOT'!G174),0,'3A - STAGE 1 MOT'!G174)+IF(ISERROR('3B - STAGE 2 MOT'!G174),0,'3B - STAGE 2 MOT'!G174)+IF(ISERROR('3C - STAGE 3 MOT'!G174),0,'3C - STAGE 3 MOT'!G174)+IF(ISERROR('3D - STAGE 4 MOT'!G174),0,'3D - STAGE 4 MOT'!G174)+IF(ISERROR('3E - STAGE 5 MOT'!G174),0,'3E - STAGE 5 MOT'!G174)</f>
        <v>0</v>
      </c>
      <c r="I176" s="12">
        <f>IF(ISERROR('4 - 8TH ST'!G174),0,'4 - 8TH ST'!G174)+IF(ISERROR('4A - STAGE 1 MOT'!G174),0,'4A - STAGE 1 MOT'!G174)+IF(ISERROR('4B - STAGE 2 MOT'!G174),0,'4B - STAGE 2 MOT'!G174)+IF(ISERROR('4C - STAGE 3 MOT'!G174),0,'4C - STAGE 3 MOT'!G174)+IF(ISERROR('4D - STAGE 4 MOT'!G174),0,'4D - STAGE 4 MOT'!G174)+IF(ISERROR('4E - STAGE 5 MOT'!G174),0,'4E - STAGE 5 MOT'!G174)</f>
        <v>0</v>
      </c>
      <c r="J176" s="12">
        <f>IF(ISERROR('5 - SIGNAL #4'!G174),0,'5 - SIGNAL #4'!G174)+IF(ISERROR('5A - STAGE 1 MOT'!G174),0,'5A - STAGE 1 MOT'!G174)+IF(ISERROR('5B - STAGE 2 MOT'!G174),0,'5B - STAGE 2 MOT'!G174)+IF(ISERROR('5C - STAGE 3 MOT'!G174),0,'5C - STAGE 3 MOT'!G174)+IF(ISERROR('5D - STAGE 4 MOT'!G174),0,'5D - STAGE 4 MOT'!G174)+IF(ISERROR('5E - STAGE 5 MOT'!G174),0,'5E - STAGE 5 MOT'!G174)</f>
        <v>0</v>
      </c>
      <c r="K176" s="12">
        <f>IF(ISERROR('6 - SIGNAL #5'!G174),0,'6 - SIGNAL #5'!G174)</f>
        <v>0</v>
      </c>
      <c r="L176" s="12">
        <f>IF(ISERROR('7 - SIGNAL #6'!G174),0,'7 - SIGNAL #6'!G174)</f>
        <v>0</v>
      </c>
      <c r="M176" s="12">
        <f>IF(ISERROR('8 - SIGNAL #7'!G174),0,'8 - SIGNAL #7'!G174)</f>
        <v>0</v>
      </c>
      <c r="N176" s="12">
        <f>IF(ISERROR('9 - SIGNAL #8'!G174),0,'9 - SIGNAL #8'!G174)</f>
        <v>0</v>
      </c>
      <c r="O176" s="12">
        <f>IF(ISERROR('10 - SIGNAL #9'!G174),0,'10 - SIGNAL #9'!G174)</f>
        <v>0</v>
      </c>
      <c r="P176" s="12">
        <f>IF(ISERROR('11 - SIGNAL #10'!G174),0,'11 - SIGNAL #10'!G174)</f>
        <v>0</v>
      </c>
      <c r="Q176" s="12">
        <f t="shared" si="4"/>
        <v>0</v>
      </c>
      <c r="R176" s="7" t="str">
        <f>IF(B176="","",VLOOKUP(B176,ITEM_LIST!$A$2:'ITEM_LIST'!$D$62395,3,FALSE))</f>
        <v>EACH</v>
      </c>
    </row>
    <row r="177" spans="2:18" hidden="1" x14ac:dyDescent="0.25">
      <c r="B177" s="2" t="s">
        <v>3831</v>
      </c>
      <c r="C177" s="3"/>
      <c r="D177" s="1"/>
      <c r="E177" s="7" t="str">
        <f>IF(B177="","",VLOOKUP(B177,ITEM_LIST!$A$2:'ITEM_LIST'!$D$62395,2,FALSE))</f>
        <v>SP</v>
      </c>
      <c r="F177" s="8" t="str">
        <f>IF(B177="","",VLOOKUP(B177,ITEM_LIST!$A$2:'ITEM_LIST'!$D$62395,4,FALSE))</f>
        <v>SIGNAL HEAD RELOCATION</v>
      </c>
      <c r="G177" s="12">
        <f>IF(ISERROR('2 - DIXIELAND'!G175),0,'2 - DIXIELAND'!G175)+IF(ISERROR('2A - STAGE 1 MOT'!G175),0,'2A - STAGE 1 MOT'!G175)+IF(ISERROR('2B - STAGE 2 MOT'!G175),0,'2B - STAGE 2 MOT'!G175)+IF(ISERROR('2C - STAGE 3 MOT'!G175),0,'2C - STAGE 3 MOT'!G175)+IF(ISERROR('2D - STAGE 4 MOT'!G175),0,'2D - STAGE 4 MOT'!G175)+IF(ISERROR('2E - STAGE 5 MOT'!G175),0,'2E - STAGE 5 MOT'!G175)</f>
        <v>0</v>
      </c>
      <c r="H177" s="12">
        <f>IF(ISERROR('3 - 13TH ST'!G175),0,'3 - 13TH ST'!G175)+IF(ISERROR('3A - STAGE 1 MOT'!G175),0,'3A - STAGE 1 MOT'!G175)+IF(ISERROR('3B - STAGE 2 MOT'!G175),0,'3B - STAGE 2 MOT'!G175)+IF(ISERROR('3C - STAGE 3 MOT'!G175),0,'3C - STAGE 3 MOT'!G175)+IF(ISERROR('3D - STAGE 4 MOT'!G175),0,'3D - STAGE 4 MOT'!G175)+IF(ISERROR('3E - STAGE 5 MOT'!G175),0,'3E - STAGE 5 MOT'!G175)</f>
        <v>0</v>
      </c>
      <c r="I177" s="12">
        <f>IF(ISERROR('4 - 8TH ST'!G175),0,'4 - 8TH ST'!G175)+IF(ISERROR('4A - STAGE 1 MOT'!G175),0,'4A - STAGE 1 MOT'!G175)+IF(ISERROR('4B - STAGE 2 MOT'!G175),0,'4B - STAGE 2 MOT'!G175)+IF(ISERROR('4C - STAGE 3 MOT'!G175),0,'4C - STAGE 3 MOT'!G175)+IF(ISERROR('4D - STAGE 4 MOT'!G175),0,'4D - STAGE 4 MOT'!G175)+IF(ISERROR('4E - STAGE 5 MOT'!G175),0,'4E - STAGE 5 MOT'!G175)</f>
        <v>0</v>
      </c>
      <c r="J177" s="12">
        <f>IF(ISERROR('5 - SIGNAL #4'!G175),0,'5 - SIGNAL #4'!G175)+IF(ISERROR('5A - STAGE 1 MOT'!G175),0,'5A - STAGE 1 MOT'!G175)+IF(ISERROR('5B - STAGE 2 MOT'!G175),0,'5B - STAGE 2 MOT'!G175)+IF(ISERROR('5C - STAGE 3 MOT'!G175),0,'5C - STAGE 3 MOT'!G175)+IF(ISERROR('5D - STAGE 4 MOT'!G175),0,'5D - STAGE 4 MOT'!G175)+IF(ISERROR('5E - STAGE 5 MOT'!G175),0,'5E - STAGE 5 MOT'!G175)</f>
        <v>0</v>
      </c>
      <c r="K177" s="12">
        <f>IF(ISERROR('6 - SIGNAL #5'!G175),0,'6 - SIGNAL #5'!G175)</f>
        <v>0</v>
      </c>
      <c r="L177" s="12">
        <f>IF(ISERROR('7 - SIGNAL #6'!G175),0,'7 - SIGNAL #6'!G175)</f>
        <v>0</v>
      </c>
      <c r="M177" s="12">
        <f>IF(ISERROR('8 - SIGNAL #7'!G175),0,'8 - SIGNAL #7'!G175)</f>
        <v>0</v>
      </c>
      <c r="N177" s="12">
        <f>IF(ISERROR('9 - SIGNAL #8'!G175),0,'9 - SIGNAL #8'!G175)</f>
        <v>0</v>
      </c>
      <c r="O177" s="12">
        <f>IF(ISERROR('10 - SIGNAL #9'!G175),0,'10 - SIGNAL #9'!G175)</f>
        <v>0</v>
      </c>
      <c r="P177" s="12">
        <f>IF(ISERROR('11 - SIGNAL #10'!G175),0,'11 - SIGNAL #10'!G175)</f>
        <v>0</v>
      </c>
      <c r="Q177" s="12">
        <f t="shared" si="4"/>
        <v>0</v>
      </c>
      <c r="R177" s="7" t="str">
        <f>IF(B177="","",VLOOKUP(B177,ITEM_LIST!$A$2:'ITEM_LIST'!$D$62395,3,FALSE))</f>
        <v>EACH</v>
      </c>
    </row>
    <row r="178" spans="2:18" hidden="1" x14ac:dyDescent="0.25">
      <c r="B178" s="2" t="s">
        <v>3833</v>
      </c>
      <c r="C178" s="4">
        <v>1</v>
      </c>
      <c r="E178" s="7" t="str">
        <f>IF(B178="","",VLOOKUP(B178,ITEM_LIST!$A$2:'ITEM_LIST'!$D$62395,2,FALSE))</f>
        <v>SP</v>
      </c>
      <c r="F178" s="8" t="str">
        <f>IF(B178="","",VLOOKUP(B178,ITEM_LIST!$A$2:'ITEM_LIST'!$D$62395,4,FALSE))</f>
        <v>LOUVERS</v>
      </c>
      <c r="G178" s="12">
        <f>IF(ISERROR('2 - DIXIELAND'!G176),0,'2 - DIXIELAND'!G176)+IF(ISERROR('2A - STAGE 1 MOT'!G176),0,'2A - STAGE 1 MOT'!G176)+IF(ISERROR('2B - STAGE 2 MOT'!G176),0,'2B - STAGE 2 MOT'!G176)+IF(ISERROR('2C - STAGE 3 MOT'!G176),0,'2C - STAGE 3 MOT'!G176)+IF(ISERROR('2D - STAGE 4 MOT'!G176),0,'2D - STAGE 4 MOT'!G176)+IF(ISERROR('2E - STAGE 5 MOT'!G176),0,'2E - STAGE 5 MOT'!G176)</f>
        <v>0</v>
      </c>
      <c r="H178" s="12">
        <f>IF(ISERROR('3 - 13TH ST'!G176),0,'3 - 13TH ST'!G176)+IF(ISERROR('3A - STAGE 1 MOT'!G176),0,'3A - STAGE 1 MOT'!G176)+IF(ISERROR('3B - STAGE 2 MOT'!G176),0,'3B - STAGE 2 MOT'!G176)+IF(ISERROR('3C - STAGE 3 MOT'!G176),0,'3C - STAGE 3 MOT'!G176)+IF(ISERROR('3D - STAGE 4 MOT'!G176),0,'3D - STAGE 4 MOT'!G176)+IF(ISERROR('3E - STAGE 5 MOT'!G176),0,'3E - STAGE 5 MOT'!G176)</f>
        <v>0</v>
      </c>
      <c r="I178" s="12">
        <f>IF(ISERROR('4 - 8TH ST'!G176),0,'4 - 8TH ST'!G176)+IF(ISERROR('4A - STAGE 1 MOT'!G176),0,'4A - STAGE 1 MOT'!G176)+IF(ISERROR('4B - STAGE 2 MOT'!G176),0,'4B - STAGE 2 MOT'!G176)+IF(ISERROR('4C - STAGE 3 MOT'!G176),0,'4C - STAGE 3 MOT'!G176)+IF(ISERROR('4D - STAGE 4 MOT'!G176),0,'4D - STAGE 4 MOT'!G176)+IF(ISERROR('4E - STAGE 5 MOT'!G176),0,'4E - STAGE 5 MOT'!G176)</f>
        <v>0</v>
      </c>
      <c r="J178" s="12">
        <f>IF(ISERROR('5 - SIGNAL #4'!G176),0,'5 - SIGNAL #4'!G176)+IF(ISERROR('5A - STAGE 1 MOT'!G176),0,'5A - STAGE 1 MOT'!G176)+IF(ISERROR('5B - STAGE 2 MOT'!G176),0,'5B - STAGE 2 MOT'!G176)+IF(ISERROR('5C - STAGE 3 MOT'!G176),0,'5C - STAGE 3 MOT'!G176)+IF(ISERROR('5D - STAGE 4 MOT'!G176),0,'5D - STAGE 4 MOT'!G176)+IF(ISERROR('5E - STAGE 5 MOT'!G176),0,'5E - STAGE 5 MOT'!G176)</f>
        <v>0</v>
      </c>
      <c r="K178" s="12">
        <f>IF(ISERROR('6 - SIGNAL #5'!G176),0,'6 - SIGNAL #5'!G176)</f>
        <v>0</v>
      </c>
      <c r="L178" s="12">
        <f>IF(ISERROR('7 - SIGNAL #6'!G176),0,'7 - SIGNAL #6'!G176)</f>
        <v>0</v>
      </c>
      <c r="M178" s="12">
        <f>IF(ISERROR('8 - SIGNAL #7'!G176),0,'8 - SIGNAL #7'!G176)</f>
        <v>0</v>
      </c>
      <c r="N178" s="12">
        <f>IF(ISERROR('9 - SIGNAL #8'!G176),0,'9 - SIGNAL #8'!G176)</f>
        <v>0</v>
      </c>
      <c r="O178" s="12">
        <f>IF(ISERROR('10 - SIGNAL #9'!G176),0,'10 - SIGNAL #9'!G176)</f>
        <v>0</v>
      </c>
      <c r="P178" s="12">
        <f>IF(ISERROR('11 - SIGNAL #10'!G176),0,'11 - SIGNAL #10'!G176)</f>
        <v>0</v>
      </c>
      <c r="Q178" s="12">
        <f t="shared" si="4"/>
        <v>0</v>
      </c>
      <c r="R178" s="7" t="str">
        <f>IF(B178="","",VLOOKUP(B178,ITEM_LIST!$A$2:'ITEM_LIST'!$D$62395,3,FALSE))</f>
        <v>EACH</v>
      </c>
    </row>
    <row r="179" spans="2:18" hidden="1" x14ac:dyDescent="0.25">
      <c r="B179" s="2" t="s">
        <v>3835</v>
      </c>
      <c r="C179" s="3"/>
      <c r="D179" s="1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PUSH BUTTON</v>
      </c>
      <c r="G179" s="12">
        <f>IF(ISERROR('2 - DIXIELAND'!G177),0,'2 - DIXIELAND'!G177)+IF(ISERROR('2A - STAGE 1 MOT'!G177),0,'2A - STAGE 1 MOT'!G177)+IF(ISERROR('2B - STAGE 2 MOT'!G177),0,'2B - STAGE 2 MOT'!G177)+IF(ISERROR('2C - STAGE 3 MOT'!G177),0,'2C - STAGE 3 MOT'!G177)+IF(ISERROR('2D - STAGE 4 MOT'!G177),0,'2D - STAGE 4 MOT'!G177)+IF(ISERROR('2E - STAGE 5 MOT'!G177),0,'2E - STAGE 5 MOT'!G177)</f>
        <v>0</v>
      </c>
      <c r="H179" s="12">
        <f>IF(ISERROR('3 - 13TH ST'!G177),0,'3 - 13TH ST'!G177)+IF(ISERROR('3A - STAGE 1 MOT'!G177),0,'3A - STAGE 1 MOT'!G177)+IF(ISERROR('3B - STAGE 2 MOT'!G177),0,'3B - STAGE 2 MOT'!G177)+IF(ISERROR('3C - STAGE 3 MOT'!G177),0,'3C - STAGE 3 MOT'!G177)+IF(ISERROR('3D - STAGE 4 MOT'!G177),0,'3D - STAGE 4 MOT'!G177)+IF(ISERROR('3E - STAGE 5 MOT'!G177),0,'3E - STAGE 5 MOT'!G177)</f>
        <v>0</v>
      </c>
      <c r="I179" s="12">
        <f>IF(ISERROR('4 - 8TH ST'!G177),0,'4 - 8TH ST'!G177)+IF(ISERROR('4A - STAGE 1 MOT'!G177),0,'4A - STAGE 1 MOT'!G177)+IF(ISERROR('4B - STAGE 2 MOT'!G177),0,'4B - STAGE 2 MOT'!G177)+IF(ISERROR('4C - STAGE 3 MOT'!G177),0,'4C - STAGE 3 MOT'!G177)+IF(ISERROR('4D - STAGE 4 MOT'!G177),0,'4D - STAGE 4 MOT'!G177)+IF(ISERROR('4E - STAGE 5 MOT'!G177),0,'4E - STAGE 5 MOT'!G177)</f>
        <v>0</v>
      </c>
      <c r="J179" s="12">
        <f>IF(ISERROR('5 - SIGNAL #4'!G177),0,'5 - SIGNAL #4'!G177)+IF(ISERROR('5A - STAGE 1 MOT'!G177),0,'5A - STAGE 1 MOT'!G177)+IF(ISERROR('5B - STAGE 2 MOT'!G177),0,'5B - STAGE 2 MOT'!G177)+IF(ISERROR('5C - STAGE 3 MOT'!G177),0,'5C - STAGE 3 MOT'!G177)+IF(ISERROR('5D - STAGE 4 MOT'!G177),0,'5D - STAGE 4 MOT'!G177)+IF(ISERROR('5E - STAGE 5 MOT'!G177),0,'5E - STAGE 5 MOT'!G177)</f>
        <v>0</v>
      </c>
      <c r="K179" s="12">
        <f>IF(ISERROR('6 - SIGNAL #5'!G177),0,'6 - SIGNAL #5'!G177)</f>
        <v>0</v>
      </c>
      <c r="L179" s="12">
        <f>IF(ISERROR('7 - SIGNAL #6'!G177),0,'7 - SIGNAL #6'!G177)</f>
        <v>0</v>
      </c>
      <c r="M179" s="12">
        <f>IF(ISERROR('8 - SIGNAL #7'!G177),0,'8 - SIGNAL #7'!G177)</f>
        <v>0</v>
      </c>
      <c r="N179" s="12">
        <f>IF(ISERROR('9 - SIGNAL #8'!G177),0,'9 - SIGNAL #8'!G177)</f>
        <v>0</v>
      </c>
      <c r="O179" s="12">
        <f>IF(ISERROR('10 - SIGNAL #9'!G177),0,'10 - SIGNAL #9'!G177)</f>
        <v>0</v>
      </c>
      <c r="P179" s="12">
        <f>IF(ISERROR('11 - SIGNAL #10'!G177),0,'11 - SIGNAL #10'!G177)</f>
        <v>0</v>
      </c>
      <c r="Q179" s="12">
        <f t="shared" si="4"/>
        <v>0</v>
      </c>
      <c r="R179" s="7" t="str">
        <f>IF(B179="","",VLOOKUP(B179,ITEM_LIST!$A$2:'ITEM_LIST'!$D$62395,3,FALSE))</f>
        <v>EACH</v>
      </c>
    </row>
    <row r="180" spans="2:18" hidden="1" x14ac:dyDescent="0.25">
      <c r="B180" s="2" t="s">
        <v>3838</v>
      </c>
      <c r="C180" s="3"/>
      <c r="D180" s="1"/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PEDESTRIAN SIGNAL HEAD, LED</v>
      </c>
      <c r="G180" s="12">
        <f>IF(ISERROR('2 - DIXIELAND'!G178),0,'2 - DIXIELAND'!G178)+IF(ISERROR('2A - STAGE 1 MOT'!G178),0,'2A - STAGE 1 MOT'!G178)+IF(ISERROR('2B - STAGE 2 MOT'!G178),0,'2B - STAGE 2 MOT'!G178)+IF(ISERROR('2C - STAGE 3 MOT'!G178),0,'2C - STAGE 3 MOT'!G178)+IF(ISERROR('2D - STAGE 4 MOT'!G178),0,'2D - STAGE 4 MOT'!G178)+IF(ISERROR('2E - STAGE 5 MOT'!G178),0,'2E - STAGE 5 MOT'!G178)</f>
        <v>0</v>
      </c>
      <c r="H180" s="12">
        <f>IF(ISERROR('3 - 13TH ST'!G178),0,'3 - 13TH ST'!G178)+IF(ISERROR('3A - STAGE 1 MOT'!G178),0,'3A - STAGE 1 MOT'!G178)+IF(ISERROR('3B - STAGE 2 MOT'!G178),0,'3B - STAGE 2 MOT'!G178)+IF(ISERROR('3C - STAGE 3 MOT'!G178),0,'3C - STAGE 3 MOT'!G178)+IF(ISERROR('3D - STAGE 4 MOT'!G178),0,'3D - STAGE 4 MOT'!G178)+IF(ISERROR('3E - STAGE 5 MOT'!G178),0,'3E - STAGE 5 MOT'!G178)</f>
        <v>0</v>
      </c>
      <c r="I180" s="12">
        <f>IF(ISERROR('4 - 8TH ST'!G178),0,'4 - 8TH ST'!G178)+IF(ISERROR('4A - STAGE 1 MOT'!G178),0,'4A - STAGE 1 MOT'!G178)+IF(ISERROR('4B - STAGE 2 MOT'!G178),0,'4B - STAGE 2 MOT'!G178)+IF(ISERROR('4C - STAGE 3 MOT'!G178),0,'4C - STAGE 3 MOT'!G178)+IF(ISERROR('4D - STAGE 4 MOT'!G178),0,'4D - STAGE 4 MOT'!G178)+IF(ISERROR('4E - STAGE 5 MOT'!G178),0,'4E - STAGE 5 MOT'!G178)</f>
        <v>0</v>
      </c>
      <c r="J180" s="12">
        <f>IF(ISERROR('5 - SIGNAL #4'!G178),0,'5 - SIGNAL #4'!G178)+IF(ISERROR('5A - STAGE 1 MOT'!G178),0,'5A - STAGE 1 MOT'!G178)+IF(ISERROR('5B - STAGE 2 MOT'!G178),0,'5B - STAGE 2 MOT'!G178)+IF(ISERROR('5C - STAGE 3 MOT'!G178),0,'5C - STAGE 3 MOT'!G178)+IF(ISERROR('5D - STAGE 4 MOT'!G178),0,'5D - STAGE 4 MOT'!G178)+IF(ISERROR('5E - STAGE 5 MOT'!G178),0,'5E - STAGE 5 MOT'!G178)</f>
        <v>0</v>
      </c>
      <c r="K180" s="12">
        <f>IF(ISERROR('6 - SIGNAL #5'!G178),0,'6 - SIGNAL #5'!G178)</f>
        <v>0</v>
      </c>
      <c r="L180" s="12">
        <f>IF(ISERROR('7 - SIGNAL #6'!G178),0,'7 - SIGNAL #6'!G178)</f>
        <v>0</v>
      </c>
      <c r="M180" s="12">
        <f>IF(ISERROR('8 - SIGNAL #7'!G178),0,'8 - SIGNAL #7'!G178)</f>
        <v>0</v>
      </c>
      <c r="N180" s="12">
        <f>IF(ISERROR('9 - SIGNAL #8'!G178),0,'9 - SIGNAL #8'!G178)</f>
        <v>0</v>
      </c>
      <c r="O180" s="12">
        <f>IF(ISERROR('10 - SIGNAL #9'!G178),0,'10 - SIGNAL #9'!G178)</f>
        <v>0</v>
      </c>
      <c r="P180" s="12">
        <f>IF(ISERROR('11 - SIGNAL #10'!G178),0,'11 - SIGNAL #10'!G178)</f>
        <v>0</v>
      </c>
      <c r="Q180" s="12">
        <f t="shared" si="4"/>
        <v>0</v>
      </c>
      <c r="R180" s="7" t="str">
        <f>IF(B180="","",VLOOKUP(B180,ITEM_LIST!$A$2:'ITEM_LIST'!$D$62395,3,FALSE))</f>
        <v>EACH</v>
      </c>
    </row>
    <row r="181" spans="2:18" hidden="1" x14ac:dyDescent="0.25">
      <c r="B181" s="2" t="s">
        <v>3840</v>
      </c>
      <c r="C181" s="3"/>
      <c r="D181" s="1"/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PEDESTRIAN SIGNAL HEAD, LED LENS, RETROFIT (TWO SECTION)</v>
      </c>
      <c r="G181" s="12">
        <f>IF(ISERROR('2 - DIXIELAND'!G179),0,'2 - DIXIELAND'!G179)+IF(ISERROR('2A - STAGE 1 MOT'!G179),0,'2A - STAGE 1 MOT'!G179)+IF(ISERROR('2B - STAGE 2 MOT'!G179),0,'2B - STAGE 2 MOT'!G179)+IF(ISERROR('2C - STAGE 3 MOT'!G179),0,'2C - STAGE 3 MOT'!G179)+IF(ISERROR('2D - STAGE 4 MOT'!G179),0,'2D - STAGE 4 MOT'!G179)+IF(ISERROR('2E - STAGE 5 MOT'!G179),0,'2E - STAGE 5 MOT'!G179)</f>
        <v>0</v>
      </c>
      <c r="H181" s="12">
        <f>IF(ISERROR('3 - 13TH ST'!G179),0,'3 - 13TH ST'!G179)+IF(ISERROR('3A - STAGE 1 MOT'!G179),0,'3A - STAGE 1 MOT'!G179)+IF(ISERROR('3B - STAGE 2 MOT'!G179),0,'3B - STAGE 2 MOT'!G179)+IF(ISERROR('3C - STAGE 3 MOT'!G179),0,'3C - STAGE 3 MOT'!G179)+IF(ISERROR('3D - STAGE 4 MOT'!G179),0,'3D - STAGE 4 MOT'!G179)+IF(ISERROR('3E - STAGE 5 MOT'!G179),0,'3E - STAGE 5 MOT'!G179)</f>
        <v>0</v>
      </c>
      <c r="I181" s="12">
        <f>IF(ISERROR('4 - 8TH ST'!G179),0,'4 - 8TH ST'!G179)+IF(ISERROR('4A - STAGE 1 MOT'!G179),0,'4A - STAGE 1 MOT'!G179)+IF(ISERROR('4B - STAGE 2 MOT'!G179),0,'4B - STAGE 2 MOT'!G179)+IF(ISERROR('4C - STAGE 3 MOT'!G179),0,'4C - STAGE 3 MOT'!G179)+IF(ISERROR('4D - STAGE 4 MOT'!G179),0,'4D - STAGE 4 MOT'!G179)+IF(ISERROR('4E - STAGE 5 MOT'!G179),0,'4E - STAGE 5 MOT'!G179)</f>
        <v>0</v>
      </c>
      <c r="J181" s="12">
        <f>IF(ISERROR('5 - SIGNAL #4'!G179),0,'5 - SIGNAL #4'!G179)+IF(ISERROR('5A - STAGE 1 MOT'!G179),0,'5A - STAGE 1 MOT'!G179)+IF(ISERROR('5B - STAGE 2 MOT'!G179),0,'5B - STAGE 2 MOT'!G179)+IF(ISERROR('5C - STAGE 3 MOT'!G179),0,'5C - STAGE 3 MOT'!G179)+IF(ISERROR('5D - STAGE 4 MOT'!G179),0,'5D - STAGE 4 MOT'!G179)+IF(ISERROR('5E - STAGE 5 MOT'!G179),0,'5E - STAGE 5 MOT'!G179)</f>
        <v>0</v>
      </c>
      <c r="K181" s="12">
        <f>IF(ISERROR('6 - SIGNAL #5'!G179),0,'6 - SIGNAL #5'!G179)</f>
        <v>0</v>
      </c>
      <c r="L181" s="12">
        <f>IF(ISERROR('7 - SIGNAL #6'!G179),0,'7 - SIGNAL #6'!G179)</f>
        <v>0</v>
      </c>
      <c r="M181" s="12">
        <f>IF(ISERROR('8 - SIGNAL #7'!G179),0,'8 - SIGNAL #7'!G179)</f>
        <v>0</v>
      </c>
      <c r="N181" s="12">
        <f>IF(ISERROR('9 - SIGNAL #8'!G179),0,'9 - SIGNAL #8'!G179)</f>
        <v>0</v>
      </c>
      <c r="O181" s="12">
        <f>IF(ISERROR('10 - SIGNAL #9'!G179),0,'10 - SIGNAL #9'!G179)</f>
        <v>0</v>
      </c>
      <c r="P181" s="12">
        <f>IF(ISERROR('11 - SIGNAL #10'!G179),0,'11 - SIGNAL #10'!G179)</f>
        <v>0</v>
      </c>
      <c r="Q181" s="12">
        <f t="shared" si="4"/>
        <v>0</v>
      </c>
      <c r="R181" s="7" t="str">
        <f>IF(B181="","",VLOOKUP(B181,ITEM_LIST!$A$2:'ITEM_LIST'!$D$62395,3,FALSE))</f>
        <v>EACH</v>
      </c>
    </row>
    <row r="182" spans="2:18" x14ac:dyDescent="0.25">
      <c r="B182" s="2" t="s">
        <v>3842</v>
      </c>
      <c r="C182" s="4">
        <v>1</v>
      </c>
      <c r="D182" s="1"/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CENTRAL CONTROL UNIT</v>
      </c>
      <c r="G182" s="12">
        <f>IF(ISERROR('2 - DIXIELAND'!G180),0,'2 - DIXIELAND'!G180)+IF(ISERROR('2A - STAGE 1 MOT'!G180),0,'2A - STAGE 1 MOT'!G180)+IF(ISERROR('2B - STAGE 2 MOT'!G180),0,'2B - STAGE 2 MOT'!G180)+IF(ISERROR('2C - STAGE 3 MOT'!G180),0,'2C - STAGE 3 MOT'!G180)+IF(ISERROR('2D - STAGE 4 MOT'!G180),0,'2D - STAGE 4 MOT'!G180)+IF(ISERROR('2E - STAGE 5 MOT'!G180),0,'2E - STAGE 5 MOT'!G180)</f>
        <v>1</v>
      </c>
      <c r="H182" s="12">
        <f>IF(ISERROR('3 - 13TH ST'!G180),0,'3 - 13TH ST'!G180)+IF(ISERROR('3A - STAGE 1 MOT'!G180),0,'3A - STAGE 1 MOT'!G180)+IF(ISERROR('3B - STAGE 2 MOT'!G180),0,'3B - STAGE 2 MOT'!G180)+IF(ISERROR('3C - STAGE 3 MOT'!G180),0,'3C - STAGE 3 MOT'!G180)+IF(ISERROR('3D - STAGE 4 MOT'!G180),0,'3D - STAGE 4 MOT'!G180)+IF(ISERROR('3E - STAGE 5 MOT'!G180),0,'3E - STAGE 5 MOT'!G180)</f>
        <v>1</v>
      </c>
      <c r="I182" s="12">
        <f>IF(ISERROR('4 - 8TH ST'!G180),0,'4 - 8TH ST'!G180)+IF(ISERROR('4A - STAGE 1 MOT'!G180),0,'4A - STAGE 1 MOT'!G180)+IF(ISERROR('4B - STAGE 2 MOT'!G180),0,'4B - STAGE 2 MOT'!G180)+IF(ISERROR('4C - STAGE 3 MOT'!G180),0,'4C - STAGE 3 MOT'!G180)+IF(ISERROR('4D - STAGE 4 MOT'!G180),0,'4D - STAGE 4 MOT'!G180)+IF(ISERROR('4E - STAGE 5 MOT'!G180),0,'4E - STAGE 5 MOT'!G180)</f>
        <v>1</v>
      </c>
      <c r="J182" s="12">
        <f>IF(ISERROR('5 - SIGNAL #4'!G180),0,'5 - SIGNAL #4'!G180)+IF(ISERROR('5A - STAGE 1 MOT'!G180),0,'5A - STAGE 1 MOT'!G180)+IF(ISERROR('5B - STAGE 2 MOT'!G180),0,'5B - STAGE 2 MOT'!G180)+IF(ISERROR('5C - STAGE 3 MOT'!G180),0,'5C - STAGE 3 MOT'!G180)+IF(ISERROR('5D - STAGE 4 MOT'!G180),0,'5D - STAGE 4 MOT'!G180)+IF(ISERROR('5E - STAGE 5 MOT'!G180),0,'5E - STAGE 5 MOT'!G180)</f>
        <v>0</v>
      </c>
      <c r="K182" s="12">
        <f>IF(ISERROR('6 - SIGNAL #5'!G180),0,'6 - SIGNAL #5'!G180)</f>
        <v>0</v>
      </c>
      <c r="L182" s="12">
        <f>IF(ISERROR('7 - SIGNAL #6'!G180),0,'7 - SIGNAL #6'!G180)</f>
        <v>0</v>
      </c>
      <c r="M182" s="12">
        <f>IF(ISERROR('8 - SIGNAL #7'!G180),0,'8 - SIGNAL #7'!G180)</f>
        <v>0</v>
      </c>
      <c r="N182" s="12">
        <f>IF(ISERROR('9 - SIGNAL #8'!G180),0,'9 - SIGNAL #8'!G180)</f>
        <v>0</v>
      </c>
      <c r="O182" s="12">
        <f>IF(ISERROR('10 - SIGNAL #9'!G180),0,'10 - SIGNAL #9'!G180)</f>
        <v>0</v>
      </c>
      <c r="P182" s="12">
        <f>IF(ISERROR('11 - SIGNAL #10'!G180),0,'11 - SIGNAL #10'!G180)</f>
        <v>0</v>
      </c>
      <c r="Q182" s="89">
        <f t="shared" si="4"/>
        <v>3</v>
      </c>
      <c r="R182" s="7" t="str">
        <f>IF(B182="","",VLOOKUP(B182,ITEM_LIST!$A$2:'ITEM_LIST'!$D$62395,3,FALSE))</f>
        <v>EACH</v>
      </c>
    </row>
    <row r="183" spans="2:18" x14ac:dyDescent="0.25">
      <c r="B183" s="2" t="s">
        <v>3844</v>
      </c>
      <c r="C183" s="4">
        <v>1</v>
      </c>
      <c r="D183" s="1"/>
      <c r="E183" s="7" t="str">
        <f>IF(B183="","",VLOOKUP(B183,ITEM_LIST!$A$2:'ITEM_LIST'!$D$62395,2,FALSE))</f>
        <v>SP &amp; 707</v>
      </c>
      <c r="F183" s="8" t="str">
        <f>IF(B183="","",VLOOKUP(B183,ITEM_LIST!$A$2:'ITEM_LIST'!$D$62395,4,FALSE))</f>
        <v>POLE MOUNTED ASSEMBLY</v>
      </c>
      <c r="G183" s="12">
        <f>IF(ISERROR('2 - DIXIELAND'!G181),0,'2 - DIXIELAND'!G181)+IF(ISERROR('2A - STAGE 1 MOT'!G181),0,'2A - STAGE 1 MOT'!G181)+IF(ISERROR('2B - STAGE 2 MOT'!G181),0,'2B - STAGE 2 MOT'!G181)+IF(ISERROR('2C - STAGE 3 MOT'!G181),0,'2C - STAGE 3 MOT'!G181)+IF(ISERROR('2D - STAGE 4 MOT'!G181),0,'2D - STAGE 4 MOT'!G181)+IF(ISERROR('2E - STAGE 5 MOT'!G181),0,'2E - STAGE 5 MOT'!G181)</f>
        <v>8</v>
      </c>
      <c r="H183" s="12">
        <f>IF(ISERROR('3 - 13TH ST'!G181),0,'3 - 13TH ST'!G181)+IF(ISERROR('3A - STAGE 1 MOT'!G181),0,'3A - STAGE 1 MOT'!G181)+IF(ISERROR('3B - STAGE 2 MOT'!G181),0,'3B - STAGE 2 MOT'!G181)+IF(ISERROR('3C - STAGE 3 MOT'!G181),0,'3C - STAGE 3 MOT'!G181)+IF(ISERROR('3D - STAGE 4 MOT'!G181),0,'3D - STAGE 4 MOT'!G181)+IF(ISERROR('3E - STAGE 5 MOT'!G181),0,'3E - STAGE 5 MOT'!G181)</f>
        <v>8</v>
      </c>
      <c r="I183" s="12">
        <f>IF(ISERROR('4 - 8TH ST'!G181),0,'4 - 8TH ST'!G181)+IF(ISERROR('4A - STAGE 1 MOT'!G181),0,'4A - STAGE 1 MOT'!G181)+IF(ISERROR('4B - STAGE 2 MOT'!G181),0,'4B - STAGE 2 MOT'!G181)+IF(ISERROR('4C - STAGE 3 MOT'!G181),0,'4C - STAGE 3 MOT'!G181)+IF(ISERROR('4D - STAGE 4 MOT'!G181),0,'4D - STAGE 4 MOT'!G181)+IF(ISERROR('4E - STAGE 5 MOT'!G181),0,'4E - STAGE 5 MOT'!G181)</f>
        <v>8</v>
      </c>
      <c r="J183" s="12">
        <f>IF(ISERROR('5 - SIGNAL #4'!G181),0,'5 - SIGNAL #4'!G181)+IF(ISERROR('5A - STAGE 1 MOT'!G181),0,'5A - STAGE 1 MOT'!G181)+IF(ISERROR('5B - STAGE 2 MOT'!G181),0,'5B - STAGE 2 MOT'!G181)+IF(ISERROR('5C - STAGE 3 MOT'!G181),0,'5C - STAGE 3 MOT'!G181)+IF(ISERROR('5D - STAGE 4 MOT'!G181),0,'5D - STAGE 4 MOT'!G181)+IF(ISERROR('5E - STAGE 5 MOT'!G181),0,'5E - STAGE 5 MOT'!G181)</f>
        <v>0</v>
      </c>
      <c r="K183" s="12">
        <f>IF(ISERROR('6 - SIGNAL #5'!G181),0,'6 - SIGNAL #5'!G181)</f>
        <v>0</v>
      </c>
      <c r="L183" s="12">
        <f>IF(ISERROR('7 - SIGNAL #6'!G181),0,'7 - SIGNAL #6'!G181)</f>
        <v>0</v>
      </c>
      <c r="M183" s="12">
        <f>IF(ISERROR('8 - SIGNAL #7'!G181),0,'8 - SIGNAL #7'!G181)</f>
        <v>0</v>
      </c>
      <c r="N183" s="12">
        <f>IF(ISERROR('9 - SIGNAL #8'!G181),0,'9 - SIGNAL #8'!G181)</f>
        <v>0</v>
      </c>
      <c r="O183" s="12">
        <f>IF(ISERROR('10 - SIGNAL #9'!G181),0,'10 - SIGNAL #9'!G181)</f>
        <v>0</v>
      </c>
      <c r="P183" s="12">
        <f>IF(ISERROR('11 - SIGNAL #10'!G181),0,'11 - SIGNAL #10'!G181)</f>
        <v>0</v>
      </c>
      <c r="Q183" s="89">
        <f t="shared" si="4"/>
        <v>24</v>
      </c>
      <c r="R183" s="7" t="str">
        <f>IF(B183="","",VLOOKUP(B183,ITEM_LIST!$A$2:'ITEM_LIST'!$D$62395,3,FALSE))</f>
        <v>EACH</v>
      </c>
    </row>
    <row r="184" spans="2:18" x14ac:dyDescent="0.25">
      <c r="B184" s="2" t="s">
        <v>3846</v>
      </c>
      <c r="C184" s="4">
        <v>1</v>
      </c>
      <c r="D184" s="1"/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INFRARED PROGRAMMING DEVICE</v>
      </c>
      <c r="G184" s="12">
        <f>IF(ISERROR('2 - DIXIELAND'!G182),0,'2 - DIXIELAND'!G182)+IF(ISERROR('2A - STAGE 1 MOT'!G182),0,'2A - STAGE 1 MOT'!G182)+IF(ISERROR('2B - STAGE 2 MOT'!G182),0,'2B - STAGE 2 MOT'!G182)+IF(ISERROR('2C - STAGE 3 MOT'!G182),0,'2C - STAGE 3 MOT'!G182)+IF(ISERROR('2D - STAGE 4 MOT'!G182),0,'2D - STAGE 4 MOT'!G182)+IF(ISERROR('2E - STAGE 5 MOT'!G182),0,'2E - STAGE 5 MOT'!G182)</f>
        <v>1</v>
      </c>
      <c r="H184" s="12">
        <f>IF(ISERROR('3 - 13TH ST'!G182),0,'3 - 13TH ST'!G182)+IF(ISERROR('3A - STAGE 1 MOT'!G182),0,'3A - STAGE 1 MOT'!G182)+IF(ISERROR('3B - STAGE 2 MOT'!G182),0,'3B - STAGE 2 MOT'!G182)+IF(ISERROR('3C - STAGE 3 MOT'!G182),0,'3C - STAGE 3 MOT'!G182)+IF(ISERROR('3D - STAGE 4 MOT'!G182),0,'3D - STAGE 4 MOT'!G182)+IF(ISERROR('3E - STAGE 5 MOT'!G182),0,'3E - STAGE 5 MOT'!G182)</f>
        <v>1</v>
      </c>
      <c r="I184" s="12">
        <f>IF(ISERROR('4 - 8TH ST'!G182),0,'4 - 8TH ST'!G182)+IF(ISERROR('4A - STAGE 1 MOT'!G182),0,'4A - STAGE 1 MOT'!G182)+IF(ISERROR('4B - STAGE 2 MOT'!G182),0,'4B - STAGE 2 MOT'!G182)+IF(ISERROR('4C - STAGE 3 MOT'!G182),0,'4C - STAGE 3 MOT'!G182)+IF(ISERROR('4D - STAGE 4 MOT'!G182),0,'4D - STAGE 4 MOT'!G182)+IF(ISERROR('4E - STAGE 5 MOT'!G182),0,'4E - STAGE 5 MOT'!G182)</f>
        <v>1</v>
      </c>
      <c r="J184" s="12">
        <f>IF(ISERROR('5 - SIGNAL #4'!G182),0,'5 - SIGNAL #4'!G182)+IF(ISERROR('5A - STAGE 1 MOT'!G182),0,'5A - STAGE 1 MOT'!G182)+IF(ISERROR('5B - STAGE 2 MOT'!G182),0,'5B - STAGE 2 MOT'!G182)+IF(ISERROR('5C - STAGE 3 MOT'!G182),0,'5C - STAGE 3 MOT'!G182)+IF(ISERROR('5D - STAGE 4 MOT'!G182),0,'5D - STAGE 4 MOT'!G182)+IF(ISERROR('5E - STAGE 5 MOT'!G182),0,'5E - STAGE 5 MOT'!G182)</f>
        <v>0</v>
      </c>
      <c r="K184" s="12">
        <f>IF(ISERROR('6 - SIGNAL #5'!G182),0,'6 - SIGNAL #5'!G182)</f>
        <v>0</v>
      </c>
      <c r="L184" s="12">
        <f>IF(ISERROR('7 - SIGNAL #6'!G182),0,'7 - SIGNAL #6'!G182)</f>
        <v>0</v>
      </c>
      <c r="M184" s="12">
        <f>IF(ISERROR('8 - SIGNAL #7'!G182),0,'8 - SIGNAL #7'!G182)</f>
        <v>0</v>
      </c>
      <c r="N184" s="12">
        <f>IF(ISERROR('9 - SIGNAL #8'!G182),0,'9 - SIGNAL #8'!G182)</f>
        <v>0</v>
      </c>
      <c r="O184" s="12">
        <f>IF(ISERROR('10 - SIGNAL #9'!G182),0,'10 - SIGNAL #9'!G182)</f>
        <v>0</v>
      </c>
      <c r="P184" s="12">
        <f>IF(ISERROR('11 - SIGNAL #10'!G182),0,'11 - SIGNAL #10'!G182)</f>
        <v>0</v>
      </c>
      <c r="Q184" s="89">
        <f t="shared" si="4"/>
        <v>3</v>
      </c>
      <c r="R184" s="7" t="str">
        <f>IF(B184="","",VLOOKUP(B184,ITEM_LIST!$A$2:'ITEM_LIST'!$D$62395,3,FALSE))</f>
        <v>EACH</v>
      </c>
    </row>
    <row r="185" spans="2:18" hidden="1" x14ac:dyDescent="0.25">
      <c r="B185" s="2" t="s">
        <v>3848</v>
      </c>
      <c r="C185" s="3"/>
      <c r="E185" s="7" t="str">
        <f>IF(B185="","",VLOOKUP(B185,ITEM_LIST!$A$2:'ITEM_LIST'!$D$62395,2,FALSE))</f>
        <v>SP</v>
      </c>
      <c r="F185" s="8" t="str">
        <f>IF(B185="","",VLOOKUP(B185,ITEM_LIST!$A$2:'ITEM_LIST'!$D$62395,4,FALSE))</f>
        <v>PEDESTRIAN SIGNAL HEAD RELOCATION</v>
      </c>
      <c r="G185" s="12">
        <f>IF(ISERROR('2 - DIXIELAND'!G183),0,'2 - DIXIELAND'!G183)+IF(ISERROR('2A - STAGE 1 MOT'!G183),0,'2A - STAGE 1 MOT'!G183)+IF(ISERROR('2B - STAGE 2 MOT'!G183),0,'2B - STAGE 2 MOT'!G183)+IF(ISERROR('2C - STAGE 3 MOT'!G183),0,'2C - STAGE 3 MOT'!G183)+IF(ISERROR('2D - STAGE 4 MOT'!G183),0,'2D - STAGE 4 MOT'!G183)+IF(ISERROR('2E - STAGE 5 MOT'!G183),0,'2E - STAGE 5 MOT'!G183)</f>
        <v>0</v>
      </c>
      <c r="H185" s="12">
        <f>IF(ISERROR('3 - 13TH ST'!G183),0,'3 - 13TH ST'!G183)+IF(ISERROR('3A - STAGE 1 MOT'!G183),0,'3A - STAGE 1 MOT'!G183)+IF(ISERROR('3B - STAGE 2 MOT'!G183),0,'3B - STAGE 2 MOT'!G183)+IF(ISERROR('3C - STAGE 3 MOT'!G183),0,'3C - STAGE 3 MOT'!G183)+IF(ISERROR('3D - STAGE 4 MOT'!G183),0,'3D - STAGE 4 MOT'!G183)+IF(ISERROR('3E - STAGE 5 MOT'!G183),0,'3E - STAGE 5 MOT'!G183)</f>
        <v>0</v>
      </c>
      <c r="I185" s="12">
        <f>IF(ISERROR('4 - 8TH ST'!G183),0,'4 - 8TH ST'!G183)+IF(ISERROR('4A - STAGE 1 MOT'!G183),0,'4A - STAGE 1 MOT'!G183)+IF(ISERROR('4B - STAGE 2 MOT'!G183),0,'4B - STAGE 2 MOT'!G183)+IF(ISERROR('4C - STAGE 3 MOT'!G183),0,'4C - STAGE 3 MOT'!G183)+IF(ISERROR('4D - STAGE 4 MOT'!G183),0,'4D - STAGE 4 MOT'!G183)+IF(ISERROR('4E - STAGE 5 MOT'!G183),0,'4E - STAGE 5 MOT'!G183)</f>
        <v>0</v>
      </c>
      <c r="J185" s="12">
        <f>IF(ISERROR('5 - SIGNAL #4'!G183),0,'5 - SIGNAL #4'!G183)+IF(ISERROR('5A - STAGE 1 MOT'!G183),0,'5A - STAGE 1 MOT'!G183)+IF(ISERROR('5B - STAGE 2 MOT'!G183),0,'5B - STAGE 2 MOT'!G183)+IF(ISERROR('5C - STAGE 3 MOT'!G183),0,'5C - STAGE 3 MOT'!G183)+IF(ISERROR('5D - STAGE 4 MOT'!G183),0,'5D - STAGE 4 MOT'!G183)+IF(ISERROR('5E - STAGE 5 MOT'!G183),0,'5E - STAGE 5 MOT'!G183)</f>
        <v>0</v>
      </c>
      <c r="K185" s="12">
        <f>IF(ISERROR('6 - SIGNAL #5'!G183),0,'6 - SIGNAL #5'!G183)</f>
        <v>0</v>
      </c>
      <c r="L185" s="12">
        <f>IF(ISERROR('7 - SIGNAL #6'!G183),0,'7 - SIGNAL #6'!G183)</f>
        <v>0</v>
      </c>
      <c r="M185" s="12">
        <f>IF(ISERROR('8 - SIGNAL #7'!G183),0,'8 - SIGNAL #7'!G183)</f>
        <v>0</v>
      </c>
      <c r="N185" s="12">
        <f>IF(ISERROR('9 - SIGNAL #8'!G183),0,'9 - SIGNAL #8'!G183)</f>
        <v>0</v>
      </c>
      <c r="O185" s="12">
        <f>IF(ISERROR('10 - SIGNAL #9'!G183),0,'10 - SIGNAL #9'!G183)</f>
        <v>0</v>
      </c>
      <c r="P185" s="12">
        <f>IF(ISERROR('11 - SIGNAL #10'!G183),0,'11 - SIGNAL #10'!G183)</f>
        <v>0</v>
      </c>
      <c r="Q185" s="12">
        <f t="shared" si="4"/>
        <v>0</v>
      </c>
      <c r="R185" s="7" t="str">
        <f>IF(B185="","",VLOOKUP(B185,ITEM_LIST!$A$2:'ITEM_LIST'!$D$62395,3,FALSE))</f>
        <v>EACH</v>
      </c>
    </row>
    <row r="186" spans="2:18" x14ac:dyDescent="0.25">
      <c r="B186" s="2" t="s">
        <v>3850</v>
      </c>
      <c r="C186" s="4">
        <v>1</v>
      </c>
      <c r="E186" s="7" t="str">
        <f>IF(B186="","",VLOOKUP(B186,ITEM_LIST!$A$2:'ITEM_LIST'!$D$62395,2,FALSE))</f>
        <v>SP &amp; 707</v>
      </c>
      <c r="F186" s="8" t="str">
        <f>IF(B186="","",VLOOKUP(B186,ITEM_LIST!$A$2:'ITEM_LIST'!$D$62395,4,FALSE))</f>
        <v>COUNTDOWN PEDESTRIAN SIGNAL HEAD, LED</v>
      </c>
      <c r="G186" s="12">
        <f>IF(ISERROR('2 - DIXIELAND'!G184),0,'2 - DIXIELAND'!G184)+IF(ISERROR('2A - STAGE 1 MOT'!G184),0,'2A - STAGE 1 MOT'!G184)+IF(ISERROR('2B - STAGE 2 MOT'!G184),0,'2B - STAGE 2 MOT'!G184)+IF(ISERROR('2C - STAGE 3 MOT'!G184),0,'2C - STAGE 3 MOT'!G184)+IF(ISERROR('2D - STAGE 4 MOT'!G184),0,'2D - STAGE 4 MOT'!G184)+IF(ISERROR('2E - STAGE 5 MOT'!G184),0,'2E - STAGE 5 MOT'!G184)</f>
        <v>8</v>
      </c>
      <c r="H186" s="12">
        <f>IF(ISERROR('3 - 13TH ST'!G184),0,'3 - 13TH ST'!G184)+IF(ISERROR('3A - STAGE 1 MOT'!G184),0,'3A - STAGE 1 MOT'!G184)+IF(ISERROR('3B - STAGE 2 MOT'!G184),0,'3B - STAGE 2 MOT'!G184)+IF(ISERROR('3C - STAGE 3 MOT'!G184),0,'3C - STAGE 3 MOT'!G184)+IF(ISERROR('3D - STAGE 4 MOT'!G184),0,'3D - STAGE 4 MOT'!G184)+IF(ISERROR('3E - STAGE 5 MOT'!G184),0,'3E - STAGE 5 MOT'!G184)</f>
        <v>8</v>
      </c>
      <c r="I186" s="12">
        <f>IF(ISERROR('4 - 8TH ST'!G184),0,'4 - 8TH ST'!G184)+IF(ISERROR('4A - STAGE 1 MOT'!G184),0,'4A - STAGE 1 MOT'!G184)+IF(ISERROR('4B - STAGE 2 MOT'!G184),0,'4B - STAGE 2 MOT'!G184)+IF(ISERROR('4C - STAGE 3 MOT'!G184),0,'4C - STAGE 3 MOT'!G184)+IF(ISERROR('4D - STAGE 4 MOT'!G184),0,'4D - STAGE 4 MOT'!G184)+IF(ISERROR('4E - STAGE 5 MOT'!G184),0,'4E - STAGE 5 MOT'!G184)</f>
        <v>8</v>
      </c>
      <c r="J186" s="12">
        <f>IF(ISERROR('5 - SIGNAL #4'!G184),0,'5 - SIGNAL #4'!G184)+IF(ISERROR('5A - STAGE 1 MOT'!G184),0,'5A - STAGE 1 MOT'!G184)+IF(ISERROR('5B - STAGE 2 MOT'!G184),0,'5B - STAGE 2 MOT'!G184)+IF(ISERROR('5C - STAGE 3 MOT'!G184),0,'5C - STAGE 3 MOT'!G184)+IF(ISERROR('5D - STAGE 4 MOT'!G184),0,'5D - STAGE 4 MOT'!G184)+IF(ISERROR('5E - STAGE 5 MOT'!G184),0,'5E - STAGE 5 MOT'!G184)</f>
        <v>0</v>
      </c>
      <c r="K186" s="12">
        <f>IF(ISERROR('6 - SIGNAL #5'!G184),0,'6 - SIGNAL #5'!G184)</f>
        <v>0</v>
      </c>
      <c r="L186" s="12">
        <f>IF(ISERROR('7 - SIGNAL #6'!G184),0,'7 - SIGNAL #6'!G184)</f>
        <v>0</v>
      </c>
      <c r="M186" s="12">
        <f>IF(ISERROR('8 - SIGNAL #7'!G184),0,'8 - SIGNAL #7'!G184)</f>
        <v>0</v>
      </c>
      <c r="N186" s="12">
        <f>IF(ISERROR('9 - SIGNAL #8'!G184),0,'9 - SIGNAL #8'!G184)</f>
        <v>0</v>
      </c>
      <c r="O186" s="12">
        <f>IF(ISERROR('10 - SIGNAL #9'!G184),0,'10 - SIGNAL #9'!G184)</f>
        <v>0</v>
      </c>
      <c r="P186" s="12">
        <f>IF(ISERROR('11 - SIGNAL #10'!G184),0,'11 - SIGNAL #10'!G184)</f>
        <v>0</v>
      </c>
      <c r="Q186" s="89">
        <f t="shared" si="4"/>
        <v>24</v>
      </c>
      <c r="R186" s="7" t="str">
        <f>IF(B186="","",VLOOKUP(B186,ITEM_LIST!$A$2:'ITEM_LIST'!$D$62395,3,FALSE))</f>
        <v>EACH</v>
      </c>
    </row>
    <row r="187" spans="2:18" hidden="1" x14ac:dyDescent="0.25">
      <c r="B187" s="2" t="s">
        <v>3852</v>
      </c>
      <c r="C187" s="3"/>
      <c r="D187" s="1"/>
      <c r="E187" s="7" t="str">
        <f>IF(B187="","",VLOOKUP(B187,ITEM_LIST!$A$2:'ITEM_LIST'!$D$62395,2,FALSE))</f>
        <v>SP &amp; 707</v>
      </c>
      <c r="F187" s="8" t="str">
        <f>IF(B187="","",VLOOKUP(B187,ITEM_LIST!$A$2:'ITEM_LIST'!$D$62395,4,FALSE))</f>
        <v>COUNTDOWN PEDESTRIAN SIGNAL HEAD, LED RETROFIT</v>
      </c>
      <c r="G187" s="12">
        <f>IF(ISERROR('2 - DIXIELAND'!G185),0,'2 - DIXIELAND'!G185)+IF(ISERROR('2A - STAGE 1 MOT'!G185),0,'2A - STAGE 1 MOT'!G185)+IF(ISERROR('2B - STAGE 2 MOT'!G185),0,'2B - STAGE 2 MOT'!G185)+IF(ISERROR('2C - STAGE 3 MOT'!G185),0,'2C - STAGE 3 MOT'!G185)+IF(ISERROR('2D - STAGE 4 MOT'!G185),0,'2D - STAGE 4 MOT'!G185)+IF(ISERROR('2E - STAGE 5 MOT'!G185),0,'2E - STAGE 5 MOT'!G185)</f>
        <v>0</v>
      </c>
      <c r="H187" s="12">
        <f>IF(ISERROR('3 - 13TH ST'!G185),0,'3 - 13TH ST'!G185)+IF(ISERROR('3A - STAGE 1 MOT'!G185),0,'3A - STAGE 1 MOT'!G185)+IF(ISERROR('3B - STAGE 2 MOT'!G185),0,'3B - STAGE 2 MOT'!G185)+IF(ISERROR('3C - STAGE 3 MOT'!G185),0,'3C - STAGE 3 MOT'!G185)+IF(ISERROR('3D - STAGE 4 MOT'!G185),0,'3D - STAGE 4 MOT'!G185)+IF(ISERROR('3E - STAGE 5 MOT'!G185),0,'3E - STAGE 5 MOT'!G185)</f>
        <v>0</v>
      </c>
      <c r="I187" s="12">
        <f>IF(ISERROR('4 - 8TH ST'!G185),0,'4 - 8TH ST'!G185)+IF(ISERROR('4A - STAGE 1 MOT'!G185),0,'4A - STAGE 1 MOT'!G185)+IF(ISERROR('4B - STAGE 2 MOT'!G185),0,'4B - STAGE 2 MOT'!G185)+IF(ISERROR('4C - STAGE 3 MOT'!G185),0,'4C - STAGE 3 MOT'!G185)+IF(ISERROR('4D - STAGE 4 MOT'!G185),0,'4D - STAGE 4 MOT'!G185)+IF(ISERROR('4E - STAGE 5 MOT'!G185),0,'4E - STAGE 5 MOT'!G185)</f>
        <v>0</v>
      </c>
      <c r="J187" s="12">
        <f>IF(ISERROR('5 - SIGNAL #4'!G185),0,'5 - SIGNAL #4'!G185)+IF(ISERROR('5A - STAGE 1 MOT'!G185),0,'5A - STAGE 1 MOT'!G185)+IF(ISERROR('5B - STAGE 2 MOT'!G185),0,'5B - STAGE 2 MOT'!G185)+IF(ISERROR('5C - STAGE 3 MOT'!G185),0,'5C - STAGE 3 MOT'!G185)+IF(ISERROR('5D - STAGE 4 MOT'!G185),0,'5D - STAGE 4 MOT'!G185)+IF(ISERROR('5E - STAGE 5 MOT'!G185),0,'5E - STAGE 5 MOT'!G185)</f>
        <v>0</v>
      </c>
      <c r="K187" s="12">
        <f>IF(ISERROR('6 - SIGNAL #5'!G185),0,'6 - SIGNAL #5'!G185)</f>
        <v>0</v>
      </c>
      <c r="L187" s="12">
        <f>IF(ISERROR('7 - SIGNAL #6'!G185),0,'7 - SIGNAL #6'!G185)</f>
        <v>0</v>
      </c>
      <c r="M187" s="12">
        <f>IF(ISERROR('8 - SIGNAL #7'!G185),0,'8 - SIGNAL #7'!G185)</f>
        <v>0</v>
      </c>
      <c r="N187" s="12">
        <f>IF(ISERROR('9 - SIGNAL #8'!G185),0,'9 - SIGNAL #8'!G185)</f>
        <v>0</v>
      </c>
      <c r="O187" s="12">
        <f>IF(ISERROR('10 - SIGNAL #9'!G185),0,'10 - SIGNAL #9'!G185)</f>
        <v>0</v>
      </c>
      <c r="P187" s="12">
        <f>IF(ISERROR('11 - SIGNAL #10'!G185),0,'11 - SIGNAL #10'!G185)</f>
        <v>0</v>
      </c>
      <c r="Q187" s="12">
        <f t="shared" si="4"/>
        <v>0</v>
      </c>
      <c r="R187" s="7" t="str">
        <f>IF(B187="","",VLOOKUP(B187,ITEM_LIST!$A$2:'ITEM_LIST'!$D$62395,3,FALSE))</f>
        <v>EACH</v>
      </c>
    </row>
    <row r="188" spans="2:18" hidden="1" x14ac:dyDescent="0.25">
      <c r="B188" s="2" t="s">
        <v>3854</v>
      </c>
      <c r="C188" s="3"/>
      <c r="D188" s="1"/>
      <c r="E188" s="7" t="str">
        <f>IF(B188="","",VLOOKUP(B188,ITEM_LIST!$A$2:'ITEM_LIST'!$D$62395,2,FALSE))</f>
        <v>SP</v>
      </c>
      <c r="F188" s="8" t="str">
        <f>IF(B188="","",VLOOKUP(B188,ITEM_LIST!$A$2:'ITEM_LIST'!$D$62395,4,FALSE))</f>
        <v>AUDIBLE PEDESTRIAN WARNING SIGNALS</v>
      </c>
      <c r="G188" s="12">
        <f>IF(ISERROR('2 - DIXIELAND'!G186),0,'2 - DIXIELAND'!G186)+IF(ISERROR('2A - STAGE 1 MOT'!G186),0,'2A - STAGE 1 MOT'!G186)+IF(ISERROR('2B - STAGE 2 MOT'!G186),0,'2B - STAGE 2 MOT'!G186)+IF(ISERROR('2C - STAGE 3 MOT'!G186),0,'2C - STAGE 3 MOT'!G186)+IF(ISERROR('2D - STAGE 4 MOT'!G186),0,'2D - STAGE 4 MOT'!G186)+IF(ISERROR('2E - STAGE 5 MOT'!G186),0,'2E - STAGE 5 MOT'!G186)</f>
        <v>0</v>
      </c>
      <c r="H188" s="12">
        <f>IF(ISERROR('3 - 13TH ST'!G186),0,'3 - 13TH ST'!G186)+IF(ISERROR('3A - STAGE 1 MOT'!G186),0,'3A - STAGE 1 MOT'!G186)+IF(ISERROR('3B - STAGE 2 MOT'!G186),0,'3B - STAGE 2 MOT'!G186)+IF(ISERROR('3C - STAGE 3 MOT'!G186),0,'3C - STAGE 3 MOT'!G186)+IF(ISERROR('3D - STAGE 4 MOT'!G186),0,'3D - STAGE 4 MOT'!G186)+IF(ISERROR('3E - STAGE 5 MOT'!G186),0,'3E - STAGE 5 MOT'!G186)</f>
        <v>0</v>
      </c>
      <c r="I188" s="12">
        <f>IF(ISERROR('4 - 8TH ST'!G186),0,'4 - 8TH ST'!G186)+IF(ISERROR('4A - STAGE 1 MOT'!G186),0,'4A - STAGE 1 MOT'!G186)+IF(ISERROR('4B - STAGE 2 MOT'!G186),0,'4B - STAGE 2 MOT'!G186)+IF(ISERROR('4C - STAGE 3 MOT'!G186),0,'4C - STAGE 3 MOT'!G186)+IF(ISERROR('4D - STAGE 4 MOT'!G186),0,'4D - STAGE 4 MOT'!G186)+IF(ISERROR('4E - STAGE 5 MOT'!G186),0,'4E - STAGE 5 MOT'!G186)</f>
        <v>0</v>
      </c>
      <c r="J188" s="12">
        <f>IF(ISERROR('5 - SIGNAL #4'!G186),0,'5 - SIGNAL #4'!G186)+IF(ISERROR('5A - STAGE 1 MOT'!G186),0,'5A - STAGE 1 MOT'!G186)+IF(ISERROR('5B - STAGE 2 MOT'!G186),0,'5B - STAGE 2 MOT'!G186)+IF(ISERROR('5C - STAGE 3 MOT'!G186),0,'5C - STAGE 3 MOT'!G186)+IF(ISERROR('5D - STAGE 4 MOT'!G186),0,'5D - STAGE 4 MOT'!G186)+IF(ISERROR('5E - STAGE 5 MOT'!G186),0,'5E - STAGE 5 MOT'!G186)</f>
        <v>0</v>
      </c>
      <c r="K188" s="12">
        <f>IF(ISERROR('6 - SIGNAL #5'!G186),0,'6 - SIGNAL #5'!G186)</f>
        <v>0</v>
      </c>
      <c r="L188" s="12">
        <f>IF(ISERROR('7 - SIGNAL #6'!G186),0,'7 - SIGNAL #6'!G186)</f>
        <v>0</v>
      </c>
      <c r="M188" s="12">
        <f>IF(ISERROR('8 - SIGNAL #7'!G186),0,'8 - SIGNAL #7'!G186)</f>
        <v>0</v>
      </c>
      <c r="N188" s="12">
        <f>IF(ISERROR('9 - SIGNAL #8'!G186),0,'9 - SIGNAL #8'!G186)</f>
        <v>0</v>
      </c>
      <c r="O188" s="12">
        <f>IF(ISERROR('10 - SIGNAL #9'!G186),0,'10 - SIGNAL #9'!G186)</f>
        <v>0</v>
      </c>
      <c r="P188" s="12">
        <f>IF(ISERROR('11 - SIGNAL #10'!G186),0,'11 - SIGNAL #10'!G186)</f>
        <v>0</v>
      </c>
      <c r="Q188" s="12">
        <f t="shared" si="4"/>
        <v>0</v>
      </c>
      <c r="R188" s="7" t="str">
        <f>IF(B188="","",VLOOKUP(B188,ITEM_LIST!$A$2:'ITEM_LIST'!$D$62395,3,FALSE))</f>
        <v>EACH</v>
      </c>
    </row>
    <row r="189" spans="2:18" hidden="1" x14ac:dyDescent="0.25">
      <c r="B189" s="2" t="s">
        <v>3858</v>
      </c>
      <c r="C189" s="3"/>
      <c r="D189" s="1"/>
      <c r="E189" s="7" t="str">
        <f>IF(B189="","",VLOOKUP(B189,ITEM_LIST!$A$2:'ITEM_LIST'!$D$62395,2,FALSE))</f>
        <v>SP</v>
      </c>
      <c r="F189" s="8" t="str">
        <f>IF(B189="","",VLOOKUP(B189,ITEM_LIST!$A$2:'ITEM_LIST'!$D$62395,4,FALSE))</f>
        <v>PEDESTRIAN PUSH BUTTON REPLACEMENT</v>
      </c>
      <c r="G189" s="12">
        <f>IF(ISERROR('2 - DIXIELAND'!G187),0,'2 - DIXIELAND'!G187)+IF(ISERROR('2A - STAGE 1 MOT'!G187),0,'2A - STAGE 1 MOT'!G187)+IF(ISERROR('2B - STAGE 2 MOT'!G187),0,'2B - STAGE 2 MOT'!G187)+IF(ISERROR('2C - STAGE 3 MOT'!G187),0,'2C - STAGE 3 MOT'!G187)+IF(ISERROR('2D - STAGE 4 MOT'!G187),0,'2D - STAGE 4 MOT'!G187)+IF(ISERROR('2E - STAGE 5 MOT'!G187),0,'2E - STAGE 5 MOT'!G187)</f>
        <v>0</v>
      </c>
      <c r="H189" s="12">
        <f>IF(ISERROR('3 - 13TH ST'!G187),0,'3 - 13TH ST'!G187)+IF(ISERROR('3A - STAGE 1 MOT'!G187),0,'3A - STAGE 1 MOT'!G187)+IF(ISERROR('3B - STAGE 2 MOT'!G187),0,'3B - STAGE 2 MOT'!G187)+IF(ISERROR('3C - STAGE 3 MOT'!G187),0,'3C - STAGE 3 MOT'!G187)+IF(ISERROR('3D - STAGE 4 MOT'!G187),0,'3D - STAGE 4 MOT'!G187)+IF(ISERROR('3E - STAGE 5 MOT'!G187),0,'3E - STAGE 5 MOT'!G187)</f>
        <v>0</v>
      </c>
      <c r="I189" s="12">
        <f>IF(ISERROR('4 - 8TH ST'!G187),0,'4 - 8TH ST'!G187)+IF(ISERROR('4A - STAGE 1 MOT'!G187),0,'4A - STAGE 1 MOT'!G187)+IF(ISERROR('4B - STAGE 2 MOT'!G187),0,'4B - STAGE 2 MOT'!G187)+IF(ISERROR('4C - STAGE 3 MOT'!G187),0,'4C - STAGE 3 MOT'!G187)+IF(ISERROR('4D - STAGE 4 MOT'!G187),0,'4D - STAGE 4 MOT'!G187)+IF(ISERROR('4E - STAGE 5 MOT'!G187),0,'4E - STAGE 5 MOT'!G187)</f>
        <v>0</v>
      </c>
      <c r="J189" s="12">
        <f>IF(ISERROR('5 - SIGNAL #4'!G187),0,'5 - SIGNAL #4'!G187)+IF(ISERROR('5A - STAGE 1 MOT'!G187),0,'5A - STAGE 1 MOT'!G187)+IF(ISERROR('5B - STAGE 2 MOT'!G187),0,'5B - STAGE 2 MOT'!G187)+IF(ISERROR('5C - STAGE 3 MOT'!G187),0,'5C - STAGE 3 MOT'!G187)+IF(ISERROR('5D - STAGE 4 MOT'!G187),0,'5D - STAGE 4 MOT'!G187)+IF(ISERROR('5E - STAGE 5 MOT'!G187),0,'5E - STAGE 5 MOT'!G187)</f>
        <v>0</v>
      </c>
      <c r="K189" s="12">
        <f>IF(ISERROR('6 - SIGNAL #5'!G187),0,'6 - SIGNAL #5'!G187)</f>
        <v>0</v>
      </c>
      <c r="L189" s="12">
        <f>IF(ISERROR('7 - SIGNAL #6'!G187),0,'7 - SIGNAL #6'!G187)</f>
        <v>0</v>
      </c>
      <c r="M189" s="12">
        <f>IF(ISERROR('8 - SIGNAL #7'!G187),0,'8 - SIGNAL #7'!G187)</f>
        <v>0</v>
      </c>
      <c r="N189" s="12">
        <f>IF(ISERROR('9 - SIGNAL #8'!G187),0,'9 - SIGNAL #8'!G187)</f>
        <v>0</v>
      </c>
      <c r="O189" s="12">
        <f>IF(ISERROR('10 - SIGNAL #9'!G187),0,'10 - SIGNAL #9'!G187)</f>
        <v>0</v>
      </c>
      <c r="P189" s="12">
        <f>IF(ISERROR('11 - SIGNAL #10'!G187),0,'11 - SIGNAL #10'!G187)</f>
        <v>0</v>
      </c>
      <c r="Q189" s="12">
        <f t="shared" si="4"/>
        <v>0</v>
      </c>
      <c r="R189" s="7" t="str">
        <f>IF(B189="","",VLOOKUP(B189,ITEM_LIST!$A$2:'ITEM_LIST'!$D$62395,3,FALSE))</f>
        <v>EACH</v>
      </c>
    </row>
    <row r="190" spans="2:18" hidden="1" x14ac:dyDescent="0.25">
      <c r="B190" s="2" t="s">
        <v>3860</v>
      </c>
      <c r="C190" s="4">
        <v>1</v>
      </c>
      <c r="D190" s="1"/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(3C/14 A.W.G.)</v>
      </c>
      <c r="G190" s="12">
        <f>IF(ISERROR('2 - DIXIELAND'!G188),0,'2 - DIXIELAND'!G188)+IF(ISERROR('2A - STAGE 1 MOT'!G188),0,'2A - STAGE 1 MOT'!G188)+IF(ISERROR('2B - STAGE 2 MOT'!G188),0,'2B - STAGE 2 MOT'!G188)+IF(ISERROR('2C - STAGE 3 MOT'!G188),0,'2C - STAGE 3 MOT'!G188)+IF(ISERROR('2D - STAGE 4 MOT'!G188),0,'2D - STAGE 4 MOT'!G188)+IF(ISERROR('2E - STAGE 5 MOT'!G188),0,'2E - STAGE 5 MOT'!G188)</f>
        <v>0</v>
      </c>
      <c r="H190" s="12">
        <f>IF(ISERROR('3 - 13TH ST'!G188),0,'3 - 13TH ST'!G188)+IF(ISERROR('3A - STAGE 1 MOT'!G188),0,'3A - STAGE 1 MOT'!G188)+IF(ISERROR('3B - STAGE 2 MOT'!G188),0,'3B - STAGE 2 MOT'!G188)+IF(ISERROR('3C - STAGE 3 MOT'!G188),0,'3C - STAGE 3 MOT'!G188)+IF(ISERROR('3D - STAGE 4 MOT'!G188),0,'3D - STAGE 4 MOT'!G188)+IF(ISERROR('3E - STAGE 5 MOT'!G188),0,'3E - STAGE 5 MOT'!G188)</f>
        <v>0</v>
      </c>
      <c r="I190" s="12">
        <f>IF(ISERROR('4 - 8TH ST'!G188),0,'4 - 8TH ST'!G188)+IF(ISERROR('4A - STAGE 1 MOT'!G188),0,'4A - STAGE 1 MOT'!G188)+IF(ISERROR('4B - STAGE 2 MOT'!G188),0,'4B - STAGE 2 MOT'!G188)+IF(ISERROR('4C - STAGE 3 MOT'!G188),0,'4C - STAGE 3 MOT'!G188)+IF(ISERROR('4D - STAGE 4 MOT'!G188),0,'4D - STAGE 4 MOT'!G188)+IF(ISERROR('4E - STAGE 5 MOT'!G188),0,'4E - STAGE 5 MOT'!G188)</f>
        <v>0</v>
      </c>
      <c r="J190" s="12">
        <f>IF(ISERROR('5 - SIGNAL #4'!G188),0,'5 - SIGNAL #4'!G188)+IF(ISERROR('5A - STAGE 1 MOT'!G188),0,'5A - STAGE 1 MOT'!G188)+IF(ISERROR('5B - STAGE 2 MOT'!G188),0,'5B - STAGE 2 MOT'!G188)+IF(ISERROR('5C - STAGE 3 MOT'!G188),0,'5C - STAGE 3 MOT'!G188)+IF(ISERROR('5D - STAGE 4 MOT'!G188),0,'5D - STAGE 4 MOT'!G188)+IF(ISERROR('5E - STAGE 5 MOT'!G188),0,'5E - STAGE 5 MOT'!G188)</f>
        <v>0</v>
      </c>
      <c r="K190" s="12">
        <f>IF(ISERROR('6 - SIGNAL #5'!G188),0,'6 - SIGNAL #5'!G188)</f>
        <v>0</v>
      </c>
      <c r="L190" s="12">
        <f>IF(ISERROR('7 - SIGNAL #6'!G188),0,'7 - SIGNAL #6'!G188)</f>
        <v>0</v>
      </c>
      <c r="M190" s="12">
        <f>IF(ISERROR('8 - SIGNAL #7'!G188),0,'8 - SIGNAL #7'!G188)</f>
        <v>0</v>
      </c>
      <c r="N190" s="12">
        <f>IF(ISERROR('9 - SIGNAL #8'!G188),0,'9 - SIGNAL #8'!G188)</f>
        <v>0</v>
      </c>
      <c r="O190" s="12">
        <f>IF(ISERROR('10 - SIGNAL #9'!G188),0,'10 - SIGNAL #9'!G188)</f>
        <v>0</v>
      </c>
      <c r="P190" s="12">
        <f>IF(ISERROR('11 - SIGNAL #10'!G188),0,'11 - SIGNAL #10'!G188)</f>
        <v>0</v>
      </c>
      <c r="Q190" s="12">
        <f t="shared" si="4"/>
        <v>0</v>
      </c>
      <c r="R190" s="7" t="str">
        <f>IF(B190="","",VLOOKUP(B190,ITEM_LIST!$A$2:'ITEM_LIST'!$D$62395,3,FALSE))</f>
        <v>LIN. FT.</v>
      </c>
    </row>
    <row r="191" spans="2:18" x14ac:dyDescent="0.25">
      <c r="B191" s="2" t="s">
        <v>3865</v>
      </c>
      <c r="C191" s="4">
        <v>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(5C/14 A.W.G.)</v>
      </c>
      <c r="G191" s="12">
        <f>IF(ISERROR('2 - DIXIELAND'!G189),0,'2 - DIXIELAND'!G189)+IF(ISERROR('2A - STAGE 1 MOT'!G189),0,'2A - STAGE 1 MOT'!G189)+IF(ISERROR('2B - STAGE 2 MOT'!G189),0,'2B - STAGE 2 MOT'!G189)+IF(ISERROR('2C - STAGE 3 MOT'!G189),0,'2C - STAGE 3 MOT'!G189)+IF(ISERROR('2D - STAGE 4 MOT'!G189),0,'2D - STAGE 4 MOT'!G189)+IF(ISERROR('2E - STAGE 5 MOT'!G189),0,'2E - STAGE 5 MOT'!G189)</f>
        <v>4520</v>
      </c>
      <c r="H191" s="12">
        <f>IF(ISERROR('3 - 13TH ST'!G189),0,'3 - 13TH ST'!G189)+IF(ISERROR('3A - STAGE 1 MOT'!G189),0,'3A - STAGE 1 MOT'!G189)+IF(ISERROR('3B - STAGE 2 MOT'!G189),0,'3B - STAGE 2 MOT'!G189)+IF(ISERROR('3C - STAGE 3 MOT'!G189),0,'3C - STAGE 3 MOT'!G189)+IF(ISERROR('3D - STAGE 4 MOT'!G189),0,'3D - STAGE 4 MOT'!G189)+IF(ISERROR('3E - STAGE 5 MOT'!G189),0,'3E - STAGE 5 MOT'!G189)</f>
        <v>3494</v>
      </c>
      <c r="I191" s="12">
        <f>IF(ISERROR('4 - 8TH ST'!G189),0,'4 - 8TH ST'!G189)+IF(ISERROR('4A - STAGE 1 MOT'!G189),0,'4A - STAGE 1 MOT'!G189)+IF(ISERROR('4B - STAGE 2 MOT'!G189),0,'4B - STAGE 2 MOT'!G189)+IF(ISERROR('4C - STAGE 3 MOT'!G189),0,'4C - STAGE 3 MOT'!G189)+IF(ISERROR('4D - STAGE 4 MOT'!G189),0,'4D - STAGE 4 MOT'!G189)+IF(ISERROR('4E - STAGE 5 MOT'!G189),0,'4E - STAGE 5 MOT'!G189)</f>
        <v>4078</v>
      </c>
      <c r="J191" s="12">
        <f>IF(ISERROR('5 - SIGNAL #4'!G189),0,'5 - SIGNAL #4'!G189)+IF(ISERROR('5A - STAGE 1 MOT'!G189),0,'5A - STAGE 1 MOT'!G189)+IF(ISERROR('5B - STAGE 2 MOT'!G189),0,'5B - STAGE 2 MOT'!G189)+IF(ISERROR('5C - STAGE 3 MOT'!G189),0,'5C - STAGE 3 MOT'!G189)+IF(ISERROR('5D - STAGE 4 MOT'!G189),0,'5D - STAGE 4 MOT'!G189)+IF(ISERROR('5E - STAGE 5 MOT'!G189),0,'5E - STAGE 5 MOT'!G189)</f>
        <v>0</v>
      </c>
      <c r="K191" s="12">
        <f>IF(ISERROR('6 - SIGNAL #5'!G189),0,'6 - SIGNAL #5'!G189)</f>
        <v>0</v>
      </c>
      <c r="L191" s="12">
        <f>IF(ISERROR('7 - SIGNAL #6'!G189),0,'7 - SIGNAL #6'!G189)</f>
        <v>0</v>
      </c>
      <c r="M191" s="12">
        <f>IF(ISERROR('8 - SIGNAL #7'!G189),0,'8 - SIGNAL #7'!G189)</f>
        <v>0</v>
      </c>
      <c r="N191" s="12">
        <f>IF(ISERROR('9 - SIGNAL #8'!G189),0,'9 - SIGNAL #8'!G189)</f>
        <v>0</v>
      </c>
      <c r="O191" s="12">
        <f>IF(ISERROR('10 - SIGNAL #9'!G189),0,'10 - SIGNAL #9'!G189)</f>
        <v>0</v>
      </c>
      <c r="P191" s="12">
        <f>IF(ISERROR('11 - SIGNAL #10'!G189),0,'11 - SIGNAL #10'!G189)</f>
        <v>0</v>
      </c>
      <c r="Q191" s="89">
        <f t="shared" si="4"/>
        <v>12092</v>
      </c>
      <c r="R191" s="7" t="str">
        <f>IF(B191="","",VLOOKUP(B191,ITEM_LIST!$A$2:'ITEM_LIST'!$D$62395,3,FALSE))</f>
        <v>LIN. FT.</v>
      </c>
    </row>
    <row r="192" spans="2:18" x14ac:dyDescent="0.25">
      <c r="B192" s="2" t="s">
        <v>3869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(7C/14 A.W.G.)</v>
      </c>
      <c r="G192" s="12">
        <f>IF(ISERROR('2 - DIXIELAND'!G190),0,'2 - DIXIELAND'!G190)+IF(ISERROR('2A - STAGE 1 MOT'!G190),0,'2A - STAGE 1 MOT'!G190)+IF(ISERROR('2B - STAGE 2 MOT'!G190),0,'2B - STAGE 2 MOT'!G190)+IF(ISERROR('2C - STAGE 3 MOT'!G190),0,'2C - STAGE 3 MOT'!G190)+IF(ISERROR('2D - STAGE 4 MOT'!G190),0,'2D - STAGE 4 MOT'!G190)+IF(ISERROR('2E - STAGE 5 MOT'!G190),0,'2E - STAGE 5 MOT'!G190)</f>
        <v>621</v>
      </c>
      <c r="H192" s="12">
        <f>IF(ISERROR('3 - 13TH ST'!G190),0,'3 - 13TH ST'!G190)+IF(ISERROR('3A - STAGE 1 MOT'!G190),0,'3A - STAGE 1 MOT'!G190)+IF(ISERROR('3B - STAGE 2 MOT'!G190),0,'3B - STAGE 2 MOT'!G190)+IF(ISERROR('3C - STAGE 3 MOT'!G190),0,'3C - STAGE 3 MOT'!G190)+IF(ISERROR('3D - STAGE 4 MOT'!G190),0,'3D - STAGE 4 MOT'!G190)+IF(ISERROR('3E - STAGE 5 MOT'!G190),0,'3E - STAGE 5 MOT'!G190)</f>
        <v>400</v>
      </c>
      <c r="I192" s="12">
        <f>IF(ISERROR('4 - 8TH ST'!G190),0,'4 - 8TH ST'!G190)+IF(ISERROR('4A - STAGE 1 MOT'!G190),0,'4A - STAGE 1 MOT'!G190)+IF(ISERROR('4B - STAGE 2 MOT'!G190),0,'4B - STAGE 2 MOT'!G190)+IF(ISERROR('4C - STAGE 3 MOT'!G190),0,'4C - STAGE 3 MOT'!G190)+IF(ISERROR('4D - STAGE 4 MOT'!G190),0,'4D - STAGE 4 MOT'!G190)+IF(ISERROR('4E - STAGE 5 MOT'!G190),0,'4E - STAGE 5 MOT'!G190)</f>
        <v>764</v>
      </c>
      <c r="J192" s="12">
        <f>IF(ISERROR('5 - SIGNAL #4'!G190),0,'5 - SIGNAL #4'!G190)+IF(ISERROR('5A - STAGE 1 MOT'!G190),0,'5A - STAGE 1 MOT'!G190)+IF(ISERROR('5B - STAGE 2 MOT'!G190),0,'5B - STAGE 2 MOT'!G190)+IF(ISERROR('5C - STAGE 3 MOT'!G190),0,'5C - STAGE 3 MOT'!G190)+IF(ISERROR('5D - STAGE 4 MOT'!G190),0,'5D - STAGE 4 MOT'!G190)+IF(ISERROR('5E - STAGE 5 MOT'!G190),0,'5E - STAGE 5 MOT'!G190)</f>
        <v>0</v>
      </c>
      <c r="K192" s="12">
        <f>IF(ISERROR('6 - SIGNAL #5'!G190),0,'6 - SIGNAL #5'!G190)</f>
        <v>0</v>
      </c>
      <c r="L192" s="12">
        <f>IF(ISERROR('7 - SIGNAL #6'!G190),0,'7 - SIGNAL #6'!G190)</f>
        <v>0</v>
      </c>
      <c r="M192" s="12">
        <f>IF(ISERROR('8 - SIGNAL #7'!G190),0,'8 - SIGNAL #7'!G190)</f>
        <v>0</v>
      </c>
      <c r="N192" s="12">
        <f>IF(ISERROR('9 - SIGNAL #8'!G190),0,'9 - SIGNAL #8'!G190)</f>
        <v>0</v>
      </c>
      <c r="O192" s="12">
        <f>IF(ISERROR('10 - SIGNAL #9'!G190),0,'10 - SIGNAL #9'!G190)</f>
        <v>0</v>
      </c>
      <c r="P192" s="12">
        <f>IF(ISERROR('11 - SIGNAL #10'!G190),0,'11 - SIGNAL #10'!G190)</f>
        <v>0</v>
      </c>
      <c r="Q192" s="89">
        <f t="shared" si="4"/>
        <v>1785</v>
      </c>
      <c r="R192" s="7" t="str">
        <f>IF(B192="","",VLOOKUP(B192,ITEM_LIST!$A$2:'ITEM_LIST'!$D$62395,3,FALSE))</f>
        <v>LIN. FT.</v>
      </c>
    </row>
    <row r="193" spans="2:18" hidden="1" x14ac:dyDescent="0.25">
      <c r="B193" s="2" t="s">
        <v>3871</v>
      </c>
      <c r="D193" s="1"/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(12C/12 A.W.G.)</v>
      </c>
      <c r="G193" s="12">
        <f>IF(ISERROR('2 - DIXIELAND'!G191),0,'2 - DIXIELAND'!G191)+IF(ISERROR('2A - STAGE 1 MOT'!G191),0,'2A - STAGE 1 MOT'!G191)+IF(ISERROR('2B - STAGE 2 MOT'!G191),0,'2B - STAGE 2 MOT'!G191)+IF(ISERROR('2C - STAGE 3 MOT'!G191),0,'2C - STAGE 3 MOT'!G191)+IF(ISERROR('2D - STAGE 4 MOT'!G191),0,'2D - STAGE 4 MOT'!G191)+IF(ISERROR('2E - STAGE 5 MOT'!G191),0,'2E - STAGE 5 MOT'!G191)</f>
        <v>0</v>
      </c>
      <c r="H193" s="12">
        <f>IF(ISERROR('3 - 13TH ST'!G191),0,'3 - 13TH ST'!G191)+IF(ISERROR('3A - STAGE 1 MOT'!G191),0,'3A - STAGE 1 MOT'!G191)+IF(ISERROR('3B - STAGE 2 MOT'!G191),0,'3B - STAGE 2 MOT'!G191)+IF(ISERROR('3C - STAGE 3 MOT'!G191),0,'3C - STAGE 3 MOT'!G191)+IF(ISERROR('3D - STAGE 4 MOT'!G191),0,'3D - STAGE 4 MOT'!G191)+IF(ISERROR('3E - STAGE 5 MOT'!G191),0,'3E - STAGE 5 MOT'!G191)</f>
        <v>0</v>
      </c>
      <c r="I193" s="12">
        <f>IF(ISERROR('4 - 8TH ST'!G191),0,'4 - 8TH ST'!G191)+IF(ISERROR('4A - STAGE 1 MOT'!G191),0,'4A - STAGE 1 MOT'!G191)+IF(ISERROR('4B - STAGE 2 MOT'!G191),0,'4B - STAGE 2 MOT'!G191)+IF(ISERROR('4C - STAGE 3 MOT'!G191),0,'4C - STAGE 3 MOT'!G191)+IF(ISERROR('4D - STAGE 4 MOT'!G191),0,'4D - STAGE 4 MOT'!G191)+IF(ISERROR('4E - STAGE 5 MOT'!G191),0,'4E - STAGE 5 MOT'!G191)</f>
        <v>0</v>
      </c>
      <c r="J193" s="12">
        <f>IF(ISERROR('5 - SIGNAL #4'!G191),0,'5 - SIGNAL #4'!G191)+IF(ISERROR('5A - STAGE 1 MOT'!G191),0,'5A - STAGE 1 MOT'!G191)+IF(ISERROR('5B - STAGE 2 MOT'!G191),0,'5B - STAGE 2 MOT'!G191)+IF(ISERROR('5C - STAGE 3 MOT'!G191),0,'5C - STAGE 3 MOT'!G191)+IF(ISERROR('5D - STAGE 4 MOT'!G191),0,'5D - STAGE 4 MOT'!G191)+IF(ISERROR('5E - STAGE 5 MOT'!G191),0,'5E - STAGE 5 MOT'!G191)</f>
        <v>0</v>
      </c>
      <c r="K193" s="12">
        <f>IF(ISERROR('6 - SIGNAL #5'!G191),0,'6 - SIGNAL #5'!G191)</f>
        <v>0</v>
      </c>
      <c r="L193" s="12">
        <f>IF(ISERROR('7 - SIGNAL #6'!G191),0,'7 - SIGNAL #6'!G191)</f>
        <v>0</v>
      </c>
      <c r="M193" s="12">
        <f>IF(ISERROR('8 - SIGNAL #7'!G191),0,'8 - SIGNAL #7'!G191)</f>
        <v>0</v>
      </c>
      <c r="N193" s="12">
        <f>IF(ISERROR('9 - SIGNAL #8'!G191),0,'9 - SIGNAL #8'!G191)</f>
        <v>0</v>
      </c>
      <c r="O193" s="12">
        <f>IF(ISERROR('10 - SIGNAL #9'!G191),0,'10 - SIGNAL #9'!G191)</f>
        <v>0</v>
      </c>
      <c r="P193" s="12">
        <f>IF(ISERROR('11 - SIGNAL #10'!G191),0,'11 - SIGNAL #10'!G191)</f>
        <v>0</v>
      </c>
      <c r="Q193" s="12">
        <f t="shared" si="4"/>
        <v>0</v>
      </c>
      <c r="R193" s="7" t="str">
        <f>IF(B193="","",VLOOKUP(B193,ITEM_LIST!$A$2:'ITEM_LIST'!$D$62395,3,FALSE))</f>
        <v>LIN. FT.</v>
      </c>
    </row>
    <row r="194" spans="2:18" hidden="1" x14ac:dyDescent="0.25">
      <c r="B194" s="2" t="s">
        <v>3873</v>
      </c>
      <c r="C194" s="4">
        <v>1</v>
      </c>
      <c r="D194" s="1"/>
      <c r="E194" s="7" t="str">
        <f>IF(B194="","",VLOOKUP(B194,ITEM_LIST!$A$2:'ITEM_LIST'!$D$62395,2,FALSE))</f>
        <v>708</v>
      </c>
      <c r="F194" s="8" t="str">
        <f>IF(B194="","",VLOOKUP(B194,ITEM_LIST!$A$2:'ITEM_LIST'!$D$62395,4,FALSE))</f>
        <v>TRAFFIC SIGNAL CABLE (12C/14 A.W.G.)</v>
      </c>
      <c r="G194" s="12">
        <f>IF(ISERROR('2 - DIXIELAND'!G192),0,'2 - DIXIELAND'!G192)+IF(ISERROR('2A - STAGE 1 MOT'!G192),0,'2A - STAGE 1 MOT'!G192)+IF(ISERROR('2B - STAGE 2 MOT'!G192),0,'2B - STAGE 2 MOT'!G192)+IF(ISERROR('2C - STAGE 3 MOT'!G192),0,'2C - STAGE 3 MOT'!G192)+IF(ISERROR('2D - STAGE 4 MOT'!G192),0,'2D - STAGE 4 MOT'!G192)+IF(ISERROR('2E - STAGE 5 MOT'!G192),0,'2E - STAGE 5 MOT'!G192)</f>
        <v>0</v>
      </c>
      <c r="H194" s="12">
        <f>IF(ISERROR('3 - 13TH ST'!G192),0,'3 - 13TH ST'!G192)+IF(ISERROR('3A - STAGE 1 MOT'!G192),0,'3A - STAGE 1 MOT'!G192)+IF(ISERROR('3B - STAGE 2 MOT'!G192),0,'3B - STAGE 2 MOT'!G192)+IF(ISERROR('3C - STAGE 3 MOT'!G192),0,'3C - STAGE 3 MOT'!G192)+IF(ISERROR('3D - STAGE 4 MOT'!G192),0,'3D - STAGE 4 MOT'!G192)+IF(ISERROR('3E - STAGE 5 MOT'!G192),0,'3E - STAGE 5 MOT'!G192)</f>
        <v>0</v>
      </c>
      <c r="I194" s="12">
        <f>IF(ISERROR('4 - 8TH ST'!G192),0,'4 - 8TH ST'!G192)+IF(ISERROR('4A - STAGE 1 MOT'!G192),0,'4A - STAGE 1 MOT'!G192)+IF(ISERROR('4B - STAGE 2 MOT'!G192),0,'4B - STAGE 2 MOT'!G192)+IF(ISERROR('4C - STAGE 3 MOT'!G192),0,'4C - STAGE 3 MOT'!G192)+IF(ISERROR('4D - STAGE 4 MOT'!G192),0,'4D - STAGE 4 MOT'!G192)+IF(ISERROR('4E - STAGE 5 MOT'!G192),0,'4E - STAGE 5 MOT'!G192)</f>
        <v>0</v>
      </c>
      <c r="J194" s="12">
        <f>IF(ISERROR('5 - SIGNAL #4'!G192),0,'5 - SIGNAL #4'!G192)+IF(ISERROR('5A - STAGE 1 MOT'!G192),0,'5A - STAGE 1 MOT'!G192)+IF(ISERROR('5B - STAGE 2 MOT'!G192),0,'5B - STAGE 2 MOT'!G192)+IF(ISERROR('5C - STAGE 3 MOT'!G192),0,'5C - STAGE 3 MOT'!G192)+IF(ISERROR('5D - STAGE 4 MOT'!G192),0,'5D - STAGE 4 MOT'!G192)+IF(ISERROR('5E - STAGE 5 MOT'!G192),0,'5E - STAGE 5 MOT'!G192)</f>
        <v>0</v>
      </c>
      <c r="K194" s="12">
        <f>IF(ISERROR('6 - SIGNAL #5'!G192),0,'6 - SIGNAL #5'!G192)</f>
        <v>0</v>
      </c>
      <c r="L194" s="12">
        <f>IF(ISERROR('7 - SIGNAL #6'!G192),0,'7 - SIGNAL #6'!G192)</f>
        <v>0</v>
      </c>
      <c r="M194" s="12">
        <f>IF(ISERROR('8 - SIGNAL #7'!G192),0,'8 - SIGNAL #7'!G192)</f>
        <v>0</v>
      </c>
      <c r="N194" s="12">
        <f>IF(ISERROR('9 - SIGNAL #8'!G192),0,'9 - SIGNAL #8'!G192)</f>
        <v>0</v>
      </c>
      <c r="O194" s="12">
        <f>IF(ISERROR('10 - SIGNAL #9'!G192),0,'10 - SIGNAL #9'!G192)</f>
        <v>0</v>
      </c>
      <c r="P194" s="12">
        <f>IF(ISERROR('11 - SIGNAL #10'!G192),0,'11 - SIGNAL #10'!G192)</f>
        <v>0</v>
      </c>
      <c r="Q194" s="12">
        <f t="shared" si="4"/>
        <v>0</v>
      </c>
      <c r="R194" s="7" t="str">
        <f>IF(B194="","",VLOOKUP(B194,ITEM_LIST!$A$2:'ITEM_LIST'!$D$62395,3,FALSE))</f>
        <v>LIN. FT.</v>
      </c>
    </row>
    <row r="195" spans="2:18" x14ac:dyDescent="0.25">
      <c r="B195" s="2" t="s">
        <v>3877</v>
      </c>
      <c r="C195" s="4">
        <v>1</v>
      </c>
      <c r="E195" s="7" t="str">
        <f>IF(B195="","",VLOOKUP(B195,ITEM_LIST!$A$2:'ITEM_LIST'!$D$62395,2,FALSE))</f>
        <v>708</v>
      </c>
      <c r="F195" s="8" t="str">
        <f>IF(B195="","",VLOOKUP(B195,ITEM_LIST!$A$2:'ITEM_LIST'!$D$62395,4,FALSE))</f>
        <v>TRAFFIC SIGNAL CABLE (20C/14 A.W.G.)</v>
      </c>
      <c r="G195" s="12">
        <f>IF(ISERROR('2 - DIXIELAND'!G193),0,'2 - DIXIELAND'!G193)+IF(ISERROR('2A - STAGE 1 MOT'!G193),0,'2A - STAGE 1 MOT'!G193)+IF(ISERROR('2B - STAGE 2 MOT'!G193),0,'2B - STAGE 2 MOT'!G193)+IF(ISERROR('2C - STAGE 3 MOT'!G193),0,'2C - STAGE 3 MOT'!G193)+IF(ISERROR('2D - STAGE 4 MOT'!G193),0,'2D - STAGE 4 MOT'!G193)+IF(ISERROR('2E - STAGE 5 MOT'!G193),0,'2E - STAGE 5 MOT'!G193)</f>
        <v>714</v>
      </c>
      <c r="H195" s="12">
        <f>IF(ISERROR('3 - 13TH ST'!G193),0,'3 - 13TH ST'!G193)+IF(ISERROR('3A - STAGE 1 MOT'!G193),0,'3A - STAGE 1 MOT'!G193)+IF(ISERROR('3B - STAGE 2 MOT'!G193),0,'3B - STAGE 2 MOT'!G193)+IF(ISERROR('3C - STAGE 3 MOT'!G193),0,'3C - STAGE 3 MOT'!G193)+IF(ISERROR('3D - STAGE 4 MOT'!G193),0,'3D - STAGE 4 MOT'!G193)+IF(ISERROR('3E - STAGE 5 MOT'!G193),0,'3E - STAGE 5 MOT'!G193)</f>
        <v>663</v>
      </c>
      <c r="I195" s="12">
        <f>IF(ISERROR('4 - 8TH ST'!G193),0,'4 - 8TH ST'!G193)+IF(ISERROR('4A - STAGE 1 MOT'!G193),0,'4A - STAGE 1 MOT'!G193)+IF(ISERROR('4B - STAGE 2 MOT'!G193),0,'4B - STAGE 2 MOT'!G193)+IF(ISERROR('4C - STAGE 3 MOT'!G193),0,'4C - STAGE 3 MOT'!G193)+IF(ISERROR('4D - STAGE 4 MOT'!G193),0,'4D - STAGE 4 MOT'!G193)+IF(ISERROR('4E - STAGE 5 MOT'!G193),0,'4E - STAGE 5 MOT'!G193)</f>
        <v>688</v>
      </c>
      <c r="J195" s="12">
        <f>IF(ISERROR('5 - SIGNAL #4'!G193),0,'5 - SIGNAL #4'!G193)+IF(ISERROR('5A - STAGE 1 MOT'!G193),0,'5A - STAGE 1 MOT'!G193)+IF(ISERROR('5B - STAGE 2 MOT'!G193),0,'5B - STAGE 2 MOT'!G193)+IF(ISERROR('5C - STAGE 3 MOT'!G193),0,'5C - STAGE 3 MOT'!G193)+IF(ISERROR('5D - STAGE 4 MOT'!G193),0,'5D - STAGE 4 MOT'!G193)+IF(ISERROR('5E - STAGE 5 MOT'!G193),0,'5E - STAGE 5 MOT'!G193)</f>
        <v>0</v>
      </c>
      <c r="K195" s="12">
        <f>IF(ISERROR('6 - SIGNAL #5'!G193),0,'6 - SIGNAL #5'!G193)</f>
        <v>0</v>
      </c>
      <c r="L195" s="12">
        <f>IF(ISERROR('7 - SIGNAL #6'!G193),0,'7 - SIGNAL #6'!G193)</f>
        <v>0</v>
      </c>
      <c r="M195" s="12">
        <f>IF(ISERROR('8 - SIGNAL #7'!G193),0,'8 - SIGNAL #7'!G193)</f>
        <v>0</v>
      </c>
      <c r="N195" s="12">
        <f>IF(ISERROR('9 - SIGNAL #8'!G193),0,'9 - SIGNAL #8'!G193)</f>
        <v>0</v>
      </c>
      <c r="O195" s="12">
        <f>IF(ISERROR('10 - SIGNAL #9'!G193),0,'10 - SIGNAL #9'!G193)</f>
        <v>0</v>
      </c>
      <c r="P195" s="12">
        <f>IF(ISERROR('11 - SIGNAL #10'!G193),0,'11 - SIGNAL #10'!G193)</f>
        <v>0</v>
      </c>
      <c r="Q195" s="89">
        <f t="shared" si="4"/>
        <v>2065</v>
      </c>
      <c r="R195" s="7" t="str">
        <f>IF(B195="","",VLOOKUP(B195,ITEM_LIST!$A$2:'ITEM_LIST'!$D$62395,3,FALSE))</f>
        <v>LIN. FT.</v>
      </c>
    </row>
    <row r="196" spans="2:18" hidden="1" x14ac:dyDescent="0.25">
      <c r="B196" s="2" t="s">
        <v>3879</v>
      </c>
      <c r="C196" s="3"/>
      <c r="D196" s="1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(5C/14 A.W.G.)</v>
      </c>
      <c r="G196" s="12">
        <f>IF(ISERROR('2 - DIXIELAND'!G194),0,'2 - DIXIELAND'!G194)+IF(ISERROR('2A - STAGE 1 MOT'!G194),0,'2A - STAGE 1 MOT'!G194)+IF(ISERROR('2B - STAGE 2 MOT'!G194),0,'2B - STAGE 2 MOT'!G194)+IF(ISERROR('2C - STAGE 3 MOT'!G194),0,'2C - STAGE 3 MOT'!G194)+IF(ISERROR('2D - STAGE 4 MOT'!G194),0,'2D - STAGE 4 MOT'!G194)+IF(ISERROR('2E - STAGE 5 MOT'!G194),0,'2E - STAGE 5 MOT'!G194)</f>
        <v>0</v>
      </c>
      <c r="H196" s="12">
        <f>IF(ISERROR('3 - 13TH ST'!G194),0,'3 - 13TH ST'!G194)+IF(ISERROR('3A - STAGE 1 MOT'!G194),0,'3A - STAGE 1 MOT'!G194)+IF(ISERROR('3B - STAGE 2 MOT'!G194),0,'3B - STAGE 2 MOT'!G194)+IF(ISERROR('3C - STAGE 3 MOT'!G194),0,'3C - STAGE 3 MOT'!G194)+IF(ISERROR('3D - STAGE 4 MOT'!G194),0,'3D - STAGE 4 MOT'!G194)+IF(ISERROR('3E - STAGE 5 MOT'!G194),0,'3E - STAGE 5 MOT'!G194)</f>
        <v>0</v>
      </c>
      <c r="I196" s="12">
        <f>IF(ISERROR('4 - 8TH ST'!G194),0,'4 - 8TH ST'!G194)+IF(ISERROR('4A - STAGE 1 MOT'!G194),0,'4A - STAGE 1 MOT'!G194)+IF(ISERROR('4B - STAGE 2 MOT'!G194),0,'4B - STAGE 2 MOT'!G194)+IF(ISERROR('4C - STAGE 3 MOT'!G194),0,'4C - STAGE 3 MOT'!G194)+IF(ISERROR('4D - STAGE 4 MOT'!G194),0,'4D - STAGE 4 MOT'!G194)+IF(ISERROR('4E - STAGE 5 MOT'!G194),0,'4E - STAGE 5 MOT'!G194)</f>
        <v>0</v>
      </c>
      <c r="J196" s="12">
        <f>IF(ISERROR('5 - SIGNAL #4'!G194),0,'5 - SIGNAL #4'!G194)+IF(ISERROR('5A - STAGE 1 MOT'!G194),0,'5A - STAGE 1 MOT'!G194)+IF(ISERROR('5B - STAGE 2 MOT'!G194),0,'5B - STAGE 2 MOT'!G194)+IF(ISERROR('5C - STAGE 3 MOT'!G194),0,'5C - STAGE 3 MOT'!G194)+IF(ISERROR('5D - STAGE 4 MOT'!G194),0,'5D - STAGE 4 MOT'!G194)+IF(ISERROR('5E - STAGE 5 MOT'!G194),0,'5E - STAGE 5 MOT'!G194)</f>
        <v>0</v>
      </c>
      <c r="K196" s="12">
        <f>IF(ISERROR('6 - SIGNAL #5'!G194),0,'6 - SIGNAL #5'!G194)</f>
        <v>0</v>
      </c>
      <c r="L196" s="12">
        <f>IF(ISERROR('7 - SIGNAL #6'!G194),0,'7 - SIGNAL #6'!G194)</f>
        <v>0</v>
      </c>
      <c r="M196" s="12">
        <f>IF(ISERROR('8 - SIGNAL #7'!G194),0,'8 - SIGNAL #7'!G194)</f>
        <v>0</v>
      </c>
      <c r="N196" s="12">
        <f>IF(ISERROR('9 - SIGNAL #8'!G194),0,'9 - SIGNAL #8'!G194)</f>
        <v>0</v>
      </c>
      <c r="O196" s="12">
        <f>IF(ISERROR('10 - SIGNAL #9'!G194),0,'10 - SIGNAL #9'!G194)</f>
        <v>0</v>
      </c>
      <c r="P196" s="12">
        <f>IF(ISERROR('11 - SIGNAL #10'!G194),0,'11 - SIGNAL #10'!G194)</f>
        <v>0</v>
      </c>
      <c r="Q196" s="12">
        <f t="shared" si="4"/>
        <v>0</v>
      </c>
      <c r="R196" s="7" t="str">
        <f>IF(B196="","",VLOOKUP(B196,ITEM_LIST!$A$2:'ITEM_LIST'!$D$62395,3,FALSE))</f>
        <v>LIN. FT.</v>
      </c>
    </row>
    <row r="197" spans="2:18" hidden="1" x14ac:dyDescent="0.25">
      <c r="B197" s="2" t="s">
        <v>3881</v>
      </c>
      <c r="C197" s="3"/>
      <c r="D197" s="1"/>
      <c r="E197" s="7" t="str">
        <f>IF(B197="","",VLOOKUP(B197,ITEM_LIST!$A$2:'ITEM_LIST'!$D$62395,2,FALSE))</f>
        <v>SP &amp; 708</v>
      </c>
      <c r="F197" s="8" t="str">
        <f>IF(B197="","",VLOOKUP(B197,ITEM_LIST!$A$2:'ITEM_LIST'!$D$62395,4,FALSE))</f>
        <v>TRAFFIC SIGNAL CABLE (7C/14 A.W.G.)</v>
      </c>
      <c r="G197" s="12">
        <f>IF(ISERROR('2 - DIXIELAND'!G195),0,'2 - DIXIELAND'!G195)+IF(ISERROR('2A - STAGE 1 MOT'!G195),0,'2A - STAGE 1 MOT'!G195)+IF(ISERROR('2B - STAGE 2 MOT'!G195),0,'2B - STAGE 2 MOT'!G195)+IF(ISERROR('2C - STAGE 3 MOT'!G195),0,'2C - STAGE 3 MOT'!G195)+IF(ISERROR('2D - STAGE 4 MOT'!G195),0,'2D - STAGE 4 MOT'!G195)+IF(ISERROR('2E - STAGE 5 MOT'!G195),0,'2E - STAGE 5 MOT'!G195)</f>
        <v>0</v>
      </c>
      <c r="H197" s="12">
        <f>IF(ISERROR('3 - 13TH ST'!G195),0,'3 - 13TH ST'!G195)+IF(ISERROR('3A - STAGE 1 MOT'!G195),0,'3A - STAGE 1 MOT'!G195)+IF(ISERROR('3B - STAGE 2 MOT'!G195),0,'3B - STAGE 2 MOT'!G195)+IF(ISERROR('3C - STAGE 3 MOT'!G195),0,'3C - STAGE 3 MOT'!G195)+IF(ISERROR('3D - STAGE 4 MOT'!G195),0,'3D - STAGE 4 MOT'!G195)+IF(ISERROR('3E - STAGE 5 MOT'!G195),0,'3E - STAGE 5 MOT'!G195)</f>
        <v>0</v>
      </c>
      <c r="I197" s="12">
        <f>IF(ISERROR('4 - 8TH ST'!G195),0,'4 - 8TH ST'!G195)+IF(ISERROR('4A - STAGE 1 MOT'!G195),0,'4A - STAGE 1 MOT'!G195)+IF(ISERROR('4B - STAGE 2 MOT'!G195),0,'4B - STAGE 2 MOT'!G195)+IF(ISERROR('4C - STAGE 3 MOT'!G195),0,'4C - STAGE 3 MOT'!G195)+IF(ISERROR('4D - STAGE 4 MOT'!G195),0,'4D - STAGE 4 MOT'!G195)+IF(ISERROR('4E - STAGE 5 MOT'!G195),0,'4E - STAGE 5 MOT'!G195)</f>
        <v>0</v>
      </c>
      <c r="J197" s="12">
        <f>IF(ISERROR('5 - SIGNAL #4'!G195),0,'5 - SIGNAL #4'!G195)+IF(ISERROR('5A - STAGE 1 MOT'!G195),0,'5A - STAGE 1 MOT'!G195)+IF(ISERROR('5B - STAGE 2 MOT'!G195),0,'5B - STAGE 2 MOT'!G195)+IF(ISERROR('5C - STAGE 3 MOT'!G195),0,'5C - STAGE 3 MOT'!G195)+IF(ISERROR('5D - STAGE 4 MOT'!G195),0,'5D - STAGE 4 MOT'!G195)+IF(ISERROR('5E - STAGE 5 MOT'!G195),0,'5E - STAGE 5 MOT'!G195)</f>
        <v>0</v>
      </c>
      <c r="K197" s="12">
        <f>IF(ISERROR('6 - SIGNAL #5'!G195),0,'6 - SIGNAL #5'!G195)</f>
        <v>0</v>
      </c>
      <c r="L197" s="12">
        <f>IF(ISERROR('7 - SIGNAL #6'!G195),0,'7 - SIGNAL #6'!G195)</f>
        <v>0</v>
      </c>
      <c r="M197" s="12">
        <f>IF(ISERROR('8 - SIGNAL #7'!G195),0,'8 - SIGNAL #7'!G195)</f>
        <v>0</v>
      </c>
      <c r="N197" s="12">
        <f>IF(ISERROR('9 - SIGNAL #8'!G195),0,'9 - SIGNAL #8'!G195)</f>
        <v>0</v>
      </c>
      <c r="O197" s="12">
        <f>IF(ISERROR('10 - SIGNAL #9'!G195),0,'10 - SIGNAL #9'!G195)</f>
        <v>0</v>
      </c>
      <c r="P197" s="12">
        <f>IF(ISERROR('11 - SIGNAL #10'!G195),0,'11 - SIGNAL #10'!G195)</f>
        <v>0</v>
      </c>
      <c r="Q197" s="12">
        <f t="shared" si="4"/>
        <v>0</v>
      </c>
      <c r="R197" s="7" t="str">
        <f>IF(B197="","",VLOOKUP(B197,ITEM_LIST!$A$2:'ITEM_LIST'!$D$62395,3,FALSE))</f>
        <v>LIN. FT.</v>
      </c>
    </row>
    <row r="198" spans="2:18" hidden="1" x14ac:dyDescent="0.25">
      <c r="B198" s="2" t="s">
        <v>3882</v>
      </c>
      <c r="C198" s="3"/>
      <c r="D198" s="1"/>
      <c r="E198" s="7" t="str">
        <f>IF(B198="","",VLOOKUP(B198,ITEM_LIST!$A$2:'ITEM_LIST'!$D$62395,2,FALSE))</f>
        <v>SP &amp; 708</v>
      </c>
      <c r="F198" s="8" t="str">
        <f>IF(B198="","",VLOOKUP(B198,ITEM_LIST!$A$2:'ITEM_LIST'!$D$62395,4,FALSE))</f>
        <v>TRAFFIC SIGNAL CABLE (20C/14 A.W.G.)</v>
      </c>
      <c r="G198" s="12">
        <f>IF(ISERROR('2 - DIXIELAND'!G196),0,'2 - DIXIELAND'!G196)+IF(ISERROR('2A - STAGE 1 MOT'!G196),0,'2A - STAGE 1 MOT'!G196)+IF(ISERROR('2B - STAGE 2 MOT'!G196),0,'2B - STAGE 2 MOT'!G196)+IF(ISERROR('2C - STAGE 3 MOT'!G196),0,'2C - STAGE 3 MOT'!G196)+IF(ISERROR('2D - STAGE 4 MOT'!G196),0,'2D - STAGE 4 MOT'!G196)+IF(ISERROR('2E - STAGE 5 MOT'!G196),0,'2E - STAGE 5 MOT'!G196)</f>
        <v>0</v>
      </c>
      <c r="H198" s="12">
        <f>IF(ISERROR('3 - 13TH ST'!G196),0,'3 - 13TH ST'!G196)+IF(ISERROR('3A - STAGE 1 MOT'!G196),0,'3A - STAGE 1 MOT'!G196)+IF(ISERROR('3B - STAGE 2 MOT'!G196),0,'3B - STAGE 2 MOT'!G196)+IF(ISERROR('3C - STAGE 3 MOT'!G196),0,'3C - STAGE 3 MOT'!G196)+IF(ISERROR('3D - STAGE 4 MOT'!G196),0,'3D - STAGE 4 MOT'!G196)+IF(ISERROR('3E - STAGE 5 MOT'!G196),0,'3E - STAGE 5 MOT'!G196)</f>
        <v>0</v>
      </c>
      <c r="I198" s="12">
        <f>IF(ISERROR('4 - 8TH ST'!G196),0,'4 - 8TH ST'!G196)+IF(ISERROR('4A - STAGE 1 MOT'!G196),0,'4A - STAGE 1 MOT'!G196)+IF(ISERROR('4B - STAGE 2 MOT'!G196),0,'4B - STAGE 2 MOT'!G196)+IF(ISERROR('4C - STAGE 3 MOT'!G196),0,'4C - STAGE 3 MOT'!G196)+IF(ISERROR('4D - STAGE 4 MOT'!G196),0,'4D - STAGE 4 MOT'!G196)+IF(ISERROR('4E - STAGE 5 MOT'!G196),0,'4E - STAGE 5 MOT'!G196)</f>
        <v>0</v>
      </c>
      <c r="J198" s="12">
        <f>IF(ISERROR('5 - SIGNAL #4'!G196),0,'5 - SIGNAL #4'!G196)+IF(ISERROR('5A - STAGE 1 MOT'!G196),0,'5A - STAGE 1 MOT'!G196)+IF(ISERROR('5B - STAGE 2 MOT'!G196),0,'5B - STAGE 2 MOT'!G196)+IF(ISERROR('5C - STAGE 3 MOT'!G196),0,'5C - STAGE 3 MOT'!G196)+IF(ISERROR('5D - STAGE 4 MOT'!G196),0,'5D - STAGE 4 MOT'!G196)+IF(ISERROR('5E - STAGE 5 MOT'!G196),0,'5E - STAGE 5 MOT'!G196)</f>
        <v>0</v>
      </c>
      <c r="K198" s="12">
        <f>IF(ISERROR('6 - SIGNAL #5'!G196),0,'6 - SIGNAL #5'!G196)</f>
        <v>0</v>
      </c>
      <c r="L198" s="12">
        <f>IF(ISERROR('7 - SIGNAL #6'!G196),0,'7 - SIGNAL #6'!G196)</f>
        <v>0</v>
      </c>
      <c r="M198" s="12">
        <f>IF(ISERROR('8 - SIGNAL #7'!G196),0,'8 - SIGNAL #7'!G196)</f>
        <v>0</v>
      </c>
      <c r="N198" s="12">
        <f>IF(ISERROR('9 - SIGNAL #8'!G196),0,'9 - SIGNAL #8'!G196)</f>
        <v>0</v>
      </c>
      <c r="O198" s="12">
        <f>IF(ISERROR('10 - SIGNAL #9'!G196),0,'10 - SIGNAL #9'!G196)</f>
        <v>0</v>
      </c>
      <c r="P198" s="12">
        <f>IF(ISERROR('11 - SIGNAL #10'!G196),0,'11 - SIGNAL #10'!G196)</f>
        <v>0</v>
      </c>
      <c r="Q198" s="12">
        <f t="shared" si="4"/>
        <v>0</v>
      </c>
      <c r="R198" s="7" t="str">
        <f>IF(B198="","",VLOOKUP(B198,ITEM_LIST!$A$2:'ITEM_LIST'!$D$62395,3,FALSE))</f>
        <v>LIN. FT.</v>
      </c>
    </row>
    <row r="199" spans="2:18" hidden="1" x14ac:dyDescent="0.25">
      <c r="B199" s="2" t="s">
        <v>3887</v>
      </c>
      <c r="C199" s="3"/>
      <c r="D199" s="1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CONDUCTORS-IN-CONDUIT,  ALUMINUM (2C/0 A.W.G., E.G.C.)</v>
      </c>
      <c r="G199" s="12">
        <f>IF(ISERROR('2 - DIXIELAND'!G197),0,'2 - DIXIELAND'!G197)+IF(ISERROR('2A - STAGE 1 MOT'!G197),0,'2A - STAGE 1 MOT'!G197)+IF(ISERROR('2B - STAGE 2 MOT'!G197),0,'2B - STAGE 2 MOT'!G197)+IF(ISERROR('2C - STAGE 3 MOT'!G197),0,'2C - STAGE 3 MOT'!G197)+IF(ISERROR('2D - STAGE 4 MOT'!G197),0,'2D - STAGE 4 MOT'!G197)+IF(ISERROR('2E - STAGE 5 MOT'!G197),0,'2E - STAGE 5 MOT'!G197)</f>
        <v>0</v>
      </c>
      <c r="H199" s="12">
        <f>IF(ISERROR('3 - 13TH ST'!G197),0,'3 - 13TH ST'!G197)+IF(ISERROR('3A - STAGE 1 MOT'!G197),0,'3A - STAGE 1 MOT'!G197)+IF(ISERROR('3B - STAGE 2 MOT'!G197),0,'3B - STAGE 2 MOT'!G197)+IF(ISERROR('3C - STAGE 3 MOT'!G197),0,'3C - STAGE 3 MOT'!G197)+IF(ISERROR('3D - STAGE 4 MOT'!G197),0,'3D - STAGE 4 MOT'!G197)+IF(ISERROR('3E - STAGE 5 MOT'!G197),0,'3E - STAGE 5 MOT'!G197)</f>
        <v>0</v>
      </c>
      <c r="I199" s="12">
        <f>IF(ISERROR('4 - 8TH ST'!G197),0,'4 - 8TH ST'!G197)+IF(ISERROR('4A - STAGE 1 MOT'!G197),0,'4A - STAGE 1 MOT'!G197)+IF(ISERROR('4B - STAGE 2 MOT'!G197),0,'4B - STAGE 2 MOT'!G197)+IF(ISERROR('4C - STAGE 3 MOT'!G197),0,'4C - STAGE 3 MOT'!G197)+IF(ISERROR('4D - STAGE 4 MOT'!G197),0,'4D - STAGE 4 MOT'!G197)+IF(ISERROR('4E - STAGE 5 MOT'!G197),0,'4E - STAGE 5 MOT'!G197)</f>
        <v>0</v>
      </c>
      <c r="J199" s="12">
        <f>IF(ISERROR('5 - SIGNAL #4'!G197),0,'5 - SIGNAL #4'!G197)+IF(ISERROR('5A - STAGE 1 MOT'!G197),0,'5A - STAGE 1 MOT'!G197)+IF(ISERROR('5B - STAGE 2 MOT'!G197),0,'5B - STAGE 2 MOT'!G197)+IF(ISERROR('5C - STAGE 3 MOT'!G197),0,'5C - STAGE 3 MOT'!G197)+IF(ISERROR('5D - STAGE 4 MOT'!G197),0,'5D - STAGE 4 MOT'!G197)+IF(ISERROR('5E - STAGE 5 MOT'!G197),0,'5E - STAGE 5 MOT'!G197)</f>
        <v>0</v>
      </c>
      <c r="K199" s="12">
        <f>IF(ISERROR('6 - SIGNAL #5'!G197),0,'6 - SIGNAL #5'!G197)</f>
        <v>0</v>
      </c>
      <c r="L199" s="12">
        <f>IF(ISERROR('7 - SIGNAL #6'!G197),0,'7 - SIGNAL #6'!G197)</f>
        <v>0</v>
      </c>
      <c r="M199" s="12">
        <f>IF(ISERROR('8 - SIGNAL #7'!G197),0,'8 - SIGNAL #7'!G197)</f>
        <v>0</v>
      </c>
      <c r="N199" s="12">
        <f>IF(ISERROR('9 - SIGNAL #8'!G197),0,'9 - SIGNAL #8'!G197)</f>
        <v>0</v>
      </c>
      <c r="O199" s="12">
        <f>IF(ISERROR('10 - SIGNAL #9'!G197),0,'10 - SIGNAL #9'!G197)</f>
        <v>0</v>
      </c>
      <c r="P199" s="12">
        <f>IF(ISERROR('11 - SIGNAL #10'!G197),0,'11 - SIGNAL #10'!G197)</f>
        <v>0</v>
      </c>
      <c r="Q199" s="12">
        <f t="shared" si="4"/>
        <v>0</v>
      </c>
      <c r="R199" s="7" t="str">
        <f>IF(B199="","",VLOOKUP(B199,ITEM_LIST!$A$2:'ITEM_LIST'!$D$62395,3,FALSE))</f>
        <v>LIN. FT.</v>
      </c>
    </row>
    <row r="200" spans="2:18" hidden="1" x14ac:dyDescent="0.25">
      <c r="B200" s="2" t="s">
        <v>3889</v>
      </c>
      <c r="C200" s="3"/>
      <c r="D200" s="1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(2C/0000 A.W.G.)</v>
      </c>
      <c r="G200" s="12">
        <f>IF(ISERROR('2 - DIXIELAND'!G198),0,'2 - DIXIELAND'!G198)+IF(ISERROR('2A - STAGE 1 MOT'!G198),0,'2A - STAGE 1 MOT'!G198)+IF(ISERROR('2B - STAGE 2 MOT'!G198),0,'2B - STAGE 2 MOT'!G198)+IF(ISERROR('2C - STAGE 3 MOT'!G198),0,'2C - STAGE 3 MOT'!G198)+IF(ISERROR('2D - STAGE 4 MOT'!G198),0,'2D - STAGE 4 MOT'!G198)+IF(ISERROR('2E - STAGE 5 MOT'!G198),0,'2E - STAGE 5 MOT'!G198)</f>
        <v>0</v>
      </c>
      <c r="H200" s="12">
        <f>IF(ISERROR('3 - 13TH ST'!G198),0,'3 - 13TH ST'!G198)+IF(ISERROR('3A - STAGE 1 MOT'!G198),0,'3A - STAGE 1 MOT'!G198)+IF(ISERROR('3B - STAGE 2 MOT'!G198),0,'3B - STAGE 2 MOT'!G198)+IF(ISERROR('3C - STAGE 3 MOT'!G198),0,'3C - STAGE 3 MOT'!G198)+IF(ISERROR('3D - STAGE 4 MOT'!G198),0,'3D - STAGE 4 MOT'!G198)+IF(ISERROR('3E - STAGE 5 MOT'!G198),0,'3E - STAGE 5 MOT'!G198)</f>
        <v>0</v>
      </c>
      <c r="I200" s="12">
        <f>IF(ISERROR('4 - 8TH ST'!G198),0,'4 - 8TH ST'!G198)+IF(ISERROR('4A - STAGE 1 MOT'!G198),0,'4A - STAGE 1 MOT'!G198)+IF(ISERROR('4B - STAGE 2 MOT'!G198),0,'4B - STAGE 2 MOT'!G198)+IF(ISERROR('4C - STAGE 3 MOT'!G198),0,'4C - STAGE 3 MOT'!G198)+IF(ISERROR('4D - STAGE 4 MOT'!G198),0,'4D - STAGE 4 MOT'!G198)+IF(ISERROR('4E - STAGE 5 MOT'!G198),0,'4E - STAGE 5 MOT'!G198)</f>
        <v>0</v>
      </c>
      <c r="J200" s="12">
        <f>IF(ISERROR('5 - SIGNAL #4'!G198),0,'5 - SIGNAL #4'!G198)+IF(ISERROR('5A - STAGE 1 MOT'!G198),0,'5A - STAGE 1 MOT'!G198)+IF(ISERROR('5B - STAGE 2 MOT'!G198),0,'5B - STAGE 2 MOT'!G198)+IF(ISERROR('5C - STAGE 3 MOT'!G198),0,'5C - STAGE 3 MOT'!G198)+IF(ISERROR('5D - STAGE 4 MOT'!G198),0,'5D - STAGE 4 MOT'!G198)+IF(ISERROR('5E - STAGE 5 MOT'!G198),0,'5E - STAGE 5 MOT'!G198)</f>
        <v>0</v>
      </c>
      <c r="K200" s="12">
        <f>IF(ISERROR('6 - SIGNAL #5'!G198),0,'6 - SIGNAL #5'!G198)</f>
        <v>0</v>
      </c>
      <c r="L200" s="12">
        <f>IF(ISERROR('7 - SIGNAL #6'!G198),0,'7 - SIGNAL #6'!G198)</f>
        <v>0</v>
      </c>
      <c r="M200" s="12">
        <f>IF(ISERROR('8 - SIGNAL #7'!G198),0,'8 - SIGNAL #7'!G198)</f>
        <v>0</v>
      </c>
      <c r="N200" s="12">
        <f>IF(ISERROR('9 - SIGNAL #8'!G198),0,'9 - SIGNAL #8'!G198)</f>
        <v>0</v>
      </c>
      <c r="O200" s="12">
        <f>IF(ISERROR('10 - SIGNAL #9'!G198),0,'10 - SIGNAL #9'!G198)</f>
        <v>0</v>
      </c>
      <c r="P200" s="12">
        <f>IF(ISERROR('11 - SIGNAL #10'!G198),0,'11 - SIGNAL #10'!G198)</f>
        <v>0</v>
      </c>
      <c r="Q200" s="12">
        <f t="shared" si="4"/>
        <v>0</v>
      </c>
      <c r="R200" s="7" t="str">
        <f>IF(B200="","",VLOOKUP(B200,ITEM_LIST!$A$2:'ITEM_LIST'!$D$62395,3,FALSE))</f>
        <v>LIN. FT.</v>
      </c>
    </row>
    <row r="201" spans="2:18" hidden="1" x14ac:dyDescent="0.25">
      <c r="B201" s="2" t="s">
        <v>3891</v>
      </c>
      <c r="C201" s="3"/>
      <c r="D201" s="1"/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(2C/0000 A.W.G., E.G.C.)</v>
      </c>
      <c r="G201" s="12">
        <f>IF(ISERROR('2 - DIXIELAND'!G199),0,'2 - DIXIELAND'!G199)+IF(ISERROR('2A - STAGE 1 MOT'!G199),0,'2A - STAGE 1 MOT'!G199)+IF(ISERROR('2B - STAGE 2 MOT'!G199),0,'2B - STAGE 2 MOT'!G199)+IF(ISERROR('2C - STAGE 3 MOT'!G199),0,'2C - STAGE 3 MOT'!G199)+IF(ISERROR('2D - STAGE 4 MOT'!G199),0,'2D - STAGE 4 MOT'!G199)+IF(ISERROR('2E - STAGE 5 MOT'!G199),0,'2E - STAGE 5 MOT'!G199)</f>
        <v>0</v>
      </c>
      <c r="H201" s="12">
        <f>IF(ISERROR('3 - 13TH ST'!G199),0,'3 - 13TH ST'!G199)+IF(ISERROR('3A - STAGE 1 MOT'!G199),0,'3A - STAGE 1 MOT'!G199)+IF(ISERROR('3B - STAGE 2 MOT'!G199),0,'3B - STAGE 2 MOT'!G199)+IF(ISERROR('3C - STAGE 3 MOT'!G199),0,'3C - STAGE 3 MOT'!G199)+IF(ISERROR('3D - STAGE 4 MOT'!G199),0,'3D - STAGE 4 MOT'!G199)+IF(ISERROR('3E - STAGE 5 MOT'!G199),0,'3E - STAGE 5 MOT'!G199)</f>
        <v>0</v>
      </c>
      <c r="I201" s="12">
        <f>IF(ISERROR('4 - 8TH ST'!G199),0,'4 - 8TH ST'!G199)+IF(ISERROR('4A - STAGE 1 MOT'!G199),0,'4A - STAGE 1 MOT'!G199)+IF(ISERROR('4B - STAGE 2 MOT'!G199),0,'4B - STAGE 2 MOT'!G199)+IF(ISERROR('4C - STAGE 3 MOT'!G199),0,'4C - STAGE 3 MOT'!G199)+IF(ISERROR('4D - STAGE 4 MOT'!G199),0,'4D - STAGE 4 MOT'!G199)+IF(ISERROR('4E - STAGE 5 MOT'!G199),0,'4E - STAGE 5 MOT'!G199)</f>
        <v>0</v>
      </c>
      <c r="J201" s="12">
        <f>IF(ISERROR('5 - SIGNAL #4'!G199),0,'5 - SIGNAL #4'!G199)+IF(ISERROR('5A - STAGE 1 MOT'!G199),0,'5A - STAGE 1 MOT'!G199)+IF(ISERROR('5B - STAGE 2 MOT'!G199),0,'5B - STAGE 2 MOT'!G199)+IF(ISERROR('5C - STAGE 3 MOT'!G199),0,'5C - STAGE 3 MOT'!G199)+IF(ISERROR('5D - STAGE 4 MOT'!G199),0,'5D - STAGE 4 MOT'!G199)+IF(ISERROR('5E - STAGE 5 MOT'!G199),0,'5E - STAGE 5 MOT'!G199)</f>
        <v>0</v>
      </c>
      <c r="K201" s="12">
        <f>IF(ISERROR('6 - SIGNAL #5'!G199),0,'6 - SIGNAL #5'!G199)</f>
        <v>0</v>
      </c>
      <c r="L201" s="12">
        <f>IF(ISERROR('7 - SIGNAL #6'!G199),0,'7 - SIGNAL #6'!G199)</f>
        <v>0</v>
      </c>
      <c r="M201" s="12">
        <f>IF(ISERROR('8 - SIGNAL #7'!G199),0,'8 - SIGNAL #7'!G199)</f>
        <v>0</v>
      </c>
      <c r="N201" s="12">
        <f>IF(ISERROR('9 - SIGNAL #8'!G199),0,'9 - SIGNAL #8'!G199)</f>
        <v>0</v>
      </c>
      <c r="O201" s="12">
        <f>IF(ISERROR('10 - SIGNAL #9'!G199),0,'10 - SIGNAL #9'!G199)</f>
        <v>0</v>
      </c>
      <c r="P201" s="12">
        <f>IF(ISERROR('11 - SIGNAL #10'!G199),0,'11 - SIGNAL #10'!G199)</f>
        <v>0</v>
      </c>
      <c r="Q201" s="12">
        <f t="shared" si="4"/>
        <v>0</v>
      </c>
      <c r="R201" s="7" t="str">
        <f>IF(B201="","",VLOOKUP(B201,ITEM_LIST!$A$2:'ITEM_LIST'!$D$62395,3,FALSE))</f>
        <v>LIN. FT.</v>
      </c>
    </row>
    <row r="202" spans="2:18" hidden="1" x14ac:dyDescent="0.25">
      <c r="B202" s="2" t="s">
        <v>3893</v>
      </c>
      <c r="C202" s="3"/>
      <c r="D202" s="1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 (1C/8 A.W.G.)</v>
      </c>
      <c r="G202" s="12">
        <f>IF(ISERROR('2 - DIXIELAND'!G200),0,'2 - DIXIELAND'!G200)+IF(ISERROR('2A - STAGE 1 MOT'!G200),0,'2A - STAGE 1 MOT'!G200)+IF(ISERROR('2B - STAGE 2 MOT'!G200),0,'2B - STAGE 2 MOT'!G200)+IF(ISERROR('2C - STAGE 3 MOT'!G200),0,'2C - STAGE 3 MOT'!G200)+IF(ISERROR('2D - STAGE 4 MOT'!G200),0,'2D - STAGE 4 MOT'!G200)+IF(ISERROR('2E - STAGE 5 MOT'!G200),0,'2E - STAGE 5 MOT'!G200)</f>
        <v>0</v>
      </c>
      <c r="H202" s="12">
        <f>IF(ISERROR('3 - 13TH ST'!G200),0,'3 - 13TH ST'!G200)+IF(ISERROR('3A - STAGE 1 MOT'!G200),0,'3A - STAGE 1 MOT'!G200)+IF(ISERROR('3B - STAGE 2 MOT'!G200),0,'3B - STAGE 2 MOT'!G200)+IF(ISERROR('3C - STAGE 3 MOT'!G200),0,'3C - STAGE 3 MOT'!G200)+IF(ISERROR('3D - STAGE 4 MOT'!G200),0,'3D - STAGE 4 MOT'!G200)+IF(ISERROR('3E - STAGE 5 MOT'!G200),0,'3E - STAGE 5 MOT'!G200)</f>
        <v>0</v>
      </c>
      <c r="I202" s="12">
        <f>IF(ISERROR('4 - 8TH ST'!G200),0,'4 - 8TH ST'!G200)+IF(ISERROR('4A - STAGE 1 MOT'!G200),0,'4A - STAGE 1 MOT'!G200)+IF(ISERROR('4B - STAGE 2 MOT'!G200),0,'4B - STAGE 2 MOT'!G200)+IF(ISERROR('4C - STAGE 3 MOT'!G200),0,'4C - STAGE 3 MOT'!G200)+IF(ISERROR('4D - STAGE 4 MOT'!G200),0,'4D - STAGE 4 MOT'!G200)+IF(ISERROR('4E - STAGE 5 MOT'!G200),0,'4E - STAGE 5 MOT'!G200)</f>
        <v>0</v>
      </c>
      <c r="J202" s="12">
        <f>IF(ISERROR('5 - SIGNAL #4'!G200),0,'5 - SIGNAL #4'!G200)+IF(ISERROR('5A - STAGE 1 MOT'!G200),0,'5A - STAGE 1 MOT'!G200)+IF(ISERROR('5B - STAGE 2 MOT'!G200),0,'5B - STAGE 2 MOT'!G200)+IF(ISERROR('5C - STAGE 3 MOT'!G200),0,'5C - STAGE 3 MOT'!G200)+IF(ISERROR('5D - STAGE 4 MOT'!G200),0,'5D - STAGE 4 MOT'!G200)+IF(ISERROR('5E - STAGE 5 MOT'!G200),0,'5E - STAGE 5 MOT'!G200)</f>
        <v>0</v>
      </c>
      <c r="K202" s="12">
        <f>IF(ISERROR('6 - SIGNAL #5'!G200),0,'6 - SIGNAL #5'!G200)</f>
        <v>0</v>
      </c>
      <c r="L202" s="12">
        <f>IF(ISERROR('7 - SIGNAL #6'!G200),0,'7 - SIGNAL #6'!G200)</f>
        <v>0</v>
      </c>
      <c r="M202" s="12">
        <f>IF(ISERROR('8 - SIGNAL #7'!G200),0,'8 - SIGNAL #7'!G200)</f>
        <v>0</v>
      </c>
      <c r="N202" s="12">
        <f>IF(ISERROR('9 - SIGNAL #8'!G200),0,'9 - SIGNAL #8'!G200)</f>
        <v>0</v>
      </c>
      <c r="O202" s="12">
        <f>IF(ISERROR('10 - SIGNAL #9'!G200),0,'10 - SIGNAL #9'!G200)</f>
        <v>0</v>
      </c>
      <c r="P202" s="12">
        <f>IF(ISERROR('11 - SIGNAL #10'!G200),0,'11 - SIGNAL #10'!G200)</f>
        <v>0</v>
      </c>
      <c r="Q202" s="12">
        <f t="shared" si="4"/>
        <v>0</v>
      </c>
      <c r="R202" s="7" t="str">
        <f>IF(B202="","",VLOOKUP(B202,ITEM_LIST!$A$2:'ITEM_LIST'!$D$62395,3,FALSE))</f>
        <v>LIN. FT.</v>
      </c>
    </row>
    <row r="203" spans="2:18" x14ac:dyDescent="0.25">
      <c r="B203" s="2" t="s">
        <v>3895</v>
      </c>
      <c r="C203" s="4">
        <v>1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CONDUCTORS-IN-CONDUIT (1C/8 A.W.G., E.G.C.)</v>
      </c>
      <c r="G203" s="12">
        <f>IF(ISERROR('2 - DIXIELAND'!G201),0,'2 - DIXIELAND'!G201)+IF(ISERROR('2A - STAGE 1 MOT'!G201),0,'2A - STAGE 1 MOT'!G201)+IF(ISERROR('2B - STAGE 2 MOT'!G201),0,'2B - STAGE 2 MOT'!G201)+IF(ISERROR('2C - STAGE 3 MOT'!G201),0,'2C - STAGE 3 MOT'!G201)+IF(ISERROR('2D - STAGE 4 MOT'!G201),0,'2D - STAGE 4 MOT'!G201)+IF(ISERROR('2E - STAGE 5 MOT'!G201),0,'2E - STAGE 5 MOT'!G201)</f>
        <v>959</v>
      </c>
      <c r="H203" s="12">
        <f>IF(ISERROR('3 - 13TH ST'!G201),0,'3 - 13TH ST'!G201)+IF(ISERROR('3A - STAGE 1 MOT'!G201),0,'3A - STAGE 1 MOT'!G201)+IF(ISERROR('3B - STAGE 2 MOT'!G201),0,'3B - STAGE 2 MOT'!G201)+IF(ISERROR('3C - STAGE 3 MOT'!G201),0,'3C - STAGE 3 MOT'!G201)+IF(ISERROR('3D - STAGE 4 MOT'!G201),0,'3D - STAGE 4 MOT'!G201)+IF(ISERROR('3E - STAGE 5 MOT'!G201),0,'3E - STAGE 5 MOT'!G201)</f>
        <v>802</v>
      </c>
      <c r="I203" s="12">
        <f>IF(ISERROR('4 - 8TH ST'!G201),0,'4 - 8TH ST'!G201)+IF(ISERROR('4A - STAGE 1 MOT'!G201),0,'4A - STAGE 1 MOT'!G201)+IF(ISERROR('4B - STAGE 2 MOT'!G201),0,'4B - STAGE 2 MOT'!G201)+IF(ISERROR('4C - STAGE 3 MOT'!G201),0,'4C - STAGE 3 MOT'!G201)+IF(ISERROR('4D - STAGE 4 MOT'!G201),0,'4D - STAGE 4 MOT'!G201)+IF(ISERROR('4E - STAGE 5 MOT'!G201),0,'4E - STAGE 5 MOT'!G201)</f>
        <v>712</v>
      </c>
      <c r="J203" s="12">
        <f>IF(ISERROR('5 - SIGNAL #4'!G201),0,'5 - SIGNAL #4'!G201)+IF(ISERROR('5A - STAGE 1 MOT'!G201),0,'5A - STAGE 1 MOT'!G201)+IF(ISERROR('5B - STAGE 2 MOT'!G201),0,'5B - STAGE 2 MOT'!G201)+IF(ISERROR('5C - STAGE 3 MOT'!G201),0,'5C - STAGE 3 MOT'!G201)+IF(ISERROR('5D - STAGE 4 MOT'!G201),0,'5D - STAGE 4 MOT'!G201)+IF(ISERROR('5E - STAGE 5 MOT'!G201),0,'5E - STAGE 5 MOT'!G201)</f>
        <v>0</v>
      </c>
      <c r="K203" s="12">
        <f>IF(ISERROR('6 - SIGNAL #5'!G201),0,'6 - SIGNAL #5'!G201)</f>
        <v>0</v>
      </c>
      <c r="L203" s="12">
        <f>IF(ISERROR('7 - SIGNAL #6'!G201),0,'7 - SIGNAL #6'!G201)</f>
        <v>0</v>
      </c>
      <c r="M203" s="12">
        <f>IF(ISERROR('8 - SIGNAL #7'!G201),0,'8 - SIGNAL #7'!G201)</f>
        <v>0</v>
      </c>
      <c r="N203" s="12">
        <f>IF(ISERROR('9 - SIGNAL #8'!G201),0,'9 - SIGNAL #8'!G201)</f>
        <v>0</v>
      </c>
      <c r="O203" s="12">
        <f>IF(ISERROR('10 - SIGNAL #9'!G201),0,'10 - SIGNAL #9'!G201)</f>
        <v>0</v>
      </c>
      <c r="P203" s="12">
        <f>IF(ISERROR('11 - SIGNAL #10'!G201),0,'11 - SIGNAL #10'!G201)</f>
        <v>0</v>
      </c>
      <c r="Q203" s="89">
        <f t="shared" ref="Q203:Q267" si="5">SUM(G203:P203)</f>
        <v>2473</v>
      </c>
      <c r="R203" s="7" t="str">
        <f>IF(B203="","",VLOOKUP(B203,ITEM_LIST!$A$2:'ITEM_LIST'!$D$62395,3,FALSE))</f>
        <v>LIN. FT.</v>
      </c>
    </row>
    <row r="204" spans="2:18" hidden="1" x14ac:dyDescent="0.25">
      <c r="B204" s="2" t="s">
        <v>3897</v>
      </c>
      <c r="C204" s="3"/>
      <c r="D204" s="1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CONDUCTORS-IN-CONDUIT, COPPER (1C/8 A.W.G., E.G.C.)</v>
      </c>
      <c r="G204" s="12">
        <f>IF(ISERROR('2 - DIXIELAND'!G202),0,'2 - DIXIELAND'!G202)+IF(ISERROR('2A - STAGE 1 MOT'!G202),0,'2A - STAGE 1 MOT'!G202)+IF(ISERROR('2B - STAGE 2 MOT'!G202),0,'2B - STAGE 2 MOT'!G202)+IF(ISERROR('2C - STAGE 3 MOT'!G202),0,'2C - STAGE 3 MOT'!G202)+IF(ISERROR('2D - STAGE 4 MOT'!G202),0,'2D - STAGE 4 MOT'!G202)+IF(ISERROR('2E - STAGE 5 MOT'!G202),0,'2E - STAGE 5 MOT'!G202)</f>
        <v>0</v>
      </c>
      <c r="H204" s="12">
        <f>IF(ISERROR('3 - 13TH ST'!G202),0,'3 - 13TH ST'!G202)+IF(ISERROR('3A - STAGE 1 MOT'!G202),0,'3A - STAGE 1 MOT'!G202)+IF(ISERROR('3B - STAGE 2 MOT'!G202),0,'3B - STAGE 2 MOT'!G202)+IF(ISERROR('3C - STAGE 3 MOT'!G202),0,'3C - STAGE 3 MOT'!G202)+IF(ISERROR('3D - STAGE 4 MOT'!G202),0,'3D - STAGE 4 MOT'!G202)+IF(ISERROR('3E - STAGE 5 MOT'!G202),0,'3E - STAGE 5 MOT'!G202)</f>
        <v>0</v>
      </c>
      <c r="I204" s="12">
        <f>IF(ISERROR('4 - 8TH ST'!G202),0,'4 - 8TH ST'!G202)+IF(ISERROR('4A - STAGE 1 MOT'!G202),0,'4A - STAGE 1 MOT'!G202)+IF(ISERROR('4B - STAGE 2 MOT'!G202),0,'4B - STAGE 2 MOT'!G202)+IF(ISERROR('4C - STAGE 3 MOT'!G202),0,'4C - STAGE 3 MOT'!G202)+IF(ISERROR('4D - STAGE 4 MOT'!G202),0,'4D - STAGE 4 MOT'!G202)+IF(ISERROR('4E - STAGE 5 MOT'!G202),0,'4E - STAGE 5 MOT'!G202)</f>
        <v>0</v>
      </c>
      <c r="J204" s="12">
        <f>IF(ISERROR('5 - SIGNAL #4'!G202),0,'5 - SIGNAL #4'!G202)+IF(ISERROR('5A - STAGE 1 MOT'!G202),0,'5A - STAGE 1 MOT'!G202)+IF(ISERROR('5B - STAGE 2 MOT'!G202),0,'5B - STAGE 2 MOT'!G202)+IF(ISERROR('5C - STAGE 3 MOT'!G202),0,'5C - STAGE 3 MOT'!G202)+IF(ISERROR('5D - STAGE 4 MOT'!G202),0,'5D - STAGE 4 MOT'!G202)+IF(ISERROR('5E - STAGE 5 MOT'!G202),0,'5E - STAGE 5 MOT'!G202)</f>
        <v>0</v>
      </c>
      <c r="K204" s="12">
        <f>IF(ISERROR('6 - SIGNAL #5'!G202),0,'6 - SIGNAL #5'!G202)</f>
        <v>0</v>
      </c>
      <c r="L204" s="12">
        <f>IF(ISERROR('7 - SIGNAL #6'!G202),0,'7 - SIGNAL #6'!G202)</f>
        <v>0</v>
      </c>
      <c r="M204" s="12">
        <f>IF(ISERROR('8 - SIGNAL #7'!G202),0,'8 - SIGNAL #7'!G202)</f>
        <v>0</v>
      </c>
      <c r="N204" s="12">
        <f>IF(ISERROR('9 - SIGNAL #8'!G202),0,'9 - SIGNAL #8'!G202)</f>
        <v>0</v>
      </c>
      <c r="O204" s="12">
        <f>IF(ISERROR('10 - SIGNAL #9'!G202),0,'10 - SIGNAL #9'!G202)</f>
        <v>0</v>
      </c>
      <c r="P204" s="12">
        <f>IF(ISERROR('11 - SIGNAL #10'!G202),0,'11 - SIGNAL #10'!G202)</f>
        <v>0</v>
      </c>
      <c r="Q204" s="12">
        <f t="shared" si="5"/>
        <v>0</v>
      </c>
      <c r="R204" s="7" t="str">
        <f>IF(B204="","",VLOOKUP(B204,ITEM_LIST!$A$2:'ITEM_LIST'!$D$62395,3,FALSE))</f>
        <v>LIN. FT.</v>
      </c>
    </row>
    <row r="205" spans="2:18" hidden="1" x14ac:dyDescent="0.25">
      <c r="B205" s="2" t="s">
        <v>3899</v>
      </c>
      <c r="C205" s="3"/>
      <c r="D205" s="1"/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 IN CONDUIT, COPPER (2C/6 A.W.G., E.G.C.)</v>
      </c>
      <c r="G205" s="12">
        <f>IF(ISERROR('2 - DIXIELAND'!G203),0,'2 - DIXIELAND'!G203)+IF(ISERROR('2A - STAGE 1 MOT'!G203),0,'2A - STAGE 1 MOT'!G203)+IF(ISERROR('2B - STAGE 2 MOT'!G203),0,'2B - STAGE 2 MOT'!G203)+IF(ISERROR('2C - STAGE 3 MOT'!G203),0,'2C - STAGE 3 MOT'!G203)+IF(ISERROR('2D - STAGE 4 MOT'!G203),0,'2D - STAGE 4 MOT'!G203)+IF(ISERROR('2E - STAGE 5 MOT'!G203),0,'2E - STAGE 5 MOT'!G203)</f>
        <v>0</v>
      </c>
      <c r="H205" s="12">
        <f>IF(ISERROR('3 - 13TH ST'!G203),0,'3 - 13TH ST'!G203)+IF(ISERROR('3A - STAGE 1 MOT'!G203),0,'3A - STAGE 1 MOT'!G203)+IF(ISERROR('3B - STAGE 2 MOT'!G203),0,'3B - STAGE 2 MOT'!G203)+IF(ISERROR('3C - STAGE 3 MOT'!G203),0,'3C - STAGE 3 MOT'!G203)+IF(ISERROR('3D - STAGE 4 MOT'!G203),0,'3D - STAGE 4 MOT'!G203)+IF(ISERROR('3E - STAGE 5 MOT'!G203),0,'3E - STAGE 5 MOT'!G203)</f>
        <v>0</v>
      </c>
      <c r="I205" s="12">
        <f>IF(ISERROR('4 - 8TH ST'!G203),0,'4 - 8TH ST'!G203)+IF(ISERROR('4A - STAGE 1 MOT'!G203),0,'4A - STAGE 1 MOT'!G203)+IF(ISERROR('4B - STAGE 2 MOT'!G203),0,'4B - STAGE 2 MOT'!G203)+IF(ISERROR('4C - STAGE 3 MOT'!G203),0,'4C - STAGE 3 MOT'!G203)+IF(ISERROR('4D - STAGE 4 MOT'!G203),0,'4D - STAGE 4 MOT'!G203)+IF(ISERROR('4E - STAGE 5 MOT'!G203),0,'4E - STAGE 5 MOT'!G203)</f>
        <v>0</v>
      </c>
      <c r="J205" s="12">
        <f>IF(ISERROR('5 - SIGNAL #4'!G203),0,'5 - SIGNAL #4'!G203)+IF(ISERROR('5A - STAGE 1 MOT'!G203),0,'5A - STAGE 1 MOT'!G203)+IF(ISERROR('5B - STAGE 2 MOT'!G203),0,'5B - STAGE 2 MOT'!G203)+IF(ISERROR('5C - STAGE 3 MOT'!G203),0,'5C - STAGE 3 MOT'!G203)+IF(ISERROR('5D - STAGE 4 MOT'!G203),0,'5D - STAGE 4 MOT'!G203)+IF(ISERROR('5E - STAGE 5 MOT'!G203),0,'5E - STAGE 5 MOT'!G203)</f>
        <v>0</v>
      </c>
      <c r="K205" s="12">
        <f>IF(ISERROR('6 - SIGNAL #5'!G203),0,'6 - SIGNAL #5'!G203)</f>
        <v>0</v>
      </c>
      <c r="L205" s="12">
        <f>IF(ISERROR('7 - SIGNAL #6'!G203),0,'7 - SIGNAL #6'!G203)</f>
        <v>0</v>
      </c>
      <c r="M205" s="12">
        <f>IF(ISERROR('8 - SIGNAL #7'!G203),0,'8 - SIGNAL #7'!G203)</f>
        <v>0</v>
      </c>
      <c r="N205" s="12">
        <f>IF(ISERROR('9 - SIGNAL #8'!G203),0,'9 - SIGNAL #8'!G203)</f>
        <v>0</v>
      </c>
      <c r="O205" s="12">
        <f>IF(ISERROR('10 - SIGNAL #9'!G203),0,'10 - SIGNAL #9'!G203)</f>
        <v>0</v>
      </c>
      <c r="P205" s="12">
        <f>IF(ISERROR('11 - SIGNAL #10'!G203),0,'11 - SIGNAL #10'!G203)</f>
        <v>0</v>
      </c>
      <c r="Q205" s="12">
        <f t="shared" si="5"/>
        <v>0</v>
      </c>
      <c r="R205" s="7" t="str">
        <f>IF(B205="","",VLOOKUP(B205,ITEM_LIST!$A$2:'ITEM_LIST'!$D$62395,3,FALSE))</f>
        <v>LIN. FT.</v>
      </c>
    </row>
    <row r="206" spans="2:18" hidden="1" x14ac:dyDescent="0.25">
      <c r="B206" s="2" t="s">
        <v>3901</v>
      </c>
      <c r="C206" s="3"/>
      <c r="D206" s="1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W/G)</v>
      </c>
      <c r="G206" s="12">
        <f>IF(ISERROR('2 - DIXIELAND'!G204),0,'2 - DIXIELAND'!G204)+IF(ISERROR('2A - STAGE 1 MOT'!G204),0,'2A - STAGE 1 MOT'!G204)+IF(ISERROR('2B - STAGE 2 MOT'!G204),0,'2B - STAGE 2 MOT'!G204)+IF(ISERROR('2C - STAGE 3 MOT'!G204),0,'2C - STAGE 3 MOT'!G204)+IF(ISERROR('2D - STAGE 4 MOT'!G204),0,'2D - STAGE 4 MOT'!G204)+IF(ISERROR('2E - STAGE 5 MOT'!G204),0,'2E - STAGE 5 MOT'!G204)</f>
        <v>0</v>
      </c>
      <c r="H206" s="12">
        <f>IF(ISERROR('3 - 13TH ST'!G204),0,'3 - 13TH ST'!G204)+IF(ISERROR('3A - STAGE 1 MOT'!G204),0,'3A - STAGE 1 MOT'!G204)+IF(ISERROR('3B - STAGE 2 MOT'!G204),0,'3B - STAGE 2 MOT'!G204)+IF(ISERROR('3C - STAGE 3 MOT'!G204),0,'3C - STAGE 3 MOT'!G204)+IF(ISERROR('3D - STAGE 4 MOT'!G204),0,'3D - STAGE 4 MOT'!G204)+IF(ISERROR('3E - STAGE 5 MOT'!G204),0,'3E - STAGE 5 MOT'!G204)</f>
        <v>0</v>
      </c>
      <c r="I206" s="12">
        <f>IF(ISERROR('4 - 8TH ST'!G204),0,'4 - 8TH ST'!G204)+IF(ISERROR('4A - STAGE 1 MOT'!G204),0,'4A - STAGE 1 MOT'!G204)+IF(ISERROR('4B - STAGE 2 MOT'!G204),0,'4B - STAGE 2 MOT'!G204)+IF(ISERROR('4C - STAGE 3 MOT'!G204),0,'4C - STAGE 3 MOT'!G204)+IF(ISERROR('4D - STAGE 4 MOT'!G204),0,'4D - STAGE 4 MOT'!G204)+IF(ISERROR('4E - STAGE 5 MOT'!G204),0,'4E - STAGE 5 MOT'!G204)</f>
        <v>0</v>
      </c>
      <c r="J206" s="12">
        <f>IF(ISERROR('5 - SIGNAL #4'!G204),0,'5 - SIGNAL #4'!G204)+IF(ISERROR('5A - STAGE 1 MOT'!G204),0,'5A - STAGE 1 MOT'!G204)+IF(ISERROR('5B - STAGE 2 MOT'!G204),0,'5B - STAGE 2 MOT'!G204)+IF(ISERROR('5C - STAGE 3 MOT'!G204),0,'5C - STAGE 3 MOT'!G204)+IF(ISERROR('5D - STAGE 4 MOT'!G204),0,'5D - STAGE 4 MOT'!G204)+IF(ISERROR('5E - STAGE 5 MOT'!G204),0,'5E - STAGE 5 MOT'!G204)</f>
        <v>0</v>
      </c>
      <c r="K206" s="12">
        <f>IF(ISERROR('6 - SIGNAL #5'!G204),0,'6 - SIGNAL #5'!G204)</f>
        <v>0</v>
      </c>
      <c r="L206" s="12">
        <f>IF(ISERROR('7 - SIGNAL #6'!G204),0,'7 - SIGNAL #6'!G204)</f>
        <v>0</v>
      </c>
      <c r="M206" s="12">
        <f>IF(ISERROR('8 - SIGNAL #7'!G204),0,'8 - SIGNAL #7'!G204)</f>
        <v>0</v>
      </c>
      <c r="N206" s="12">
        <f>IF(ISERROR('9 - SIGNAL #8'!G204),0,'9 - SIGNAL #8'!G204)</f>
        <v>0</v>
      </c>
      <c r="O206" s="12">
        <f>IF(ISERROR('10 - SIGNAL #9'!G204),0,'10 - SIGNAL #9'!G204)</f>
        <v>0</v>
      </c>
      <c r="P206" s="12">
        <f>IF(ISERROR('11 - SIGNAL #10'!G204),0,'11 - SIGNAL #10'!G204)</f>
        <v>0</v>
      </c>
      <c r="Q206" s="12">
        <f t="shared" si="5"/>
        <v>0</v>
      </c>
      <c r="R206" s="7" t="str">
        <f>IF(B206="","",VLOOKUP(B206,ITEM_LIST!$A$2:'ITEM_LIST'!$D$62395,3,FALSE))</f>
        <v>LIN. FT.</v>
      </c>
    </row>
    <row r="207" spans="2:18" x14ac:dyDescent="0.25">
      <c r="B207" s="2" t="s">
        <v>3903</v>
      </c>
      <c r="C207" s="4">
        <v>1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(1C/12 A.W.G., E.G.C.)</v>
      </c>
      <c r="G207" s="12">
        <f>IF(ISERROR('2 - DIXIELAND'!G205),0,'2 - DIXIELAND'!G205)+IF(ISERROR('2A - STAGE 1 MOT'!G205),0,'2A - STAGE 1 MOT'!G205)+IF(ISERROR('2B - STAGE 2 MOT'!G205),0,'2B - STAGE 2 MOT'!G205)+IF(ISERROR('2C - STAGE 3 MOT'!G205),0,'2C - STAGE 3 MOT'!G205)+IF(ISERROR('2D - STAGE 4 MOT'!G205),0,'2D - STAGE 4 MOT'!G205)+IF(ISERROR('2E - STAGE 5 MOT'!G205),0,'2E - STAGE 5 MOT'!G205)</f>
        <v>220</v>
      </c>
      <c r="H207" s="12">
        <f>IF(ISERROR('3 - 13TH ST'!G205),0,'3 - 13TH ST'!G205)+IF(ISERROR('3A - STAGE 1 MOT'!G205),0,'3A - STAGE 1 MOT'!G205)+IF(ISERROR('3B - STAGE 2 MOT'!G205),0,'3B - STAGE 2 MOT'!G205)+IF(ISERROR('3C - STAGE 3 MOT'!G205),0,'3C - STAGE 3 MOT'!G205)+IF(ISERROR('3D - STAGE 4 MOT'!G205),0,'3D - STAGE 4 MOT'!G205)+IF(ISERROR('3E - STAGE 5 MOT'!G205),0,'3E - STAGE 5 MOT'!G205)</f>
        <v>220</v>
      </c>
      <c r="I207" s="12">
        <f>IF(ISERROR('4 - 8TH ST'!G205),0,'4 - 8TH ST'!G205)+IF(ISERROR('4A - STAGE 1 MOT'!G205),0,'4A - STAGE 1 MOT'!G205)+IF(ISERROR('4B - STAGE 2 MOT'!G205),0,'4B - STAGE 2 MOT'!G205)+IF(ISERROR('4C - STAGE 3 MOT'!G205),0,'4C - STAGE 3 MOT'!G205)+IF(ISERROR('4D - STAGE 4 MOT'!G205),0,'4D - STAGE 4 MOT'!G205)+IF(ISERROR('4E - STAGE 5 MOT'!G205),0,'4E - STAGE 5 MOT'!G205)</f>
        <v>220</v>
      </c>
      <c r="J207" s="12">
        <f>IF(ISERROR('5 - SIGNAL #4'!G205),0,'5 - SIGNAL #4'!G205)+IF(ISERROR('5A - STAGE 1 MOT'!G205),0,'5A - STAGE 1 MOT'!G205)+IF(ISERROR('5B - STAGE 2 MOT'!G205),0,'5B - STAGE 2 MOT'!G205)+IF(ISERROR('5C - STAGE 3 MOT'!G205),0,'5C - STAGE 3 MOT'!G205)+IF(ISERROR('5D - STAGE 4 MOT'!G205),0,'5D - STAGE 4 MOT'!G205)+IF(ISERROR('5E - STAGE 5 MOT'!G205),0,'5E - STAGE 5 MOT'!G205)</f>
        <v>0</v>
      </c>
      <c r="K207" s="12">
        <f>IF(ISERROR('6 - SIGNAL #5'!G205),0,'6 - SIGNAL #5'!G205)</f>
        <v>0</v>
      </c>
      <c r="L207" s="12">
        <f>IF(ISERROR('7 - SIGNAL #6'!G205),0,'7 - SIGNAL #6'!G205)</f>
        <v>0</v>
      </c>
      <c r="M207" s="12">
        <f>IF(ISERROR('8 - SIGNAL #7'!G205),0,'8 - SIGNAL #7'!G205)</f>
        <v>0</v>
      </c>
      <c r="N207" s="12">
        <f>IF(ISERROR('9 - SIGNAL #8'!G205),0,'9 - SIGNAL #8'!G205)</f>
        <v>0</v>
      </c>
      <c r="O207" s="12">
        <f>IF(ISERROR('10 - SIGNAL #9'!G205),0,'10 - SIGNAL #9'!G205)</f>
        <v>0</v>
      </c>
      <c r="P207" s="12">
        <f>IF(ISERROR('11 - SIGNAL #10'!G205),0,'11 - SIGNAL #10'!G205)</f>
        <v>0</v>
      </c>
      <c r="Q207" s="89">
        <f t="shared" si="5"/>
        <v>660</v>
      </c>
      <c r="R207" s="7" t="str">
        <f>IF(B207="","",VLOOKUP(B207,ITEM_LIST!$A$2:'ITEM_LIST'!$D$62395,3,FALSE))</f>
        <v>LIN. FT.</v>
      </c>
    </row>
    <row r="208" spans="2:18" hidden="1" x14ac:dyDescent="0.25">
      <c r="B208" s="2" t="s">
        <v>3905</v>
      </c>
      <c r="C208" s="3"/>
      <c r="D208" s="1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(2C/8 A.W.G., E.G.C.)</v>
      </c>
      <c r="G208" s="12">
        <f>IF(ISERROR('2 - DIXIELAND'!G206),0,'2 - DIXIELAND'!G206)+IF(ISERROR('2A - STAGE 1 MOT'!G206),0,'2A - STAGE 1 MOT'!G206)+IF(ISERROR('2B - STAGE 2 MOT'!G206),0,'2B - STAGE 2 MOT'!G206)+IF(ISERROR('2C - STAGE 3 MOT'!G206),0,'2C - STAGE 3 MOT'!G206)+IF(ISERROR('2D - STAGE 4 MOT'!G206),0,'2D - STAGE 4 MOT'!G206)+IF(ISERROR('2E - STAGE 5 MOT'!G206),0,'2E - STAGE 5 MOT'!G206)</f>
        <v>0</v>
      </c>
      <c r="H208" s="12">
        <f>IF(ISERROR('3 - 13TH ST'!G206),0,'3 - 13TH ST'!G206)+IF(ISERROR('3A - STAGE 1 MOT'!G206),0,'3A - STAGE 1 MOT'!G206)+IF(ISERROR('3B - STAGE 2 MOT'!G206),0,'3B - STAGE 2 MOT'!G206)+IF(ISERROR('3C - STAGE 3 MOT'!G206),0,'3C - STAGE 3 MOT'!G206)+IF(ISERROR('3D - STAGE 4 MOT'!G206),0,'3D - STAGE 4 MOT'!G206)+IF(ISERROR('3E - STAGE 5 MOT'!G206),0,'3E - STAGE 5 MOT'!G206)</f>
        <v>0</v>
      </c>
      <c r="I208" s="12">
        <f>IF(ISERROR('4 - 8TH ST'!G206),0,'4 - 8TH ST'!G206)+IF(ISERROR('4A - STAGE 1 MOT'!G206),0,'4A - STAGE 1 MOT'!G206)+IF(ISERROR('4B - STAGE 2 MOT'!G206),0,'4B - STAGE 2 MOT'!G206)+IF(ISERROR('4C - STAGE 3 MOT'!G206),0,'4C - STAGE 3 MOT'!G206)+IF(ISERROR('4D - STAGE 4 MOT'!G206),0,'4D - STAGE 4 MOT'!G206)+IF(ISERROR('4E - STAGE 5 MOT'!G206),0,'4E - STAGE 5 MOT'!G206)</f>
        <v>0</v>
      </c>
      <c r="J208" s="12">
        <f>IF(ISERROR('5 - SIGNAL #4'!G206),0,'5 - SIGNAL #4'!G206)+IF(ISERROR('5A - STAGE 1 MOT'!G206),0,'5A - STAGE 1 MOT'!G206)+IF(ISERROR('5B - STAGE 2 MOT'!G206),0,'5B - STAGE 2 MOT'!G206)+IF(ISERROR('5C - STAGE 3 MOT'!G206),0,'5C - STAGE 3 MOT'!G206)+IF(ISERROR('5D - STAGE 4 MOT'!G206),0,'5D - STAGE 4 MOT'!G206)+IF(ISERROR('5E - STAGE 5 MOT'!G206),0,'5E - STAGE 5 MOT'!G206)</f>
        <v>0</v>
      </c>
      <c r="K208" s="12">
        <f>IF(ISERROR('6 - SIGNAL #5'!G206),0,'6 - SIGNAL #5'!G206)</f>
        <v>0</v>
      </c>
      <c r="L208" s="12">
        <f>IF(ISERROR('7 - SIGNAL #6'!G206),0,'7 - SIGNAL #6'!G206)</f>
        <v>0</v>
      </c>
      <c r="M208" s="12">
        <f>IF(ISERROR('8 - SIGNAL #7'!G206),0,'8 - SIGNAL #7'!G206)</f>
        <v>0</v>
      </c>
      <c r="N208" s="12">
        <f>IF(ISERROR('9 - SIGNAL #8'!G206),0,'9 - SIGNAL #8'!G206)</f>
        <v>0</v>
      </c>
      <c r="O208" s="12">
        <f>IF(ISERROR('10 - SIGNAL #9'!G206),0,'10 - SIGNAL #9'!G206)</f>
        <v>0</v>
      </c>
      <c r="P208" s="12">
        <f>IF(ISERROR('11 - SIGNAL #10'!G206),0,'11 - SIGNAL #10'!G206)</f>
        <v>0</v>
      </c>
      <c r="Q208" s="12">
        <f t="shared" si="5"/>
        <v>0</v>
      </c>
      <c r="R208" s="7" t="str">
        <f>IF(B208="","",VLOOKUP(B208,ITEM_LIST!$A$2:'ITEM_LIST'!$D$62395,3,FALSE))</f>
        <v>LIN. FT.</v>
      </c>
    </row>
    <row r="209" spans="2:18" hidden="1" x14ac:dyDescent="0.25">
      <c r="B209" s="2" t="s">
        <v>3907</v>
      </c>
      <c r="C209" s="3"/>
      <c r="D209" s="1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(1C/10 A.W.G., E.G.C.)</v>
      </c>
      <c r="G209" s="12">
        <f>IF(ISERROR('2 - DIXIELAND'!G207),0,'2 - DIXIELAND'!G207)+IF(ISERROR('2A - STAGE 1 MOT'!G207),0,'2A - STAGE 1 MOT'!G207)+IF(ISERROR('2B - STAGE 2 MOT'!G207),0,'2B - STAGE 2 MOT'!G207)+IF(ISERROR('2C - STAGE 3 MOT'!G207),0,'2C - STAGE 3 MOT'!G207)+IF(ISERROR('2D - STAGE 4 MOT'!G207),0,'2D - STAGE 4 MOT'!G207)+IF(ISERROR('2E - STAGE 5 MOT'!G207),0,'2E - STAGE 5 MOT'!G207)</f>
        <v>0</v>
      </c>
      <c r="H209" s="12">
        <f>IF(ISERROR('3 - 13TH ST'!G207),0,'3 - 13TH ST'!G207)+IF(ISERROR('3A - STAGE 1 MOT'!G207),0,'3A - STAGE 1 MOT'!G207)+IF(ISERROR('3B - STAGE 2 MOT'!G207),0,'3B - STAGE 2 MOT'!G207)+IF(ISERROR('3C - STAGE 3 MOT'!G207),0,'3C - STAGE 3 MOT'!G207)+IF(ISERROR('3D - STAGE 4 MOT'!G207),0,'3D - STAGE 4 MOT'!G207)+IF(ISERROR('3E - STAGE 5 MOT'!G207),0,'3E - STAGE 5 MOT'!G207)</f>
        <v>0</v>
      </c>
      <c r="I209" s="12">
        <f>IF(ISERROR('4 - 8TH ST'!G207),0,'4 - 8TH ST'!G207)+IF(ISERROR('4A - STAGE 1 MOT'!G207),0,'4A - STAGE 1 MOT'!G207)+IF(ISERROR('4B - STAGE 2 MOT'!G207),0,'4B - STAGE 2 MOT'!G207)+IF(ISERROR('4C - STAGE 3 MOT'!G207),0,'4C - STAGE 3 MOT'!G207)+IF(ISERROR('4D - STAGE 4 MOT'!G207),0,'4D - STAGE 4 MOT'!G207)+IF(ISERROR('4E - STAGE 5 MOT'!G207),0,'4E - STAGE 5 MOT'!G207)</f>
        <v>0</v>
      </c>
      <c r="J209" s="12">
        <f>IF(ISERROR('5 - SIGNAL #4'!G207),0,'5 - SIGNAL #4'!G207)+IF(ISERROR('5A - STAGE 1 MOT'!G207),0,'5A - STAGE 1 MOT'!G207)+IF(ISERROR('5B - STAGE 2 MOT'!G207),0,'5B - STAGE 2 MOT'!G207)+IF(ISERROR('5C - STAGE 3 MOT'!G207),0,'5C - STAGE 3 MOT'!G207)+IF(ISERROR('5D - STAGE 4 MOT'!G207),0,'5D - STAGE 4 MOT'!G207)+IF(ISERROR('5E - STAGE 5 MOT'!G207),0,'5E - STAGE 5 MOT'!G207)</f>
        <v>0</v>
      </c>
      <c r="K209" s="12">
        <f>IF(ISERROR('6 - SIGNAL #5'!G207),0,'6 - SIGNAL #5'!G207)</f>
        <v>0</v>
      </c>
      <c r="L209" s="12">
        <f>IF(ISERROR('7 - SIGNAL #6'!G207),0,'7 - SIGNAL #6'!G207)</f>
        <v>0</v>
      </c>
      <c r="M209" s="12">
        <f>IF(ISERROR('8 - SIGNAL #7'!G207),0,'8 - SIGNAL #7'!G207)</f>
        <v>0</v>
      </c>
      <c r="N209" s="12">
        <f>IF(ISERROR('9 - SIGNAL #8'!G207),0,'9 - SIGNAL #8'!G207)</f>
        <v>0</v>
      </c>
      <c r="O209" s="12">
        <f>IF(ISERROR('10 - SIGNAL #9'!G207),0,'10 - SIGNAL #9'!G207)</f>
        <v>0</v>
      </c>
      <c r="P209" s="12">
        <f>IF(ISERROR('11 - SIGNAL #10'!G207),0,'11 - SIGNAL #10'!G207)</f>
        <v>0</v>
      </c>
      <c r="Q209" s="12">
        <f t="shared" si="5"/>
        <v>0</v>
      </c>
      <c r="R209" s="7" t="str">
        <f>IF(B209="","",VLOOKUP(B209,ITEM_LIST!$A$2:'ITEM_LIST'!$D$62395,3,FALSE))</f>
        <v>LIN. FT.</v>
      </c>
    </row>
    <row r="210" spans="2:18" hidden="1" x14ac:dyDescent="0.25">
      <c r="B210" s="2" t="s">
        <v>3909</v>
      </c>
      <c r="C210" s="3"/>
      <c r="D210" s="1"/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(2C/2 A.W.G.)</v>
      </c>
      <c r="G210" s="12">
        <f>IF(ISERROR('2 - DIXIELAND'!G208),0,'2 - DIXIELAND'!G208)+IF(ISERROR('2A - STAGE 1 MOT'!G208),0,'2A - STAGE 1 MOT'!G208)+IF(ISERROR('2B - STAGE 2 MOT'!G208),0,'2B - STAGE 2 MOT'!G208)+IF(ISERROR('2C - STAGE 3 MOT'!G208),0,'2C - STAGE 3 MOT'!G208)+IF(ISERROR('2D - STAGE 4 MOT'!G208),0,'2D - STAGE 4 MOT'!G208)+IF(ISERROR('2E - STAGE 5 MOT'!G208),0,'2E - STAGE 5 MOT'!G208)</f>
        <v>0</v>
      </c>
      <c r="H210" s="12">
        <f>IF(ISERROR('3 - 13TH ST'!G208),0,'3 - 13TH ST'!G208)+IF(ISERROR('3A - STAGE 1 MOT'!G208),0,'3A - STAGE 1 MOT'!G208)+IF(ISERROR('3B - STAGE 2 MOT'!G208),0,'3B - STAGE 2 MOT'!G208)+IF(ISERROR('3C - STAGE 3 MOT'!G208),0,'3C - STAGE 3 MOT'!G208)+IF(ISERROR('3D - STAGE 4 MOT'!G208),0,'3D - STAGE 4 MOT'!G208)+IF(ISERROR('3E - STAGE 5 MOT'!G208),0,'3E - STAGE 5 MOT'!G208)</f>
        <v>0</v>
      </c>
      <c r="I210" s="12">
        <f>IF(ISERROR('4 - 8TH ST'!G208),0,'4 - 8TH ST'!G208)+IF(ISERROR('4A - STAGE 1 MOT'!G208),0,'4A - STAGE 1 MOT'!G208)+IF(ISERROR('4B - STAGE 2 MOT'!G208),0,'4B - STAGE 2 MOT'!G208)+IF(ISERROR('4C - STAGE 3 MOT'!G208),0,'4C - STAGE 3 MOT'!G208)+IF(ISERROR('4D - STAGE 4 MOT'!G208),0,'4D - STAGE 4 MOT'!G208)+IF(ISERROR('4E - STAGE 5 MOT'!G208),0,'4E - STAGE 5 MOT'!G208)</f>
        <v>0</v>
      </c>
      <c r="J210" s="12">
        <f>IF(ISERROR('5 - SIGNAL #4'!G208),0,'5 - SIGNAL #4'!G208)+IF(ISERROR('5A - STAGE 1 MOT'!G208),0,'5A - STAGE 1 MOT'!G208)+IF(ISERROR('5B - STAGE 2 MOT'!G208),0,'5B - STAGE 2 MOT'!G208)+IF(ISERROR('5C - STAGE 3 MOT'!G208),0,'5C - STAGE 3 MOT'!G208)+IF(ISERROR('5D - STAGE 4 MOT'!G208),0,'5D - STAGE 4 MOT'!G208)+IF(ISERROR('5E - STAGE 5 MOT'!G208),0,'5E - STAGE 5 MOT'!G208)</f>
        <v>0</v>
      </c>
      <c r="K210" s="12">
        <f>IF(ISERROR('6 - SIGNAL #5'!G208),0,'6 - SIGNAL #5'!G208)</f>
        <v>0</v>
      </c>
      <c r="L210" s="12">
        <f>IF(ISERROR('7 - SIGNAL #6'!G208),0,'7 - SIGNAL #6'!G208)</f>
        <v>0</v>
      </c>
      <c r="M210" s="12">
        <f>IF(ISERROR('8 - SIGNAL #7'!G208),0,'8 - SIGNAL #7'!G208)</f>
        <v>0</v>
      </c>
      <c r="N210" s="12">
        <f>IF(ISERROR('9 - SIGNAL #8'!G208),0,'9 - SIGNAL #8'!G208)</f>
        <v>0</v>
      </c>
      <c r="O210" s="12">
        <f>IF(ISERROR('10 - SIGNAL #9'!G208),0,'10 - SIGNAL #9'!G208)</f>
        <v>0</v>
      </c>
      <c r="P210" s="12">
        <f>IF(ISERROR('11 - SIGNAL #10'!G208),0,'11 - SIGNAL #10'!G208)</f>
        <v>0</v>
      </c>
      <c r="Q210" s="12">
        <f t="shared" si="5"/>
        <v>0</v>
      </c>
      <c r="R210" s="7" t="str">
        <f>IF(B210="","",VLOOKUP(B210,ITEM_LIST!$A$2:'ITEM_LIST'!$D$62395,3,FALSE))</f>
        <v>LIN. FT.</v>
      </c>
    </row>
    <row r="211" spans="2:18" hidden="1" x14ac:dyDescent="0.25">
      <c r="B211" s="2" t="s">
        <v>3911</v>
      </c>
      <c r="C211" s="3"/>
      <c r="D211" s="1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(2C/4 A.W.G.)</v>
      </c>
      <c r="G211" s="12">
        <f>IF(ISERROR('2 - DIXIELAND'!G209),0,'2 - DIXIELAND'!G209)+IF(ISERROR('2A - STAGE 1 MOT'!G209),0,'2A - STAGE 1 MOT'!G209)+IF(ISERROR('2B - STAGE 2 MOT'!G209),0,'2B - STAGE 2 MOT'!G209)+IF(ISERROR('2C - STAGE 3 MOT'!G209),0,'2C - STAGE 3 MOT'!G209)+IF(ISERROR('2D - STAGE 4 MOT'!G209),0,'2D - STAGE 4 MOT'!G209)+IF(ISERROR('2E - STAGE 5 MOT'!G209),0,'2E - STAGE 5 MOT'!G209)</f>
        <v>0</v>
      </c>
      <c r="H211" s="12">
        <f>IF(ISERROR('3 - 13TH ST'!G209),0,'3 - 13TH ST'!G209)+IF(ISERROR('3A - STAGE 1 MOT'!G209),0,'3A - STAGE 1 MOT'!G209)+IF(ISERROR('3B - STAGE 2 MOT'!G209),0,'3B - STAGE 2 MOT'!G209)+IF(ISERROR('3C - STAGE 3 MOT'!G209),0,'3C - STAGE 3 MOT'!G209)+IF(ISERROR('3D - STAGE 4 MOT'!G209),0,'3D - STAGE 4 MOT'!G209)+IF(ISERROR('3E - STAGE 5 MOT'!G209),0,'3E - STAGE 5 MOT'!G209)</f>
        <v>0</v>
      </c>
      <c r="I211" s="12">
        <f>IF(ISERROR('4 - 8TH ST'!G209),0,'4 - 8TH ST'!G209)+IF(ISERROR('4A - STAGE 1 MOT'!G209),0,'4A - STAGE 1 MOT'!G209)+IF(ISERROR('4B - STAGE 2 MOT'!G209),0,'4B - STAGE 2 MOT'!G209)+IF(ISERROR('4C - STAGE 3 MOT'!G209),0,'4C - STAGE 3 MOT'!G209)+IF(ISERROR('4D - STAGE 4 MOT'!G209),0,'4D - STAGE 4 MOT'!G209)+IF(ISERROR('4E - STAGE 5 MOT'!G209),0,'4E - STAGE 5 MOT'!G209)</f>
        <v>0</v>
      </c>
      <c r="J211" s="12">
        <f>IF(ISERROR('5 - SIGNAL #4'!G209),0,'5 - SIGNAL #4'!G209)+IF(ISERROR('5A - STAGE 1 MOT'!G209),0,'5A - STAGE 1 MOT'!G209)+IF(ISERROR('5B - STAGE 2 MOT'!G209),0,'5B - STAGE 2 MOT'!G209)+IF(ISERROR('5C - STAGE 3 MOT'!G209),0,'5C - STAGE 3 MOT'!G209)+IF(ISERROR('5D - STAGE 4 MOT'!G209),0,'5D - STAGE 4 MOT'!G209)+IF(ISERROR('5E - STAGE 5 MOT'!G209),0,'5E - STAGE 5 MOT'!G209)</f>
        <v>0</v>
      </c>
      <c r="K211" s="12">
        <f>IF(ISERROR('6 - SIGNAL #5'!G209),0,'6 - SIGNAL #5'!G209)</f>
        <v>0</v>
      </c>
      <c r="L211" s="12">
        <f>IF(ISERROR('7 - SIGNAL #6'!G209),0,'7 - SIGNAL #6'!G209)</f>
        <v>0</v>
      </c>
      <c r="M211" s="12">
        <f>IF(ISERROR('8 - SIGNAL #7'!G209),0,'8 - SIGNAL #7'!G209)</f>
        <v>0</v>
      </c>
      <c r="N211" s="12">
        <f>IF(ISERROR('9 - SIGNAL #8'!G209),0,'9 - SIGNAL #8'!G209)</f>
        <v>0</v>
      </c>
      <c r="O211" s="12">
        <f>IF(ISERROR('10 - SIGNAL #9'!G209),0,'10 - SIGNAL #9'!G209)</f>
        <v>0</v>
      </c>
      <c r="P211" s="12">
        <f>IF(ISERROR('11 - SIGNAL #10'!G209),0,'11 - SIGNAL #10'!G209)</f>
        <v>0</v>
      </c>
      <c r="Q211" s="12">
        <f t="shared" si="5"/>
        <v>0</v>
      </c>
      <c r="R211" s="7" t="str">
        <f>IF(B211="","",VLOOKUP(B211,ITEM_LIST!$A$2:'ITEM_LIST'!$D$62395,3,FALSE))</f>
        <v>LIN. FT.</v>
      </c>
    </row>
    <row r="212" spans="2:18" x14ac:dyDescent="0.25">
      <c r="B212" s="2" t="s">
        <v>3913</v>
      </c>
      <c r="C212" s="4">
        <v>1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(2C/6 A.W.G.)</v>
      </c>
      <c r="G212" s="12">
        <f>IF(ISERROR('2 - DIXIELAND'!G210),0,'2 - DIXIELAND'!G210)+IF(ISERROR('2A - STAGE 1 MOT'!G210),0,'2A - STAGE 1 MOT'!G210)+IF(ISERROR('2B - STAGE 2 MOT'!G210),0,'2B - STAGE 2 MOT'!G210)+IF(ISERROR('2C - STAGE 3 MOT'!G210),0,'2C - STAGE 3 MOT'!G210)+IF(ISERROR('2D - STAGE 4 MOT'!G210),0,'2D - STAGE 4 MOT'!G210)+IF(ISERROR('2E - STAGE 5 MOT'!G210),0,'2E - STAGE 5 MOT'!G210)</f>
        <v>204</v>
      </c>
      <c r="H212" s="12">
        <f>IF(ISERROR('3 - 13TH ST'!G210),0,'3 - 13TH ST'!G210)+IF(ISERROR('3A - STAGE 1 MOT'!G210),0,'3A - STAGE 1 MOT'!G210)+IF(ISERROR('3B - STAGE 2 MOT'!G210),0,'3B - STAGE 2 MOT'!G210)+IF(ISERROR('3C - STAGE 3 MOT'!G210),0,'3C - STAGE 3 MOT'!G210)+IF(ISERROR('3D - STAGE 4 MOT'!G210),0,'3D - STAGE 4 MOT'!G210)+IF(ISERROR('3E - STAGE 5 MOT'!G210),0,'3E - STAGE 5 MOT'!G210)</f>
        <v>67</v>
      </c>
      <c r="I212" s="12">
        <f>IF(ISERROR('4 - 8TH ST'!G210),0,'4 - 8TH ST'!G210)+IF(ISERROR('4A - STAGE 1 MOT'!G210),0,'4A - STAGE 1 MOT'!G210)+IF(ISERROR('4B - STAGE 2 MOT'!G210),0,'4B - STAGE 2 MOT'!G210)+IF(ISERROR('4C - STAGE 3 MOT'!G210),0,'4C - STAGE 3 MOT'!G210)+IF(ISERROR('4D - STAGE 4 MOT'!G210),0,'4D - STAGE 4 MOT'!G210)+IF(ISERROR('4E - STAGE 5 MOT'!G210),0,'4E - STAGE 5 MOT'!G210)</f>
        <v>134</v>
      </c>
      <c r="J212" s="12">
        <f>IF(ISERROR('5 - SIGNAL #4'!G210),0,'5 - SIGNAL #4'!G210)+IF(ISERROR('5A - STAGE 1 MOT'!G210),0,'5A - STAGE 1 MOT'!G210)+IF(ISERROR('5B - STAGE 2 MOT'!G210),0,'5B - STAGE 2 MOT'!G210)+IF(ISERROR('5C - STAGE 3 MOT'!G210),0,'5C - STAGE 3 MOT'!G210)+IF(ISERROR('5D - STAGE 4 MOT'!G210),0,'5D - STAGE 4 MOT'!G210)+IF(ISERROR('5E - STAGE 5 MOT'!G210),0,'5E - STAGE 5 MOT'!G210)</f>
        <v>0</v>
      </c>
      <c r="K212" s="12">
        <f>IF(ISERROR('6 - SIGNAL #5'!G210),0,'6 - SIGNAL #5'!G210)</f>
        <v>0</v>
      </c>
      <c r="L212" s="12">
        <f>IF(ISERROR('7 - SIGNAL #6'!G210),0,'7 - SIGNAL #6'!G210)</f>
        <v>0</v>
      </c>
      <c r="M212" s="12">
        <f>IF(ISERROR('8 - SIGNAL #7'!G210),0,'8 - SIGNAL #7'!G210)</f>
        <v>0</v>
      </c>
      <c r="N212" s="12">
        <f>IF(ISERROR('9 - SIGNAL #8'!G210),0,'9 - SIGNAL #8'!G210)</f>
        <v>0</v>
      </c>
      <c r="O212" s="12">
        <f>IF(ISERROR('10 - SIGNAL #9'!G210),0,'10 - SIGNAL #9'!G210)</f>
        <v>0</v>
      </c>
      <c r="P212" s="12">
        <f>IF(ISERROR('11 - SIGNAL #10'!G210),0,'11 - SIGNAL #10'!G210)</f>
        <v>0</v>
      </c>
      <c r="Q212" s="89">
        <f t="shared" si="5"/>
        <v>405</v>
      </c>
      <c r="R212" s="7" t="str">
        <f>IF(B212="","",VLOOKUP(B212,ITEM_LIST!$A$2:'ITEM_LIST'!$D$62395,3,FALSE))</f>
        <v>LIN. FT.</v>
      </c>
    </row>
    <row r="213" spans="2:18" hidden="1" x14ac:dyDescent="0.25">
      <c r="B213" s="2" t="s">
        <v>3917</v>
      </c>
      <c r="C213" s="3"/>
      <c r="D213" s="1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(2C/8 A.W.G.)</v>
      </c>
      <c r="G213" s="12">
        <f>IF(ISERROR('2 - DIXIELAND'!G211),0,'2 - DIXIELAND'!G211)+IF(ISERROR('2A - STAGE 1 MOT'!G211),0,'2A - STAGE 1 MOT'!G211)+IF(ISERROR('2B - STAGE 2 MOT'!G211),0,'2B - STAGE 2 MOT'!G211)+IF(ISERROR('2C - STAGE 3 MOT'!G211),0,'2C - STAGE 3 MOT'!G211)+IF(ISERROR('2D - STAGE 4 MOT'!G211),0,'2D - STAGE 4 MOT'!G211)+IF(ISERROR('2E - STAGE 5 MOT'!G211),0,'2E - STAGE 5 MOT'!G211)</f>
        <v>0</v>
      </c>
      <c r="H213" s="12">
        <f>IF(ISERROR('3 - 13TH ST'!G211),0,'3 - 13TH ST'!G211)+IF(ISERROR('3A - STAGE 1 MOT'!G211),0,'3A - STAGE 1 MOT'!G211)+IF(ISERROR('3B - STAGE 2 MOT'!G211),0,'3B - STAGE 2 MOT'!G211)+IF(ISERROR('3C - STAGE 3 MOT'!G211),0,'3C - STAGE 3 MOT'!G211)+IF(ISERROR('3D - STAGE 4 MOT'!G211),0,'3D - STAGE 4 MOT'!G211)+IF(ISERROR('3E - STAGE 5 MOT'!G211),0,'3E - STAGE 5 MOT'!G211)</f>
        <v>0</v>
      </c>
      <c r="I213" s="12">
        <f>IF(ISERROR('4 - 8TH ST'!G211),0,'4 - 8TH ST'!G211)+IF(ISERROR('4A - STAGE 1 MOT'!G211),0,'4A - STAGE 1 MOT'!G211)+IF(ISERROR('4B - STAGE 2 MOT'!G211),0,'4B - STAGE 2 MOT'!G211)+IF(ISERROR('4C - STAGE 3 MOT'!G211),0,'4C - STAGE 3 MOT'!G211)+IF(ISERROR('4D - STAGE 4 MOT'!G211),0,'4D - STAGE 4 MOT'!G211)+IF(ISERROR('4E - STAGE 5 MOT'!G211),0,'4E - STAGE 5 MOT'!G211)</f>
        <v>0</v>
      </c>
      <c r="J213" s="12">
        <f>IF(ISERROR('5 - SIGNAL #4'!G211),0,'5 - SIGNAL #4'!G211)+IF(ISERROR('5A - STAGE 1 MOT'!G211),0,'5A - STAGE 1 MOT'!G211)+IF(ISERROR('5B - STAGE 2 MOT'!G211),0,'5B - STAGE 2 MOT'!G211)+IF(ISERROR('5C - STAGE 3 MOT'!G211),0,'5C - STAGE 3 MOT'!G211)+IF(ISERROR('5D - STAGE 4 MOT'!G211),0,'5D - STAGE 4 MOT'!G211)+IF(ISERROR('5E - STAGE 5 MOT'!G211),0,'5E - STAGE 5 MOT'!G211)</f>
        <v>0</v>
      </c>
      <c r="K213" s="12">
        <f>IF(ISERROR('6 - SIGNAL #5'!G211),0,'6 - SIGNAL #5'!G211)</f>
        <v>0</v>
      </c>
      <c r="L213" s="12">
        <f>IF(ISERROR('7 - SIGNAL #6'!G211),0,'7 - SIGNAL #6'!G211)</f>
        <v>0</v>
      </c>
      <c r="M213" s="12">
        <f>IF(ISERROR('8 - SIGNAL #7'!G211),0,'8 - SIGNAL #7'!G211)</f>
        <v>0</v>
      </c>
      <c r="N213" s="12">
        <f>IF(ISERROR('9 - SIGNAL #8'!G211),0,'9 - SIGNAL #8'!G211)</f>
        <v>0</v>
      </c>
      <c r="O213" s="12">
        <f>IF(ISERROR('10 - SIGNAL #9'!G211),0,'10 - SIGNAL #9'!G211)</f>
        <v>0</v>
      </c>
      <c r="P213" s="12">
        <f>IF(ISERROR('11 - SIGNAL #10'!G211),0,'11 - SIGNAL #10'!G211)</f>
        <v>0</v>
      </c>
      <c r="Q213" s="12">
        <f t="shared" si="5"/>
        <v>0</v>
      </c>
      <c r="R213" s="7" t="str">
        <f>IF(B213="","",VLOOKUP(B213,ITEM_LIST!$A$2:'ITEM_LIST'!$D$62395,3,FALSE))</f>
        <v>LIN. FT.</v>
      </c>
    </row>
    <row r="214" spans="2:18" hidden="1" x14ac:dyDescent="0.25">
      <c r="B214" s="2" t="s">
        <v>3919</v>
      </c>
      <c r="C214" s="3"/>
      <c r="D214" s="1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CONDUCTORS-IN-CONDUIT (2C/10 A.W.G., E.G.C.)</v>
      </c>
      <c r="G214" s="12">
        <f>IF(ISERROR('2 - DIXIELAND'!G212),0,'2 - DIXIELAND'!G212)+IF(ISERROR('2A - STAGE 1 MOT'!G212),0,'2A - STAGE 1 MOT'!G212)+IF(ISERROR('2B - STAGE 2 MOT'!G212),0,'2B - STAGE 2 MOT'!G212)+IF(ISERROR('2C - STAGE 3 MOT'!G212),0,'2C - STAGE 3 MOT'!G212)+IF(ISERROR('2D - STAGE 4 MOT'!G212),0,'2D - STAGE 4 MOT'!G212)+IF(ISERROR('2E - STAGE 5 MOT'!G212),0,'2E - STAGE 5 MOT'!G212)</f>
        <v>0</v>
      </c>
      <c r="H214" s="12">
        <f>IF(ISERROR('3 - 13TH ST'!G212),0,'3 - 13TH ST'!G212)+IF(ISERROR('3A - STAGE 1 MOT'!G212),0,'3A - STAGE 1 MOT'!G212)+IF(ISERROR('3B - STAGE 2 MOT'!G212),0,'3B - STAGE 2 MOT'!G212)+IF(ISERROR('3C - STAGE 3 MOT'!G212),0,'3C - STAGE 3 MOT'!G212)+IF(ISERROR('3D - STAGE 4 MOT'!G212),0,'3D - STAGE 4 MOT'!G212)+IF(ISERROR('3E - STAGE 5 MOT'!G212),0,'3E - STAGE 5 MOT'!G212)</f>
        <v>0</v>
      </c>
      <c r="I214" s="12">
        <f>IF(ISERROR('4 - 8TH ST'!G212),0,'4 - 8TH ST'!G212)+IF(ISERROR('4A - STAGE 1 MOT'!G212),0,'4A - STAGE 1 MOT'!G212)+IF(ISERROR('4B - STAGE 2 MOT'!G212),0,'4B - STAGE 2 MOT'!G212)+IF(ISERROR('4C - STAGE 3 MOT'!G212),0,'4C - STAGE 3 MOT'!G212)+IF(ISERROR('4D - STAGE 4 MOT'!G212),0,'4D - STAGE 4 MOT'!G212)+IF(ISERROR('4E - STAGE 5 MOT'!G212),0,'4E - STAGE 5 MOT'!G212)</f>
        <v>0</v>
      </c>
      <c r="J214" s="12">
        <f>IF(ISERROR('5 - SIGNAL #4'!G212),0,'5 - SIGNAL #4'!G212)+IF(ISERROR('5A - STAGE 1 MOT'!G212),0,'5A - STAGE 1 MOT'!G212)+IF(ISERROR('5B - STAGE 2 MOT'!G212),0,'5B - STAGE 2 MOT'!G212)+IF(ISERROR('5C - STAGE 3 MOT'!G212),0,'5C - STAGE 3 MOT'!G212)+IF(ISERROR('5D - STAGE 4 MOT'!G212),0,'5D - STAGE 4 MOT'!G212)+IF(ISERROR('5E - STAGE 5 MOT'!G212),0,'5E - STAGE 5 MOT'!G212)</f>
        <v>0</v>
      </c>
      <c r="K214" s="12">
        <f>IF(ISERROR('6 - SIGNAL #5'!G212),0,'6 - SIGNAL #5'!G212)</f>
        <v>0</v>
      </c>
      <c r="L214" s="12">
        <f>IF(ISERROR('7 - SIGNAL #6'!G212),0,'7 - SIGNAL #6'!G212)</f>
        <v>0</v>
      </c>
      <c r="M214" s="12">
        <f>IF(ISERROR('8 - SIGNAL #7'!G212),0,'8 - SIGNAL #7'!G212)</f>
        <v>0</v>
      </c>
      <c r="N214" s="12">
        <f>IF(ISERROR('9 - SIGNAL #8'!G212),0,'9 - SIGNAL #8'!G212)</f>
        <v>0</v>
      </c>
      <c r="O214" s="12">
        <f>IF(ISERROR('10 - SIGNAL #9'!G212),0,'10 - SIGNAL #9'!G212)</f>
        <v>0</v>
      </c>
      <c r="P214" s="12">
        <f>IF(ISERROR('11 - SIGNAL #10'!G212),0,'11 - SIGNAL #10'!G212)</f>
        <v>0</v>
      </c>
      <c r="Q214" s="12">
        <f t="shared" si="5"/>
        <v>0</v>
      </c>
      <c r="R214" s="7" t="str">
        <f>IF(B214="","",VLOOKUP(B214,ITEM_LIST!$A$2:'ITEM_LIST'!$D$62395,3,FALSE))</f>
        <v>LIN. FT.</v>
      </c>
    </row>
    <row r="215" spans="2:18" hidden="1" x14ac:dyDescent="0.25">
      <c r="B215" s="2" t="s">
        <v>3921</v>
      </c>
      <c r="C215" s="3"/>
      <c r="D215" s="1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(2C/10 A.W.G.)</v>
      </c>
      <c r="G215" s="12">
        <f>IF(ISERROR('2 - DIXIELAND'!G213),0,'2 - DIXIELAND'!G213)+IF(ISERROR('2A - STAGE 1 MOT'!G213),0,'2A - STAGE 1 MOT'!G213)+IF(ISERROR('2B - STAGE 2 MOT'!G213),0,'2B - STAGE 2 MOT'!G213)+IF(ISERROR('2C - STAGE 3 MOT'!G213),0,'2C - STAGE 3 MOT'!G213)+IF(ISERROR('2D - STAGE 4 MOT'!G213),0,'2D - STAGE 4 MOT'!G213)+IF(ISERROR('2E - STAGE 5 MOT'!G213),0,'2E - STAGE 5 MOT'!G213)</f>
        <v>0</v>
      </c>
      <c r="H215" s="12">
        <f>IF(ISERROR('3 - 13TH ST'!G213),0,'3 - 13TH ST'!G213)+IF(ISERROR('3A - STAGE 1 MOT'!G213),0,'3A - STAGE 1 MOT'!G213)+IF(ISERROR('3B - STAGE 2 MOT'!G213),0,'3B - STAGE 2 MOT'!G213)+IF(ISERROR('3C - STAGE 3 MOT'!G213),0,'3C - STAGE 3 MOT'!G213)+IF(ISERROR('3D - STAGE 4 MOT'!G213),0,'3D - STAGE 4 MOT'!G213)+IF(ISERROR('3E - STAGE 5 MOT'!G213),0,'3E - STAGE 5 MOT'!G213)</f>
        <v>0</v>
      </c>
      <c r="I215" s="12">
        <f>IF(ISERROR('4 - 8TH ST'!G213),0,'4 - 8TH ST'!G213)+IF(ISERROR('4A - STAGE 1 MOT'!G213),0,'4A - STAGE 1 MOT'!G213)+IF(ISERROR('4B - STAGE 2 MOT'!G213),0,'4B - STAGE 2 MOT'!G213)+IF(ISERROR('4C - STAGE 3 MOT'!G213),0,'4C - STAGE 3 MOT'!G213)+IF(ISERROR('4D - STAGE 4 MOT'!G213),0,'4D - STAGE 4 MOT'!G213)+IF(ISERROR('4E - STAGE 5 MOT'!G213),0,'4E - STAGE 5 MOT'!G213)</f>
        <v>0</v>
      </c>
      <c r="J215" s="12">
        <f>IF(ISERROR('5 - SIGNAL #4'!G213),0,'5 - SIGNAL #4'!G213)+IF(ISERROR('5A - STAGE 1 MOT'!G213),0,'5A - STAGE 1 MOT'!G213)+IF(ISERROR('5B - STAGE 2 MOT'!G213),0,'5B - STAGE 2 MOT'!G213)+IF(ISERROR('5C - STAGE 3 MOT'!G213),0,'5C - STAGE 3 MOT'!G213)+IF(ISERROR('5D - STAGE 4 MOT'!G213),0,'5D - STAGE 4 MOT'!G213)+IF(ISERROR('5E - STAGE 5 MOT'!G213),0,'5E - STAGE 5 MOT'!G213)</f>
        <v>0</v>
      </c>
      <c r="K215" s="12">
        <f>IF(ISERROR('6 - SIGNAL #5'!G213),0,'6 - SIGNAL #5'!G213)</f>
        <v>0</v>
      </c>
      <c r="L215" s="12">
        <f>IF(ISERROR('7 - SIGNAL #6'!G213),0,'7 - SIGNAL #6'!G213)</f>
        <v>0</v>
      </c>
      <c r="M215" s="12">
        <f>IF(ISERROR('8 - SIGNAL #7'!G213),0,'8 - SIGNAL #7'!G213)</f>
        <v>0</v>
      </c>
      <c r="N215" s="12">
        <f>IF(ISERROR('9 - SIGNAL #8'!G213),0,'9 - SIGNAL #8'!G213)</f>
        <v>0</v>
      </c>
      <c r="O215" s="12">
        <f>IF(ISERROR('10 - SIGNAL #9'!G213),0,'10 - SIGNAL #9'!G213)</f>
        <v>0</v>
      </c>
      <c r="P215" s="12">
        <f>IF(ISERROR('11 - SIGNAL #10'!G213),0,'11 - SIGNAL #10'!G213)</f>
        <v>0</v>
      </c>
      <c r="Q215" s="12">
        <f t="shared" si="5"/>
        <v>0</v>
      </c>
      <c r="R215" s="7" t="str">
        <f>IF(B215="","",VLOOKUP(B215,ITEM_LIST!$A$2:'ITEM_LIST'!$D$62395,3,FALSE))</f>
        <v>LIN. FT.</v>
      </c>
    </row>
    <row r="216" spans="2:18" hidden="1" x14ac:dyDescent="0.25">
      <c r="B216" s="2" t="s">
        <v>3923</v>
      </c>
      <c r="C216" s="3"/>
      <c r="D216" s="1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(2C/0, A.W.G., E.G.C.)</v>
      </c>
      <c r="G216" s="12">
        <f>IF(ISERROR('2 - DIXIELAND'!G214),0,'2 - DIXIELAND'!G214)+IF(ISERROR('2A - STAGE 1 MOT'!G214),0,'2A - STAGE 1 MOT'!G214)+IF(ISERROR('2B - STAGE 2 MOT'!G214),0,'2B - STAGE 2 MOT'!G214)+IF(ISERROR('2C - STAGE 3 MOT'!G214),0,'2C - STAGE 3 MOT'!G214)+IF(ISERROR('2D - STAGE 4 MOT'!G214),0,'2D - STAGE 4 MOT'!G214)+IF(ISERROR('2E - STAGE 5 MOT'!G214),0,'2E - STAGE 5 MOT'!G214)</f>
        <v>0</v>
      </c>
      <c r="H216" s="12">
        <f>IF(ISERROR('3 - 13TH ST'!G214),0,'3 - 13TH ST'!G214)+IF(ISERROR('3A - STAGE 1 MOT'!G214),0,'3A - STAGE 1 MOT'!G214)+IF(ISERROR('3B - STAGE 2 MOT'!G214),0,'3B - STAGE 2 MOT'!G214)+IF(ISERROR('3C - STAGE 3 MOT'!G214),0,'3C - STAGE 3 MOT'!G214)+IF(ISERROR('3D - STAGE 4 MOT'!G214),0,'3D - STAGE 4 MOT'!G214)+IF(ISERROR('3E - STAGE 5 MOT'!G214),0,'3E - STAGE 5 MOT'!G214)</f>
        <v>0</v>
      </c>
      <c r="I216" s="12">
        <f>IF(ISERROR('4 - 8TH ST'!G214),0,'4 - 8TH ST'!G214)+IF(ISERROR('4A - STAGE 1 MOT'!G214),0,'4A - STAGE 1 MOT'!G214)+IF(ISERROR('4B - STAGE 2 MOT'!G214),0,'4B - STAGE 2 MOT'!G214)+IF(ISERROR('4C - STAGE 3 MOT'!G214),0,'4C - STAGE 3 MOT'!G214)+IF(ISERROR('4D - STAGE 4 MOT'!G214),0,'4D - STAGE 4 MOT'!G214)+IF(ISERROR('4E - STAGE 5 MOT'!G214),0,'4E - STAGE 5 MOT'!G214)</f>
        <v>0</v>
      </c>
      <c r="J216" s="12">
        <f>IF(ISERROR('5 - SIGNAL #4'!G214),0,'5 - SIGNAL #4'!G214)+IF(ISERROR('5A - STAGE 1 MOT'!G214),0,'5A - STAGE 1 MOT'!G214)+IF(ISERROR('5B - STAGE 2 MOT'!G214),0,'5B - STAGE 2 MOT'!G214)+IF(ISERROR('5C - STAGE 3 MOT'!G214),0,'5C - STAGE 3 MOT'!G214)+IF(ISERROR('5D - STAGE 4 MOT'!G214),0,'5D - STAGE 4 MOT'!G214)+IF(ISERROR('5E - STAGE 5 MOT'!G214),0,'5E - STAGE 5 MOT'!G214)</f>
        <v>0</v>
      </c>
      <c r="K216" s="12">
        <f>IF(ISERROR('6 - SIGNAL #5'!G214),0,'6 - SIGNAL #5'!G214)</f>
        <v>0</v>
      </c>
      <c r="L216" s="12">
        <f>IF(ISERROR('7 - SIGNAL #6'!G214),0,'7 - SIGNAL #6'!G214)</f>
        <v>0</v>
      </c>
      <c r="M216" s="12">
        <f>IF(ISERROR('8 - SIGNAL #7'!G214),0,'8 - SIGNAL #7'!G214)</f>
        <v>0</v>
      </c>
      <c r="N216" s="12">
        <f>IF(ISERROR('9 - SIGNAL #8'!G214),0,'9 - SIGNAL #8'!G214)</f>
        <v>0</v>
      </c>
      <c r="O216" s="12">
        <f>IF(ISERROR('10 - SIGNAL #9'!G214),0,'10 - SIGNAL #9'!G214)</f>
        <v>0</v>
      </c>
      <c r="P216" s="12">
        <f>IF(ISERROR('11 - SIGNAL #10'!G214),0,'11 - SIGNAL #10'!G214)</f>
        <v>0</v>
      </c>
      <c r="Q216" s="12">
        <f t="shared" si="5"/>
        <v>0</v>
      </c>
      <c r="R216" s="7" t="str">
        <f>IF(B216="","",VLOOKUP(B216,ITEM_LIST!$A$2:'ITEM_LIST'!$D$62395,3,FALSE))</f>
        <v>LIN. FT.</v>
      </c>
    </row>
    <row r="217" spans="2:18" hidden="1" x14ac:dyDescent="0.25">
      <c r="B217" s="2" t="s">
        <v>3925</v>
      </c>
      <c r="C217" s="3"/>
      <c r="D217" s="1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(2C/12 A.W.G.)</v>
      </c>
      <c r="G217" s="12">
        <f>IF(ISERROR('2 - DIXIELAND'!G215),0,'2 - DIXIELAND'!G215)+IF(ISERROR('2A - STAGE 1 MOT'!G215),0,'2A - STAGE 1 MOT'!G215)+IF(ISERROR('2B - STAGE 2 MOT'!G215),0,'2B - STAGE 2 MOT'!G215)+IF(ISERROR('2C - STAGE 3 MOT'!G215),0,'2C - STAGE 3 MOT'!G215)+IF(ISERROR('2D - STAGE 4 MOT'!G215),0,'2D - STAGE 4 MOT'!G215)+IF(ISERROR('2E - STAGE 5 MOT'!G215),0,'2E - STAGE 5 MOT'!G215)</f>
        <v>0</v>
      </c>
      <c r="H217" s="12">
        <f>IF(ISERROR('3 - 13TH ST'!G215),0,'3 - 13TH ST'!G215)+IF(ISERROR('3A - STAGE 1 MOT'!G215),0,'3A - STAGE 1 MOT'!G215)+IF(ISERROR('3B - STAGE 2 MOT'!G215),0,'3B - STAGE 2 MOT'!G215)+IF(ISERROR('3C - STAGE 3 MOT'!G215),0,'3C - STAGE 3 MOT'!G215)+IF(ISERROR('3D - STAGE 4 MOT'!G215),0,'3D - STAGE 4 MOT'!G215)+IF(ISERROR('3E - STAGE 5 MOT'!G215),0,'3E - STAGE 5 MOT'!G215)</f>
        <v>0</v>
      </c>
      <c r="I217" s="12">
        <f>IF(ISERROR('4 - 8TH ST'!G215),0,'4 - 8TH ST'!G215)+IF(ISERROR('4A - STAGE 1 MOT'!G215),0,'4A - STAGE 1 MOT'!G215)+IF(ISERROR('4B - STAGE 2 MOT'!G215),0,'4B - STAGE 2 MOT'!G215)+IF(ISERROR('4C - STAGE 3 MOT'!G215),0,'4C - STAGE 3 MOT'!G215)+IF(ISERROR('4D - STAGE 4 MOT'!G215),0,'4D - STAGE 4 MOT'!G215)+IF(ISERROR('4E - STAGE 5 MOT'!G215),0,'4E - STAGE 5 MOT'!G215)</f>
        <v>0</v>
      </c>
      <c r="J217" s="12">
        <f>IF(ISERROR('5 - SIGNAL #4'!G215),0,'5 - SIGNAL #4'!G215)+IF(ISERROR('5A - STAGE 1 MOT'!G215),0,'5A - STAGE 1 MOT'!G215)+IF(ISERROR('5B - STAGE 2 MOT'!G215),0,'5B - STAGE 2 MOT'!G215)+IF(ISERROR('5C - STAGE 3 MOT'!G215),0,'5C - STAGE 3 MOT'!G215)+IF(ISERROR('5D - STAGE 4 MOT'!G215),0,'5D - STAGE 4 MOT'!G215)+IF(ISERROR('5E - STAGE 5 MOT'!G215),0,'5E - STAGE 5 MOT'!G215)</f>
        <v>0</v>
      </c>
      <c r="K217" s="12">
        <f>IF(ISERROR('6 - SIGNAL #5'!G215),0,'6 - SIGNAL #5'!G215)</f>
        <v>0</v>
      </c>
      <c r="L217" s="12">
        <f>IF(ISERROR('7 - SIGNAL #6'!G215),0,'7 - SIGNAL #6'!G215)</f>
        <v>0</v>
      </c>
      <c r="M217" s="12">
        <f>IF(ISERROR('8 - SIGNAL #7'!G215),0,'8 - SIGNAL #7'!G215)</f>
        <v>0</v>
      </c>
      <c r="N217" s="12">
        <f>IF(ISERROR('9 - SIGNAL #8'!G215),0,'9 - SIGNAL #8'!G215)</f>
        <v>0</v>
      </c>
      <c r="O217" s="12">
        <f>IF(ISERROR('10 - SIGNAL #9'!G215),0,'10 - SIGNAL #9'!G215)</f>
        <v>0</v>
      </c>
      <c r="P217" s="12">
        <f>IF(ISERROR('11 - SIGNAL #10'!G215),0,'11 - SIGNAL #10'!G215)</f>
        <v>0</v>
      </c>
      <c r="Q217" s="12">
        <f t="shared" si="5"/>
        <v>0</v>
      </c>
      <c r="R217" s="7" t="str">
        <f>IF(B217="","",VLOOKUP(B217,ITEM_LIST!$A$2:'ITEM_LIST'!$D$62395,3,FALSE))</f>
        <v>LIN. FT.</v>
      </c>
    </row>
    <row r="218" spans="2:18" hidden="1" x14ac:dyDescent="0.25">
      <c r="B218" s="2" t="s">
        <v>3929</v>
      </c>
      <c r="C218" s="3"/>
      <c r="D218" s="1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 IN CONDUIT (3C/00, A.W.G., E.G.C.)</v>
      </c>
      <c r="G218" s="12">
        <f>IF(ISERROR('2 - DIXIELAND'!G216),0,'2 - DIXIELAND'!G216)+IF(ISERROR('2A - STAGE 1 MOT'!G216),0,'2A - STAGE 1 MOT'!G216)+IF(ISERROR('2B - STAGE 2 MOT'!G216),0,'2B - STAGE 2 MOT'!G216)+IF(ISERROR('2C - STAGE 3 MOT'!G216),0,'2C - STAGE 3 MOT'!G216)+IF(ISERROR('2D - STAGE 4 MOT'!G216),0,'2D - STAGE 4 MOT'!G216)+IF(ISERROR('2E - STAGE 5 MOT'!G216),0,'2E - STAGE 5 MOT'!G216)</f>
        <v>0</v>
      </c>
      <c r="H218" s="12">
        <f>IF(ISERROR('3 - 13TH ST'!G216),0,'3 - 13TH ST'!G216)+IF(ISERROR('3A - STAGE 1 MOT'!G216),0,'3A - STAGE 1 MOT'!G216)+IF(ISERROR('3B - STAGE 2 MOT'!G216),0,'3B - STAGE 2 MOT'!G216)+IF(ISERROR('3C - STAGE 3 MOT'!G216),0,'3C - STAGE 3 MOT'!G216)+IF(ISERROR('3D - STAGE 4 MOT'!G216),0,'3D - STAGE 4 MOT'!G216)+IF(ISERROR('3E - STAGE 5 MOT'!G216),0,'3E - STAGE 5 MOT'!G216)</f>
        <v>0</v>
      </c>
      <c r="I218" s="12">
        <f>IF(ISERROR('4 - 8TH ST'!G216),0,'4 - 8TH ST'!G216)+IF(ISERROR('4A - STAGE 1 MOT'!G216),0,'4A - STAGE 1 MOT'!G216)+IF(ISERROR('4B - STAGE 2 MOT'!G216),0,'4B - STAGE 2 MOT'!G216)+IF(ISERROR('4C - STAGE 3 MOT'!G216),0,'4C - STAGE 3 MOT'!G216)+IF(ISERROR('4D - STAGE 4 MOT'!G216),0,'4D - STAGE 4 MOT'!G216)+IF(ISERROR('4E - STAGE 5 MOT'!G216),0,'4E - STAGE 5 MOT'!G216)</f>
        <v>0</v>
      </c>
      <c r="J218" s="12">
        <f>IF(ISERROR('5 - SIGNAL #4'!G216),0,'5 - SIGNAL #4'!G216)+IF(ISERROR('5A - STAGE 1 MOT'!G216),0,'5A - STAGE 1 MOT'!G216)+IF(ISERROR('5B - STAGE 2 MOT'!G216),0,'5B - STAGE 2 MOT'!G216)+IF(ISERROR('5C - STAGE 3 MOT'!G216),0,'5C - STAGE 3 MOT'!G216)+IF(ISERROR('5D - STAGE 4 MOT'!G216),0,'5D - STAGE 4 MOT'!G216)+IF(ISERROR('5E - STAGE 5 MOT'!G216),0,'5E - STAGE 5 MOT'!G216)</f>
        <v>0</v>
      </c>
      <c r="K218" s="12">
        <f>IF(ISERROR('6 - SIGNAL #5'!G216),0,'6 - SIGNAL #5'!G216)</f>
        <v>0</v>
      </c>
      <c r="L218" s="12">
        <f>IF(ISERROR('7 - SIGNAL #6'!G216),0,'7 - SIGNAL #6'!G216)</f>
        <v>0</v>
      </c>
      <c r="M218" s="12">
        <f>IF(ISERROR('8 - SIGNAL #7'!G216),0,'8 - SIGNAL #7'!G216)</f>
        <v>0</v>
      </c>
      <c r="N218" s="12">
        <f>IF(ISERROR('9 - SIGNAL #8'!G216),0,'9 - SIGNAL #8'!G216)</f>
        <v>0</v>
      </c>
      <c r="O218" s="12">
        <f>IF(ISERROR('10 - SIGNAL #9'!G216),0,'10 - SIGNAL #9'!G216)</f>
        <v>0</v>
      </c>
      <c r="P218" s="12">
        <f>IF(ISERROR('11 - SIGNAL #10'!G216),0,'11 - SIGNAL #10'!G216)</f>
        <v>0</v>
      </c>
      <c r="Q218" s="12">
        <f t="shared" si="5"/>
        <v>0</v>
      </c>
      <c r="R218" s="7" t="str">
        <f>IF(B218="","",VLOOKUP(B218,ITEM_LIST!$A$2:'ITEM_LIST'!$D$62395,3,FALSE))</f>
        <v>LIN. FT.</v>
      </c>
    </row>
    <row r="219" spans="2:18" hidden="1" x14ac:dyDescent="0.25">
      <c r="B219" s="2" t="s">
        <v>3931</v>
      </c>
      <c r="C219" s="3"/>
      <c r="D219" s="1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 (3C/0 A.W.G.)</v>
      </c>
      <c r="G219" s="12">
        <f>IF(ISERROR('2 - DIXIELAND'!G217),0,'2 - DIXIELAND'!G217)+IF(ISERROR('2A - STAGE 1 MOT'!G217),0,'2A - STAGE 1 MOT'!G217)+IF(ISERROR('2B - STAGE 2 MOT'!G217),0,'2B - STAGE 2 MOT'!G217)+IF(ISERROR('2C - STAGE 3 MOT'!G217),0,'2C - STAGE 3 MOT'!G217)+IF(ISERROR('2D - STAGE 4 MOT'!G217),0,'2D - STAGE 4 MOT'!G217)+IF(ISERROR('2E - STAGE 5 MOT'!G217),0,'2E - STAGE 5 MOT'!G217)</f>
        <v>0</v>
      </c>
      <c r="H219" s="12">
        <f>IF(ISERROR('3 - 13TH ST'!G217),0,'3 - 13TH ST'!G217)+IF(ISERROR('3A - STAGE 1 MOT'!G217),0,'3A - STAGE 1 MOT'!G217)+IF(ISERROR('3B - STAGE 2 MOT'!G217),0,'3B - STAGE 2 MOT'!G217)+IF(ISERROR('3C - STAGE 3 MOT'!G217),0,'3C - STAGE 3 MOT'!G217)+IF(ISERROR('3D - STAGE 4 MOT'!G217),0,'3D - STAGE 4 MOT'!G217)+IF(ISERROR('3E - STAGE 5 MOT'!G217),0,'3E - STAGE 5 MOT'!G217)</f>
        <v>0</v>
      </c>
      <c r="I219" s="12">
        <f>IF(ISERROR('4 - 8TH ST'!G217),0,'4 - 8TH ST'!G217)+IF(ISERROR('4A - STAGE 1 MOT'!G217),0,'4A - STAGE 1 MOT'!G217)+IF(ISERROR('4B - STAGE 2 MOT'!G217),0,'4B - STAGE 2 MOT'!G217)+IF(ISERROR('4C - STAGE 3 MOT'!G217),0,'4C - STAGE 3 MOT'!G217)+IF(ISERROR('4D - STAGE 4 MOT'!G217),0,'4D - STAGE 4 MOT'!G217)+IF(ISERROR('4E - STAGE 5 MOT'!G217),0,'4E - STAGE 5 MOT'!G217)</f>
        <v>0</v>
      </c>
      <c r="J219" s="12">
        <f>IF(ISERROR('5 - SIGNAL #4'!G217),0,'5 - SIGNAL #4'!G217)+IF(ISERROR('5A - STAGE 1 MOT'!G217),0,'5A - STAGE 1 MOT'!G217)+IF(ISERROR('5B - STAGE 2 MOT'!G217),0,'5B - STAGE 2 MOT'!G217)+IF(ISERROR('5C - STAGE 3 MOT'!G217),0,'5C - STAGE 3 MOT'!G217)+IF(ISERROR('5D - STAGE 4 MOT'!G217),0,'5D - STAGE 4 MOT'!G217)+IF(ISERROR('5E - STAGE 5 MOT'!G217),0,'5E - STAGE 5 MOT'!G217)</f>
        <v>0</v>
      </c>
      <c r="K219" s="12">
        <f>IF(ISERROR('6 - SIGNAL #5'!G217),0,'6 - SIGNAL #5'!G217)</f>
        <v>0</v>
      </c>
      <c r="L219" s="12">
        <f>IF(ISERROR('7 - SIGNAL #6'!G217),0,'7 - SIGNAL #6'!G217)</f>
        <v>0</v>
      </c>
      <c r="M219" s="12">
        <f>IF(ISERROR('8 - SIGNAL #7'!G217),0,'8 - SIGNAL #7'!G217)</f>
        <v>0</v>
      </c>
      <c r="N219" s="12">
        <f>IF(ISERROR('9 - SIGNAL #8'!G217),0,'9 - SIGNAL #8'!G217)</f>
        <v>0</v>
      </c>
      <c r="O219" s="12">
        <f>IF(ISERROR('10 - SIGNAL #9'!G217),0,'10 - SIGNAL #9'!G217)</f>
        <v>0</v>
      </c>
      <c r="P219" s="12">
        <f>IF(ISERROR('11 - SIGNAL #10'!G217),0,'11 - SIGNAL #10'!G217)</f>
        <v>0</v>
      </c>
      <c r="Q219" s="12">
        <f t="shared" si="5"/>
        <v>0</v>
      </c>
      <c r="R219" s="7" t="str">
        <f>IF(B219="","",VLOOKUP(B219,ITEM_LIST!$A$2:'ITEM_LIST'!$D$62395,3,FALSE))</f>
        <v>LIN. FT.</v>
      </c>
    </row>
    <row r="220" spans="2:18" hidden="1" x14ac:dyDescent="0.25">
      <c r="B220" s="2" t="s">
        <v>3933</v>
      </c>
      <c r="C220" s="3"/>
      <c r="D220" s="1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 (3C/2 A.W.G.)</v>
      </c>
      <c r="G220" s="12">
        <f>IF(ISERROR('2 - DIXIELAND'!G218),0,'2 - DIXIELAND'!G218)+IF(ISERROR('2A - STAGE 1 MOT'!G218),0,'2A - STAGE 1 MOT'!G218)+IF(ISERROR('2B - STAGE 2 MOT'!G218),0,'2B - STAGE 2 MOT'!G218)+IF(ISERROR('2C - STAGE 3 MOT'!G218),0,'2C - STAGE 3 MOT'!G218)+IF(ISERROR('2D - STAGE 4 MOT'!G218),0,'2D - STAGE 4 MOT'!G218)+IF(ISERROR('2E - STAGE 5 MOT'!G218),0,'2E - STAGE 5 MOT'!G218)</f>
        <v>0</v>
      </c>
      <c r="H220" s="12">
        <f>IF(ISERROR('3 - 13TH ST'!G218),0,'3 - 13TH ST'!G218)+IF(ISERROR('3A - STAGE 1 MOT'!G218),0,'3A - STAGE 1 MOT'!G218)+IF(ISERROR('3B - STAGE 2 MOT'!G218),0,'3B - STAGE 2 MOT'!G218)+IF(ISERROR('3C - STAGE 3 MOT'!G218),0,'3C - STAGE 3 MOT'!G218)+IF(ISERROR('3D - STAGE 4 MOT'!G218),0,'3D - STAGE 4 MOT'!G218)+IF(ISERROR('3E - STAGE 5 MOT'!G218),0,'3E - STAGE 5 MOT'!G218)</f>
        <v>0</v>
      </c>
      <c r="I220" s="12">
        <f>IF(ISERROR('4 - 8TH ST'!G218),0,'4 - 8TH ST'!G218)+IF(ISERROR('4A - STAGE 1 MOT'!G218),0,'4A - STAGE 1 MOT'!G218)+IF(ISERROR('4B - STAGE 2 MOT'!G218),0,'4B - STAGE 2 MOT'!G218)+IF(ISERROR('4C - STAGE 3 MOT'!G218),0,'4C - STAGE 3 MOT'!G218)+IF(ISERROR('4D - STAGE 4 MOT'!G218),0,'4D - STAGE 4 MOT'!G218)+IF(ISERROR('4E - STAGE 5 MOT'!G218),0,'4E - STAGE 5 MOT'!G218)</f>
        <v>0</v>
      </c>
      <c r="J220" s="12">
        <f>IF(ISERROR('5 - SIGNAL #4'!G218),0,'5 - SIGNAL #4'!G218)+IF(ISERROR('5A - STAGE 1 MOT'!G218),0,'5A - STAGE 1 MOT'!G218)+IF(ISERROR('5B - STAGE 2 MOT'!G218),0,'5B - STAGE 2 MOT'!G218)+IF(ISERROR('5C - STAGE 3 MOT'!G218),0,'5C - STAGE 3 MOT'!G218)+IF(ISERROR('5D - STAGE 4 MOT'!G218),0,'5D - STAGE 4 MOT'!G218)+IF(ISERROR('5E - STAGE 5 MOT'!G218),0,'5E - STAGE 5 MOT'!G218)</f>
        <v>0</v>
      </c>
      <c r="K220" s="12">
        <f>IF(ISERROR('6 - SIGNAL #5'!G218),0,'6 - SIGNAL #5'!G218)</f>
        <v>0</v>
      </c>
      <c r="L220" s="12">
        <f>IF(ISERROR('7 - SIGNAL #6'!G218),0,'7 - SIGNAL #6'!G218)</f>
        <v>0</v>
      </c>
      <c r="M220" s="12">
        <f>IF(ISERROR('8 - SIGNAL #7'!G218),0,'8 - SIGNAL #7'!G218)</f>
        <v>0</v>
      </c>
      <c r="N220" s="12">
        <f>IF(ISERROR('9 - SIGNAL #8'!G218),0,'9 - SIGNAL #8'!G218)</f>
        <v>0</v>
      </c>
      <c r="O220" s="12">
        <f>IF(ISERROR('10 - SIGNAL #9'!G218),0,'10 - SIGNAL #9'!G218)</f>
        <v>0</v>
      </c>
      <c r="P220" s="12">
        <f>IF(ISERROR('11 - SIGNAL #10'!G218),0,'11 - SIGNAL #10'!G218)</f>
        <v>0</v>
      </c>
      <c r="Q220" s="12">
        <f t="shared" si="5"/>
        <v>0</v>
      </c>
      <c r="R220" s="7" t="str">
        <f>IF(B220="","",VLOOKUP(B220,ITEM_LIST!$A$2:'ITEM_LIST'!$D$62395,3,FALSE))</f>
        <v>LIN. FT.</v>
      </c>
    </row>
    <row r="221" spans="2:18" hidden="1" x14ac:dyDescent="0.25">
      <c r="B221" s="2" t="s">
        <v>3939</v>
      </c>
      <c r="C221" s="3"/>
      <c r="D221" s="1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 (1C/2 A.W.G., E.G.C.)</v>
      </c>
      <c r="G221" s="12">
        <f>IF(ISERROR('2 - DIXIELAND'!G219),0,'2 - DIXIELAND'!G219)+IF(ISERROR('2A - STAGE 1 MOT'!G219),0,'2A - STAGE 1 MOT'!G219)+IF(ISERROR('2B - STAGE 2 MOT'!G219),0,'2B - STAGE 2 MOT'!G219)+IF(ISERROR('2C - STAGE 3 MOT'!G219),0,'2C - STAGE 3 MOT'!G219)+IF(ISERROR('2D - STAGE 4 MOT'!G219),0,'2D - STAGE 4 MOT'!G219)+IF(ISERROR('2E - STAGE 5 MOT'!G219),0,'2E - STAGE 5 MOT'!G219)</f>
        <v>0</v>
      </c>
      <c r="H221" s="12">
        <f>IF(ISERROR('3 - 13TH ST'!G219),0,'3 - 13TH ST'!G219)+IF(ISERROR('3A - STAGE 1 MOT'!G219),0,'3A - STAGE 1 MOT'!G219)+IF(ISERROR('3B - STAGE 2 MOT'!G219),0,'3B - STAGE 2 MOT'!G219)+IF(ISERROR('3C - STAGE 3 MOT'!G219),0,'3C - STAGE 3 MOT'!G219)+IF(ISERROR('3D - STAGE 4 MOT'!G219),0,'3D - STAGE 4 MOT'!G219)+IF(ISERROR('3E - STAGE 5 MOT'!G219),0,'3E - STAGE 5 MOT'!G219)</f>
        <v>0</v>
      </c>
      <c r="I221" s="12">
        <f>IF(ISERROR('4 - 8TH ST'!G219),0,'4 - 8TH ST'!G219)+IF(ISERROR('4A - STAGE 1 MOT'!G219),0,'4A - STAGE 1 MOT'!G219)+IF(ISERROR('4B - STAGE 2 MOT'!G219),0,'4B - STAGE 2 MOT'!G219)+IF(ISERROR('4C - STAGE 3 MOT'!G219),0,'4C - STAGE 3 MOT'!G219)+IF(ISERROR('4D - STAGE 4 MOT'!G219),0,'4D - STAGE 4 MOT'!G219)+IF(ISERROR('4E - STAGE 5 MOT'!G219),0,'4E - STAGE 5 MOT'!G219)</f>
        <v>0</v>
      </c>
      <c r="J221" s="12">
        <f>IF(ISERROR('5 - SIGNAL #4'!G219),0,'5 - SIGNAL #4'!G219)+IF(ISERROR('5A - STAGE 1 MOT'!G219),0,'5A - STAGE 1 MOT'!G219)+IF(ISERROR('5B - STAGE 2 MOT'!G219),0,'5B - STAGE 2 MOT'!G219)+IF(ISERROR('5C - STAGE 3 MOT'!G219),0,'5C - STAGE 3 MOT'!G219)+IF(ISERROR('5D - STAGE 4 MOT'!G219),0,'5D - STAGE 4 MOT'!G219)+IF(ISERROR('5E - STAGE 5 MOT'!G219),0,'5E - STAGE 5 MOT'!G219)</f>
        <v>0</v>
      </c>
      <c r="K221" s="12">
        <f>IF(ISERROR('6 - SIGNAL #5'!G219),0,'6 - SIGNAL #5'!G219)</f>
        <v>0</v>
      </c>
      <c r="L221" s="12">
        <f>IF(ISERROR('7 - SIGNAL #6'!G219),0,'7 - SIGNAL #6'!G219)</f>
        <v>0</v>
      </c>
      <c r="M221" s="12">
        <f>IF(ISERROR('8 - SIGNAL #7'!G219),0,'8 - SIGNAL #7'!G219)</f>
        <v>0</v>
      </c>
      <c r="N221" s="12">
        <f>IF(ISERROR('9 - SIGNAL #8'!G219),0,'9 - SIGNAL #8'!G219)</f>
        <v>0</v>
      </c>
      <c r="O221" s="12">
        <f>IF(ISERROR('10 - SIGNAL #9'!G219),0,'10 - SIGNAL #9'!G219)</f>
        <v>0</v>
      </c>
      <c r="P221" s="12">
        <f>IF(ISERROR('11 - SIGNAL #10'!G219),0,'11 - SIGNAL #10'!G219)</f>
        <v>0</v>
      </c>
      <c r="Q221" s="12">
        <f t="shared" si="5"/>
        <v>0</v>
      </c>
      <c r="R221" s="7" t="str">
        <f>IF(B221="","",VLOOKUP(B221,ITEM_LIST!$A$2:'ITEM_LIST'!$D$62395,3,FALSE))</f>
        <v>LIN. FT.</v>
      </c>
    </row>
    <row r="222" spans="2:18" hidden="1" x14ac:dyDescent="0.25">
      <c r="B222" s="2" t="s">
        <v>3941</v>
      </c>
      <c r="C222" s="3"/>
      <c r="D222" s="1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(1C/3 A.W.G., E.G.C.)</v>
      </c>
      <c r="G222" s="12">
        <f>IF(ISERROR('2 - DIXIELAND'!G220),0,'2 - DIXIELAND'!G220)+IF(ISERROR('2A - STAGE 1 MOT'!G220),0,'2A - STAGE 1 MOT'!G220)+IF(ISERROR('2B - STAGE 2 MOT'!G220),0,'2B - STAGE 2 MOT'!G220)+IF(ISERROR('2C - STAGE 3 MOT'!G220),0,'2C - STAGE 3 MOT'!G220)+IF(ISERROR('2D - STAGE 4 MOT'!G220),0,'2D - STAGE 4 MOT'!G220)+IF(ISERROR('2E - STAGE 5 MOT'!G220),0,'2E - STAGE 5 MOT'!G220)</f>
        <v>0</v>
      </c>
      <c r="H222" s="12">
        <f>IF(ISERROR('3 - 13TH ST'!G220),0,'3 - 13TH ST'!G220)+IF(ISERROR('3A - STAGE 1 MOT'!G220),0,'3A - STAGE 1 MOT'!G220)+IF(ISERROR('3B - STAGE 2 MOT'!G220),0,'3B - STAGE 2 MOT'!G220)+IF(ISERROR('3C - STAGE 3 MOT'!G220),0,'3C - STAGE 3 MOT'!G220)+IF(ISERROR('3D - STAGE 4 MOT'!G220),0,'3D - STAGE 4 MOT'!G220)+IF(ISERROR('3E - STAGE 5 MOT'!G220),0,'3E - STAGE 5 MOT'!G220)</f>
        <v>0</v>
      </c>
      <c r="I222" s="12">
        <f>IF(ISERROR('4 - 8TH ST'!G220),0,'4 - 8TH ST'!G220)+IF(ISERROR('4A - STAGE 1 MOT'!G220),0,'4A - STAGE 1 MOT'!G220)+IF(ISERROR('4B - STAGE 2 MOT'!G220),0,'4B - STAGE 2 MOT'!G220)+IF(ISERROR('4C - STAGE 3 MOT'!G220),0,'4C - STAGE 3 MOT'!G220)+IF(ISERROR('4D - STAGE 4 MOT'!G220),0,'4D - STAGE 4 MOT'!G220)+IF(ISERROR('4E - STAGE 5 MOT'!G220),0,'4E - STAGE 5 MOT'!G220)</f>
        <v>0</v>
      </c>
      <c r="J222" s="12">
        <f>IF(ISERROR('5 - SIGNAL #4'!G220),0,'5 - SIGNAL #4'!G220)+IF(ISERROR('5A - STAGE 1 MOT'!G220),0,'5A - STAGE 1 MOT'!G220)+IF(ISERROR('5B - STAGE 2 MOT'!G220),0,'5B - STAGE 2 MOT'!G220)+IF(ISERROR('5C - STAGE 3 MOT'!G220),0,'5C - STAGE 3 MOT'!G220)+IF(ISERROR('5D - STAGE 4 MOT'!G220),0,'5D - STAGE 4 MOT'!G220)+IF(ISERROR('5E - STAGE 5 MOT'!G220),0,'5E - STAGE 5 MOT'!G220)</f>
        <v>0</v>
      </c>
      <c r="K222" s="12">
        <f>IF(ISERROR('6 - SIGNAL #5'!G220),0,'6 - SIGNAL #5'!G220)</f>
        <v>0</v>
      </c>
      <c r="L222" s="12">
        <f>IF(ISERROR('7 - SIGNAL #6'!G220),0,'7 - SIGNAL #6'!G220)</f>
        <v>0</v>
      </c>
      <c r="M222" s="12">
        <f>IF(ISERROR('8 - SIGNAL #7'!G220),0,'8 - SIGNAL #7'!G220)</f>
        <v>0</v>
      </c>
      <c r="N222" s="12">
        <f>IF(ISERROR('9 - SIGNAL #8'!G220),0,'9 - SIGNAL #8'!G220)</f>
        <v>0</v>
      </c>
      <c r="O222" s="12">
        <f>IF(ISERROR('10 - SIGNAL #9'!G220),0,'10 - SIGNAL #9'!G220)</f>
        <v>0</v>
      </c>
      <c r="P222" s="12">
        <f>IF(ISERROR('11 - SIGNAL #10'!G220),0,'11 - SIGNAL #10'!G220)</f>
        <v>0</v>
      </c>
      <c r="Q222" s="12">
        <f t="shared" si="5"/>
        <v>0</v>
      </c>
      <c r="R222" s="7" t="str">
        <f>IF(B222="","",VLOOKUP(B222,ITEM_LIST!$A$2:'ITEM_LIST'!$D$62395,3,FALSE))</f>
        <v>LIN. FT.</v>
      </c>
    </row>
    <row r="223" spans="2:18" hidden="1" x14ac:dyDescent="0.25">
      <c r="B223" s="2" t="s">
        <v>3943</v>
      </c>
      <c r="C223" s="3"/>
      <c r="D223" s="1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(1C/4 A.W.G., E.G.C.)</v>
      </c>
      <c r="G223" s="12">
        <f>IF(ISERROR('2 - DIXIELAND'!G221),0,'2 - DIXIELAND'!G221)+IF(ISERROR('2A - STAGE 1 MOT'!G221),0,'2A - STAGE 1 MOT'!G221)+IF(ISERROR('2B - STAGE 2 MOT'!G221),0,'2B - STAGE 2 MOT'!G221)+IF(ISERROR('2C - STAGE 3 MOT'!G221),0,'2C - STAGE 3 MOT'!G221)+IF(ISERROR('2D - STAGE 4 MOT'!G221),0,'2D - STAGE 4 MOT'!G221)+IF(ISERROR('2E - STAGE 5 MOT'!G221),0,'2E - STAGE 5 MOT'!G221)</f>
        <v>0</v>
      </c>
      <c r="H223" s="12">
        <f>IF(ISERROR('3 - 13TH ST'!G221),0,'3 - 13TH ST'!G221)+IF(ISERROR('3A - STAGE 1 MOT'!G221),0,'3A - STAGE 1 MOT'!G221)+IF(ISERROR('3B - STAGE 2 MOT'!G221),0,'3B - STAGE 2 MOT'!G221)+IF(ISERROR('3C - STAGE 3 MOT'!G221),0,'3C - STAGE 3 MOT'!G221)+IF(ISERROR('3D - STAGE 4 MOT'!G221),0,'3D - STAGE 4 MOT'!G221)+IF(ISERROR('3E - STAGE 5 MOT'!G221),0,'3E - STAGE 5 MOT'!G221)</f>
        <v>0</v>
      </c>
      <c r="I223" s="12">
        <f>IF(ISERROR('4 - 8TH ST'!G221),0,'4 - 8TH ST'!G221)+IF(ISERROR('4A - STAGE 1 MOT'!G221),0,'4A - STAGE 1 MOT'!G221)+IF(ISERROR('4B - STAGE 2 MOT'!G221),0,'4B - STAGE 2 MOT'!G221)+IF(ISERROR('4C - STAGE 3 MOT'!G221),0,'4C - STAGE 3 MOT'!G221)+IF(ISERROR('4D - STAGE 4 MOT'!G221),0,'4D - STAGE 4 MOT'!G221)+IF(ISERROR('4E - STAGE 5 MOT'!G221),0,'4E - STAGE 5 MOT'!G221)</f>
        <v>0</v>
      </c>
      <c r="J223" s="12">
        <f>IF(ISERROR('5 - SIGNAL #4'!G221),0,'5 - SIGNAL #4'!G221)+IF(ISERROR('5A - STAGE 1 MOT'!G221),0,'5A - STAGE 1 MOT'!G221)+IF(ISERROR('5B - STAGE 2 MOT'!G221),0,'5B - STAGE 2 MOT'!G221)+IF(ISERROR('5C - STAGE 3 MOT'!G221),0,'5C - STAGE 3 MOT'!G221)+IF(ISERROR('5D - STAGE 4 MOT'!G221),0,'5D - STAGE 4 MOT'!G221)+IF(ISERROR('5E - STAGE 5 MOT'!G221),0,'5E - STAGE 5 MOT'!G221)</f>
        <v>0</v>
      </c>
      <c r="K223" s="12">
        <f>IF(ISERROR('6 - SIGNAL #5'!G221),0,'6 - SIGNAL #5'!G221)</f>
        <v>0</v>
      </c>
      <c r="L223" s="12">
        <f>IF(ISERROR('7 - SIGNAL #6'!G221),0,'7 - SIGNAL #6'!G221)</f>
        <v>0</v>
      </c>
      <c r="M223" s="12">
        <f>IF(ISERROR('8 - SIGNAL #7'!G221),0,'8 - SIGNAL #7'!G221)</f>
        <v>0</v>
      </c>
      <c r="N223" s="12">
        <f>IF(ISERROR('9 - SIGNAL #8'!G221),0,'9 - SIGNAL #8'!G221)</f>
        <v>0</v>
      </c>
      <c r="O223" s="12">
        <f>IF(ISERROR('10 - SIGNAL #9'!G221),0,'10 - SIGNAL #9'!G221)</f>
        <v>0</v>
      </c>
      <c r="P223" s="12">
        <f>IF(ISERROR('11 - SIGNAL #10'!G221),0,'11 - SIGNAL #10'!G221)</f>
        <v>0</v>
      </c>
      <c r="Q223" s="12">
        <f t="shared" si="5"/>
        <v>0</v>
      </c>
      <c r="R223" s="7" t="str">
        <f>IF(B223="","",VLOOKUP(B223,ITEM_LIST!$A$2:'ITEM_LIST'!$D$62395,3,FALSE))</f>
        <v>LIN. FT.</v>
      </c>
    </row>
    <row r="224" spans="2:18" hidden="1" x14ac:dyDescent="0.25">
      <c r="B224" s="2" t="s">
        <v>3945</v>
      </c>
      <c r="C224" s="3"/>
      <c r="D224" s="1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(1C/6 A.W.G., E.G.C.)</v>
      </c>
      <c r="G224" s="12">
        <f>IF(ISERROR('2 - DIXIELAND'!G222),0,'2 - DIXIELAND'!G222)+IF(ISERROR('2A - STAGE 1 MOT'!G222),0,'2A - STAGE 1 MOT'!G222)+IF(ISERROR('2B - STAGE 2 MOT'!G222),0,'2B - STAGE 2 MOT'!G222)+IF(ISERROR('2C - STAGE 3 MOT'!G222),0,'2C - STAGE 3 MOT'!G222)+IF(ISERROR('2D - STAGE 4 MOT'!G222),0,'2D - STAGE 4 MOT'!G222)+IF(ISERROR('2E - STAGE 5 MOT'!G222),0,'2E - STAGE 5 MOT'!G222)</f>
        <v>0</v>
      </c>
      <c r="H224" s="12">
        <f>IF(ISERROR('3 - 13TH ST'!G222),0,'3 - 13TH ST'!G222)+IF(ISERROR('3A - STAGE 1 MOT'!G222),0,'3A - STAGE 1 MOT'!G222)+IF(ISERROR('3B - STAGE 2 MOT'!G222),0,'3B - STAGE 2 MOT'!G222)+IF(ISERROR('3C - STAGE 3 MOT'!G222),0,'3C - STAGE 3 MOT'!G222)+IF(ISERROR('3D - STAGE 4 MOT'!G222),0,'3D - STAGE 4 MOT'!G222)+IF(ISERROR('3E - STAGE 5 MOT'!G222),0,'3E - STAGE 5 MOT'!G222)</f>
        <v>0</v>
      </c>
      <c r="I224" s="12">
        <f>IF(ISERROR('4 - 8TH ST'!G222),0,'4 - 8TH ST'!G222)+IF(ISERROR('4A - STAGE 1 MOT'!G222),0,'4A - STAGE 1 MOT'!G222)+IF(ISERROR('4B - STAGE 2 MOT'!G222),0,'4B - STAGE 2 MOT'!G222)+IF(ISERROR('4C - STAGE 3 MOT'!G222),0,'4C - STAGE 3 MOT'!G222)+IF(ISERROR('4D - STAGE 4 MOT'!G222),0,'4D - STAGE 4 MOT'!G222)+IF(ISERROR('4E - STAGE 5 MOT'!G222),0,'4E - STAGE 5 MOT'!G222)</f>
        <v>0</v>
      </c>
      <c r="J224" s="12">
        <f>IF(ISERROR('5 - SIGNAL #4'!G222),0,'5 - SIGNAL #4'!G222)+IF(ISERROR('5A - STAGE 1 MOT'!G222),0,'5A - STAGE 1 MOT'!G222)+IF(ISERROR('5B - STAGE 2 MOT'!G222),0,'5B - STAGE 2 MOT'!G222)+IF(ISERROR('5C - STAGE 3 MOT'!G222),0,'5C - STAGE 3 MOT'!G222)+IF(ISERROR('5D - STAGE 4 MOT'!G222),0,'5D - STAGE 4 MOT'!G222)+IF(ISERROR('5E - STAGE 5 MOT'!G222),0,'5E - STAGE 5 MOT'!G222)</f>
        <v>0</v>
      </c>
      <c r="K224" s="12">
        <f>IF(ISERROR('6 - SIGNAL #5'!G222),0,'6 - SIGNAL #5'!G222)</f>
        <v>0</v>
      </c>
      <c r="L224" s="12">
        <f>IF(ISERROR('7 - SIGNAL #6'!G222),0,'7 - SIGNAL #6'!G222)</f>
        <v>0</v>
      </c>
      <c r="M224" s="12">
        <f>IF(ISERROR('8 - SIGNAL #7'!G222),0,'8 - SIGNAL #7'!G222)</f>
        <v>0</v>
      </c>
      <c r="N224" s="12">
        <f>IF(ISERROR('9 - SIGNAL #8'!G222),0,'9 - SIGNAL #8'!G222)</f>
        <v>0</v>
      </c>
      <c r="O224" s="12">
        <f>IF(ISERROR('10 - SIGNAL #9'!G222),0,'10 - SIGNAL #9'!G222)</f>
        <v>0</v>
      </c>
      <c r="P224" s="12">
        <f>IF(ISERROR('11 - SIGNAL #10'!G222),0,'11 - SIGNAL #10'!G222)</f>
        <v>0</v>
      </c>
      <c r="Q224" s="12">
        <f t="shared" si="5"/>
        <v>0</v>
      </c>
      <c r="R224" s="7" t="str">
        <f>IF(B224="","",VLOOKUP(B224,ITEM_LIST!$A$2:'ITEM_LIST'!$D$62395,3,FALSE))</f>
        <v>LIN. FT.</v>
      </c>
    </row>
    <row r="225" spans="2:18" hidden="1" x14ac:dyDescent="0.25">
      <c r="B225" s="2" t="s">
        <v>3947</v>
      </c>
      <c r="C225" s="3"/>
      <c r="D225" s="1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A.W.G.)</v>
      </c>
      <c r="G225" s="12">
        <f>IF(ISERROR('2 - DIXIELAND'!G223),0,'2 - DIXIELAND'!G223)+IF(ISERROR('2A - STAGE 1 MOT'!G223),0,'2A - STAGE 1 MOT'!G223)+IF(ISERROR('2B - STAGE 2 MOT'!G223),0,'2B - STAGE 2 MOT'!G223)+IF(ISERROR('2C - STAGE 3 MOT'!G223),0,'2C - STAGE 3 MOT'!G223)+IF(ISERROR('2D - STAGE 4 MOT'!G223),0,'2D - STAGE 4 MOT'!G223)+IF(ISERROR('2E - STAGE 5 MOT'!G223),0,'2E - STAGE 5 MOT'!G223)</f>
        <v>0</v>
      </c>
      <c r="H225" s="12">
        <f>IF(ISERROR('3 - 13TH ST'!G223),0,'3 - 13TH ST'!G223)+IF(ISERROR('3A - STAGE 1 MOT'!G223),0,'3A - STAGE 1 MOT'!G223)+IF(ISERROR('3B - STAGE 2 MOT'!G223),0,'3B - STAGE 2 MOT'!G223)+IF(ISERROR('3C - STAGE 3 MOT'!G223),0,'3C - STAGE 3 MOT'!G223)+IF(ISERROR('3D - STAGE 4 MOT'!G223),0,'3D - STAGE 4 MOT'!G223)+IF(ISERROR('3E - STAGE 5 MOT'!G223),0,'3E - STAGE 5 MOT'!G223)</f>
        <v>0</v>
      </c>
      <c r="I225" s="12">
        <f>IF(ISERROR('4 - 8TH ST'!G223),0,'4 - 8TH ST'!G223)+IF(ISERROR('4A - STAGE 1 MOT'!G223),0,'4A - STAGE 1 MOT'!G223)+IF(ISERROR('4B - STAGE 2 MOT'!G223),0,'4B - STAGE 2 MOT'!G223)+IF(ISERROR('4C - STAGE 3 MOT'!G223),0,'4C - STAGE 3 MOT'!G223)+IF(ISERROR('4D - STAGE 4 MOT'!G223),0,'4D - STAGE 4 MOT'!G223)+IF(ISERROR('4E - STAGE 5 MOT'!G223),0,'4E - STAGE 5 MOT'!G223)</f>
        <v>0</v>
      </c>
      <c r="J225" s="12">
        <f>IF(ISERROR('5 - SIGNAL #4'!G223),0,'5 - SIGNAL #4'!G223)+IF(ISERROR('5A - STAGE 1 MOT'!G223),0,'5A - STAGE 1 MOT'!G223)+IF(ISERROR('5B - STAGE 2 MOT'!G223),0,'5B - STAGE 2 MOT'!G223)+IF(ISERROR('5C - STAGE 3 MOT'!G223),0,'5C - STAGE 3 MOT'!G223)+IF(ISERROR('5D - STAGE 4 MOT'!G223),0,'5D - STAGE 4 MOT'!G223)+IF(ISERROR('5E - STAGE 5 MOT'!G223),0,'5E - STAGE 5 MOT'!G223)</f>
        <v>0</v>
      </c>
      <c r="K225" s="12">
        <f>IF(ISERROR('6 - SIGNAL #5'!G223),0,'6 - SIGNAL #5'!G223)</f>
        <v>0</v>
      </c>
      <c r="L225" s="12">
        <f>IF(ISERROR('7 - SIGNAL #6'!G223),0,'7 - SIGNAL #6'!G223)</f>
        <v>0</v>
      </c>
      <c r="M225" s="12">
        <f>IF(ISERROR('8 - SIGNAL #7'!G223),0,'8 - SIGNAL #7'!G223)</f>
        <v>0</v>
      </c>
      <c r="N225" s="12">
        <f>IF(ISERROR('9 - SIGNAL #8'!G223),0,'9 - SIGNAL #8'!G223)</f>
        <v>0</v>
      </c>
      <c r="O225" s="12">
        <f>IF(ISERROR('10 - SIGNAL #9'!G223),0,'10 - SIGNAL #9'!G223)</f>
        <v>0</v>
      </c>
      <c r="P225" s="12">
        <f>IF(ISERROR('11 - SIGNAL #10'!G223),0,'11 - SIGNAL #10'!G223)</f>
        <v>0</v>
      </c>
      <c r="Q225" s="12">
        <f t="shared" si="5"/>
        <v>0</v>
      </c>
      <c r="R225" s="7" t="str">
        <f>IF(B225="","",VLOOKUP(B225,ITEM_LIST!$A$2:'ITEM_LIST'!$D$62395,3,FALSE))</f>
        <v>LIN. FT.</v>
      </c>
    </row>
    <row r="226" spans="2:18" hidden="1" x14ac:dyDescent="0.25">
      <c r="B226" s="2" t="s">
        <v>3949</v>
      </c>
      <c r="C226" s="3"/>
      <c r="D226" s="1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(2C/3 A.W.G.)</v>
      </c>
      <c r="G226" s="12">
        <f>IF(ISERROR('2 - DIXIELAND'!G224),0,'2 - DIXIELAND'!G224)+IF(ISERROR('2A - STAGE 1 MOT'!G224),0,'2A - STAGE 1 MOT'!G224)+IF(ISERROR('2B - STAGE 2 MOT'!G224),0,'2B - STAGE 2 MOT'!G224)+IF(ISERROR('2C - STAGE 3 MOT'!G224),0,'2C - STAGE 3 MOT'!G224)+IF(ISERROR('2D - STAGE 4 MOT'!G224),0,'2D - STAGE 4 MOT'!G224)+IF(ISERROR('2E - STAGE 5 MOT'!G224),0,'2E - STAGE 5 MOT'!G224)</f>
        <v>0</v>
      </c>
      <c r="H226" s="12">
        <f>IF(ISERROR('3 - 13TH ST'!G224),0,'3 - 13TH ST'!G224)+IF(ISERROR('3A - STAGE 1 MOT'!G224),0,'3A - STAGE 1 MOT'!G224)+IF(ISERROR('3B - STAGE 2 MOT'!G224),0,'3B - STAGE 2 MOT'!G224)+IF(ISERROR('3C - STAGE 3 MOT'!G224),0,'3C - STAGE 3 MOT'!G224)+IF(ISERROR('3D - STAGE 4 MOT'!G224),0,'3D - STAGE 4 MOT'!G224)+IF(ISERROR('3E - STAGE 5 MOT'!G224),0,'3E - STAGE 5 MOT'!G224)</f>
        <v>0</v>
      </c>
      <c r="I226" s="12">
        <f>IF(ISERROR('4 - 8TH ST'!G224),0,'4 - 8TH ST'!G224)+IF(ISERROR('4A - STAGE 1 MOT'!G224),0,'4A - STAGE 1 MOT'!G224)+IF(ISERROR('4B - STAGE 2 MOT'!G224),0,'4B - STAGE 2 MOT'!G224)+IF(ISERROR('4C - STAGE 3 MOT'!G224),0,'4C - STAGE 3 MOT'!G224)+IF(ISERROR('4D - STAGE 4 MOT'!G224),0,'4D - STAGE 4 MOT'!G224)+IF(ISERROR('4E - STAGE 5 MOT'!G224),0,'4E - STAGE 5 MOT'!G224)</f>
        <v>0</v>
      </c>
      <c r="J226" s="12">
        <f>IF(ISERROR('5 - SIGNAL #4'!G224),0,'5 - SIGNAL #4'!G224)+IF(ISERROR('5A - STAGE 1 MOT'!G224),0,'5A - STAGE 1 MOT'!G224)+IF(ISERROR('5B - STAGE 2 MOT'!G224),0,'5B - STAGE 2 MOT'!G224)+IF(ISERROR('5C - STAGE 3 MOT'!G224),0,'5C - STAGE 3 MOT'!G224)+IF(ISERROR('5D - STAGE 4 MOT'!G224),0,'5D - STAGE 4 MOT'!G224)+IF(ISERROR('5E - STAGE 5 MOT'!G224),0,'5E - STAGE 5 MOT'!G224)</f>
        <v>0</v>
      </c>
      <c r="K226" s="12">
        <f>IF(ISERROR('6 - SIGNAL #5'!G224),0,'6 - SIGNAL #5'!G224)</f>
        <v>0</v>
      </c>
      <c r="L226" s="12">
        <f>IF(ISERROR('7 - SIGNAL #6'!G224),0,'7 - SIGNAL #6'!G224)</f>
        <v>0</v>
      </c>
      <c r="M226" s="12">
        <f>IF(ISERROR('8 - SIGNAL #7'!G224),0,'8 - SIGNAL #7'!G224)</f>
        <v>0</v>
      </c>
      <c r="N226" s="12">
        <f>IF(ISERROR('9 - SIGNAL #8'!G224),0,'9 - SIGNAL #8'!G224)</f>
        <v>0</v>
      </c>
      <c r="O226" s="12">
        <f>IF(ISERROR('10 - SIGNAL #9'!G224),0,'10 - SIGNAL #9'!G224)</f>
        <v>0</v>
      </c>
      <c r="P226" s="12">
        <f>IF(ISERROR('11 - SIGNAL #10'!G224),0,'11 - SIGNAL #10'!G224)</f>
        <v>0</v>
      </c>
      <c r="Q226" s="12">
        <f t="shared" si="5"/>
        <v>0</v>
      </c>
      <c r="R226" s="7" t="str">
        <f>IF(B226="","",VLOOKUP(B226,ITEM_LIST!$A$2:'ITEM_LIST'!$D$62395,3,FALSE))</f>
        <v>LIN. FT.</v>
      </c>
    </row>
    <row r="227" spans="2:18" hidden="1" x14ac:dyDescent="0.25">
      <c r="B227" s="2" t="s">
        <v>3953</v>
      </c>
      <c r="C227" s="3"/>
      <c r="D227" s="1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(2C/2 A.W.G., 1C/2 E.G.C.)</v>
      </c>
      <c r="G227" s="12">
        <f>IF(ISERROR('2 - DIXIELAND'!G225),0,'2 - DIXIELAND'!G225)+IF(ISERROR('2A - STAGE 1 MOT'!G225),0,'2A - STAGE 1 MOT'!G225)+IF(ISERROR('2B - STAGE 2 MOT'!G225),0,'2B - STAGE 2 MOT'!G225)+IF(ISERROR('2C - STAGE 3 MOT'!G225),0,'2C - STAGE 3 MOT'!G225)+IF(ISERROR('2D - STAGE 4 MOT'!G225),0,'2D - STAGE 4 MOT'!G225)+IF(ISERROR('2E - STAGE 5 MOT'!G225),0,'2E - STAGE 5 MOT'!G225)</f>
        <v>0</v>
      </c>
      <c r="H227" s="12">
        <f>IF(ISERROR('3 - 13TH ST'!G225),0,'3 - 13TH ST'!G225)+IF(ISERROR('3A - STAGE 1 MOT'!G225),0,'3A - STAGE 1 MOT'!G225)+IF(ISERROR('3B - STAGE 2 MOT'!G225),0,'3B - STAGE 2 MOT'!G225)+IF(ISERROR('3C - STAGE 3 MOT'!G225),0,'3C - STAGE 3 MOT'!G225)+IF(ISERROR('3D - STAGE 4 MOT'!G225),0,'3D - STAGE 4 MOT'!G225)+IF(ISERROR('3E - STAGE 5 MOT'!G225),0,'3E - STAGE 5 MOT'!G225)</f>
        <v>0</v>
      </c>
      <c r="I227" s="12">
        <f>IF(ISERROR('4 - 8TH ST'!G225),0,'4 - 8TH ST'!G225)+IF(ISERROR('4A - STAGE 1 MOT'!G225),0,'4A - STAGE 1 MOT'!G225)+IF(ISERROR('4B - STAGE 2 MOT'!G225),0,'4B - STAGE 2 MOT'!G225)+IF(ISERROR('4C - STAGE 3 MOT'!G225),0,'4C - STAGE 3 MOT'!G225)+IF(ISERROR('4D - STAGE 4 MOT'!G225),0,'4D - STAGE 4 MOT'!G225)+IF(ISERROR('4E - STAGE 5 MOT'!G225),0,'4E - STAGE 5 MOT'!G225)</f>
        <v>0</v>
      </c>
      <c r="J227" s="12">
        <f>IF(ISERROR('5 - SIGNAL #4'!G225),0,'5 - SIGNAL #4'!G225)+IF(ISERROR('5A - STAGE 1 MOT'!G225),0,'5A - STAGE 1 MOT'!G225)+IF(ISERROR('5B - STAGE 2 MOT'!G225),0,'5B - STAGE 2 MOT'!G225)+IF(ISERROR('5C - STAGE 3 MOT'!G225),0,'5C - STAGE 3 MOT'!G225)+IF(ISERROR('5D - STAGE 4 MOT'!G225),0,'5D - STAGE 4 MOT'!G225)+IF(ISERROR('5E - STAGE 5 MOT'!G225),0,'5E - STAGE 5 MOT'!G225)</f>
        <v>0</v>
      </c>
      <c r="K227" s="12">
        <f>IF(ISERROR('6 - SIGNAL #5'!G225),0,'6 - SIGNAL #5'!G225)</f>
        <v>0</v>
      </c>
      <c r="L227" s="12">
        <f>IF(ISERROR('7 - SIGNAL #6'!G225),0,'7 - SIGNAL #6'!G225)</f>
        <v>0</v>
      </c>
      <c r="M227" s="12">
        <f>IF(ISERROR('8 - SIGNAL #7'!G225),0,'8 - SIGNAL #7'!G225)</f>
        <v>0</v>
      </c>
      <c r="N227" s="12">
        <f>IF(ISERROR('9 - SIGNAL #8'!G225),0,'9 - SIGNAL #8'!G225)</f>
        <v>0</v>
      </c>
      <c r="O227" s="12">
        <f>IF(ISERROR('10 - SIGNAL #9'!G225),0,'10 - SIGNAL #9'!G225)</f>
        <v>0</v>
      </c>
      <c r="P227" s="12">
        <f>IF(ISERROR('11 - SIGNAL #10'!G225),0,'11 - SIGNAL #10'!G225)</f>
        <v>0</v>
      </c>
      <c r="Q227" s="12">
        <f t="shared" si="5"/>
        <v>0</v>
      </c>
      <c r="R227" s="7" t="str">
        <f>IF(B227="","",VLOOKUP(B227,ITEM_LIST!$A$2:'ITEM_LIST'!$D$62395,3,FALSE))</f>
        <v>LIN. FT.</v>
      </c>
    </row>
    <row r="228" spans="2:18" hidden="1" x14ac:dyDescent="0.25">
      <c r="B228" s="2" t="s">
        <v>3955</v>
      </c>
      <c r="C228" s="3"/>
      <c r="D228" s="1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(2C/4 A.W.G.)</v>
      </c>
      <c r="G228" s="12">
        <f>IF(ISERROR('2 - DIXIELAND'!G226),0,'2 - DIXIELAND'!G226)+IF(ISERROR('2A - STAGE 1 MOT'!G226),0,'2A - STAGE 1 MOT'!G226)+IF(ISERROR('2B - STAGE 2 MOT'!G226),0,'2B - STAGE 2 MOT'!G226)+IF(ISERROR('2C - STAGE 3 MOT'!G226),0,'2C - STAGE 3 MOT'!G226)+IF(ISERROR('2D - STAGE 4 MOT'!G226),0,'2D - STAGE 4 MOT'!G226)+IF(ISERROR('2E - STAGE 5 MOT'!G226),0,'2E - STAGE 5 MOT'!G226)</f>
        <v>0</v>
      </c>
      <c r="H228" s="12">
        <f>IF(ISERROR('3 - 13TH ST'!G226),0,'3 - 13TH ST'!G226)+IF(ISERROR('3A - STAGE 1 MOT'!G226),0,'3A - STAGE 1 MOT'!G226)+IF(ISERROR('3B - STAGE 2 MOT'!G226),0,'3B - STAGE 2 MOT'!G226)+IF(ISERROR('3C - STAGE 3 MOT'!G226),0,'3C - STAGE 3 MOT'!G226)+IF(ISERROR('3D - STAGE 4 MOT'!G226),0,'3D - STAGE 4 MOT'!G226)+IF(ISERROR('3E - STAGE 5 MOT'!G226),0,'3E - STAGE 5 MOT'!G226)</f>
        <v>0</v>
      </c>
      <c r="I228" s="12">
        <f>IF(ISERROR('4 - 8TH ST'!G226),0,'4 - 8TH ST'!G226)+IF(ISERROR('4A - STAGE 1 MOT'!G226),0,'4A - STAGE 1 MOT'!G226)+IF(ISERROR('4B - STAGE 2 MOT'!G226),0,'4B - STAGE 2 MOT'!G226)+IF(ISERROR('4C - STAGE 3 MOT'!G226),0,'4C - STAGE 3 MOT'!G226)+IF(ISERROR('4D - STAGE 4 MOT'!G226),0,'4D - STAGE 4 MOT'!G226)+IF(ISERROR('4E - STAGE 5 MOT'!G226),0,'4E - STAGE 5 MOT'!G226)</f>
        <v>0</v>
      </c>
      <c r="J228" s="12">
        <f>IF(ISERROR('5 - SIGNAL #4'!G226),0,'5 - SIGNAL #4'!G226)+IF(ISERROR('5A - STAGE 1 MOT'!G226),0,'5A - STAGE 1 MOT'!G226)+IF(ISERROR('5B - STAGE 2 MOT'!G226),0,'5B - STAGE 2 MOT'!G226)+IF(ISERROR('5C - STAGE 3 MOT'!G226),0,'5C - STAGE 3 MOT'!G226)+IF(ISERROR('5D - STAGE 4 MOT'!G226),0,'5D - STAGE 4 MOT'!G226)+IF(ISERROR('5E - STAGE 5 MOT'!G226),0,'5E - STAGE 5 MOT'!G226)</f>
        <v>0</v>
      </c>
      <c r="K228" s="12">
        <f>IF(ISERROR('6 - SIGNAL #5'!G226),0,'6 - SIGNAL #5'!G226)</f>
        <v>0</v>
      </c>
      <c r="L228" s="12">
        <f>IF(ISERROR('7 - SIGNAL #6'!G226),0,'7 - SIGNAL #6'!G226)</f>
        <v>0</v>
      </c>
      <c r="M228" s="12">
        <f>IF(ISERROR('8 - SIGNAL #7'!G226),0,'8 - SIGNAL #7'!G226)</f>
        <v>0</v>
      </c>
      <c r="N228" s="12">
        <f>IF(ISERROR('9 - SIGNAL #8'!G226),0,'9 - SIGNAL #8'!G226)</f>
        <v>0</v>
      </c>
      <c r="O228" s="12">
        <f>IF(ISERROR('10 - SIGNAL #9'!G226),0,'10 - SIGNAL #9'!G226)</f>
        <v>0</v>
      </c>
      <c r="P228" s="12">
        <f>IF(ISERROR('11 - SIGNAL #10'!G226),0,'11 - SIGNAL #10'!G226)</f>
        <v>0</v>
      </c>
      <c r="Q228" s="12">
        <f t="shared" si="5"/>
        <v>0</v>
      </c>
      <c r="R228" s="7" t="str">
        <f>IF(B228="","",VLOOKUP(B228,ITEM_LIST!$A$2:'ITEM_LIST'!$D$62395,3,FALSE))</f>
        <v>LIN. FT.</v>
      </c>
    </row>
    <row r="229" spans="2:18" hidden="1" x14ac:dyDescent="0.25">
      <c r="B229" s="2" t="s">
        <v>3959</v>
      </c>
      <c r="C229" s="3"/>
      <c r="D229" s="1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(2C/6 A.W.G.)</v>
      </c>
      <c r="G229" s="12">
        <f>IF(ISERROR('2 - DIXIELAND'!G227),0,'2 - DIXIELAND'!G227)+IF(ISERROR('2A - STAGE 1 MOT'!G227),0,'2A - STAGE 1 MOT'!G227)+IF(ISERROR('2B - STAGE 2 MOT'!G227),0,'2B - STAGE 2 MOT'!G227)+IF(ISERROR('2C - STAGE 3 MOT'!G227),0,'2C - STAGE 3 MOT'!G227)+IF(ISERROR('2D - STAGE 4 MOT'!G227),0,'2D - STAGE 4 MOT'!G227)+IF(ISERROR('2E - STAGE 5 MOT'!G227),0,'2E - STAGE 5 MOT'!G227)</f>
        <v>0</v>
      </c>
      <c r="H229" s="12">
        <f>IF(ISERROR('3 - 13TH ST'!G227),0,'3 - 13TH ST'!G227)+IF(ISERROR('3A - STAGE 1 MOT'!G227),0,'3A - STAGE 1 MOT'!G227)+IF(ISERROR('3B - STAGE 2 MOT'!G227),0,'3B - STAGE 2 MOT'!G227)+IF(ISERROR('3C - STAGE 3 MOT'!G227),0,'3C - STAGE 3 MOT'!G227)+IF(ISERROR('3D - STAGE 4 MOT'!G227),0,'3D - STAGE 4 MOT'!G227)+IF(ISERROR('3E - STAGE 5 MOT'!G227),0,'3E - STAGE 5 MOT'!G227)</f>
        <v>0</v>
      </c>
      <c r="I229" s="12">
        <f>IF(ISERROR('4 - 8TH ST'!G227),0,'4 - 8TH ST'!G227)+IF(ISERROR('4A - STAGE 1 MOT'!G227),0,'4A - STAGE 1 MOT'!G227)+IF(ISERROR('4B - STAGE 2 MOT'!G227),0,'4B - STAGE 2 MOT'!G227)+IF(ISERROR('4C - STAGE 3 MOT'!G227),0,'4C - STAGE 3 MOT'!G227)+IF(ISERROR('4D - STAGE 4 MOT'!G227),0,'4D - STAGE 4 MOT'!G227)+IF(ISERROR('4E - STAGE 5 MOT'!G227),0,'4E - STAGE 5 MOT'!G227)</f>
        <v>0</v>
      </c>
      <c r="J229" s="12">
        <f>IF(ISERROR('5 - SIGNAL #4'!G227),0,'5 - SIGNAL #4'!G227)+IF(ISERROR('5A - STAGE 1 MOT'!G227),0,'5A - STAGE 1 MOT'!G227)+IF(ISERROR('5B - STAGE 2 MOT'!G227),0,'5B - STAGE 2 MOT'!G227)+IF(ISERROR('5C - STAGE 3 MOT'!G227),0,'5C - STAGE 3 MOT'!G227)+IF(ISERROR('5D - STAGE 4 MOT'!G227),0,'5D - STAGE 4 MOT'!G227)+IF(ISERROR('5E - STAGE 5 MOT'!G227),0,'5E - STAGE 5 MOT'!G227)</f>
        <v>0</v>
      </c>
      <c r="K229" s="12">
        <f>IF(ISERROR('6 - SIGNAL #5'!G227),0,'6 - SIGNAL #5'!G227)</f>
        <v>0</v>
      </c>
      <c r="L229" s="12">
        <f>IF(ISERROR('7 - SIGNAL #6'!G227),0,'7 - SIGNAL #6'!G227)</f>
        <v>0</v>
      </c>
      <c r="M229" s="12">
        <f>IF(ISERROR('8 - SIGNAL #7'!G227),0,'8 - SIGNAL #7'!G227)</f>
        <v>0</v>
      </c>
      <c r="N229" s="12">
        <f>IF(ISERROR('9 - SIGNAL #8'!G227),0,'9 - SIGNAL #8'!G227)</f>
        <v>0</v>
      </c>
      <c r="O229" s="12">
        <f>IF(ISERROR('10 - SIGNAL #9'!G227),0,'10 - SIGNAL #9'!G227)</f>
        <v>0</v>
      </c>
      <c r="P229" s="12">
        <f>IF(ISERROR('11 - SIGNAL #10'!G227),0,'11 - SIGNAL #10'!G227)</f>
        <v>0</v>
      </c>
      <c r="Q229" s="12">
        <f t="shared" si="5"/>
        <v>0</v>
      </c>
      <c r="R229" s="7" t="str">
        <f>IF(B229="","",VLOOKUP(B229,ITEM_LIST!$A$2:'ITEM_LIST'!$D$62395,3,FALSE))</f>
        <v>LIN. FT.</v>
      </c>
    </row>
    <row r="230" spans="2:18" hidden="1" x14ac:dyDescent="0.25">
      <c r="B230" s="2" t="s">
        <v>3965</v>
      </c>
      <c r="C230" s="3"/>
      <c r="D230" s="1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(3C/0000 A.W.G.)</v>
      </c>
      <c r="G230" s="12">
        <f>IF(ISERROR('2 - DIXIELAND'!G228),0,'2 - DIXIELAND'!G228)+IF(ISERROR('2A - STAGE 1 MOT'!G228),0,'2A - STAGE 1 MOT'!G228)+IF(ISERROR('2B - STAGE 2 MOT'!G228),0,'2B - STAGE 2 MOT'!G228)+IF(ISERROR('2C - STAGE 3 MOT'!G228),0,'2C - STAGE 3 MOT'!G228)+IF(ISERROR('2D - STAGE 4 MOT'!G228),0,'2D - STAGE 4 MOT'!G228)+IF(ISERROR('2E - STAGE 5 MOT'!G228),0,'2E - STAGE 5 MOT'!G228)</f>
        <v>0</v>
      </c>
      <c r="H230" s="12">
        <f>IF(ISERROR('3 - 13TH ST'!G228),0,'3 - 13TH ST'!G228)+IF(ISERROR('3A - STAGE 1 MOT'!G228),0,'3A - STAGE 1 MOT'!G228)+IF(ISERROR('3B - STAGE 2 MOT'!G228),0,'3B - STAGE 2 MOT'!G228)+IF(ISERROR('3C - STAGE 3 MOT'!G228),0,'3C - STAGE 3 MOT'!G228)+IF(ISERROR('3D - STAGE 4 MOT'!G228),0,'3D - STAGE 4 MOT'!G228)+IF(ISERROR('3E - STAGE 5 MOT'!G228),0,'3E - STAGE 5 MOT'!G228)</f>
        <v>0</v>
      </c>
      <c r="I230" s="12">
        <f>IF(ISERROR('4 - 8TH ST'!G228),0,'4 - 8TH ST'!G228)+IF(ISERROR('4A - STAGE 1 MOT'!G228),0,'4A - STAGE 1 MOT'!G228)+IF(ISERROR('4B - STAGE 2 MOT'!G228),0,'4B - STAGE 2 MOT'!G228)+IF(ISERROR('4C - STAGE 3 MOT'!G228),0,'4C - STAGE 3 MOT'!G228)+IF(ISERROR('4D - STAGE 4 MOT'!G228),0,'4D - STAGE 4 MOT'!G228)+IF(ISERROR('4E - STAGE 5 MOT'!G228),0,'4E - STAGE 5 MOT'!G228)</f>
        <v>0</v>
      </c>
      <c r="J230" s="12">
        <f>IF(ISERROR('5 - SIGNAL #4'!G228),0,'5 - SIGNAL #4'!G228)+IF(ISERROR('5A - STAGE 1 MOT'!G228),0,'5A - STAGE 1 MOT'!G228)+IF(ISERROR('5B - STAGE 2 MOT'!G228),0,'5B - STAGE 2 MOT'!G228)+IF(ISERROR('5C - STAGE 3 MOT'!G228),0,'5C - STAGE 3 MOT'!G228)+IF(ISERROR('5D - STAGE 4 MOT'!G228),0,'5D - STAGE 4 MOT'!G228)+IF(ISERROR('5E - STAGE 5 MOT'!G228),0,'5E - STAGE 5 MOT'!G228)</f>
        <v>0</v>
      </c>
      <c r="K230" s="12">
        <f>IF(ISERROR('6 - SIGNAL #5'!G228),0,'6 - SIGNAL #5'!G228)</f>
        <v>0</v>
      </c>
      <c r="L230" s="12">
        <f>IF(ISERROR('7 - SIGNAL #6'!G228),0,'7 - SIGNAL #6'!G228)</f>
        <v>0</v>
      </c>
      <c r="M230" s="12">
        <f>IF(ISERROR('8 - SIGNAL #7'!G228),0,'8 - SIGNAL #7'!G228)</f>
        <v>0</v>
      </c>
      <c r="N230" s="12">
        <f>IF(ISERROR('9 - SIGNAL #8'!G228),0,'9 - SIGNAL #8'!G228)</f>
        <v>0</v>
      </c>
      <c r="O230" s="12">
        <f>IF(ISERROR('10 - SIGNAL #9'!G228),0,'10 - SIGNAL #9'!G228)</f>
        <v>0</v>
      </c>
      <c r="P230" s="12">
        <f>IF(ISERROR('11 - SIGNAL #10'!G228),0,'11 - SIGNAL #10'!G228)</f>
        <v>0</v>
      </c>
      <c r="Q230" s="12">
        <f t="shared" si="5"/>
        <v>0</v>
      </c>
      <c r="R230" s="7" t="str">
        <f>IF(B230="","",VLOOKUP(B230,ITEM_LIST!$A$2:'ITEM_LIST'!$D$62395,3,FALSE))</f>
        <v>LIN. FT.</v>
      </c>
    </row>
    <row r="231" spans="2:18" hidden="1" x14ac:dyDescent="0.25">
      <c r="B231" s="2" t="s">
        <v>3967</v>
      </c>
      <c r="C231" s="3"/>
      <c r="D231" s="1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(3C/2 A.W.G.)</v>
      </c>
      <c r="G231" s="12">
        <f>IF(ISERROR('2 - DIXIELAND'!G229),0,'2 - DIXIELAND'!G229)+IF(ISERROR('2A - STAGE 1 MOT'!G229),0,'2A - STAGE 1 MOT'!G229)+IF(ISERROR('2B - STAGE 2 MOT'!G229),0,'2B - STAGE 2 MOT'!G229)+IF(ISERROR('2C - STAGE 3 MOT'!G229),0,'2C - STAGE 3 MOT'!G229)+IF(ISERROR('2D - STAGE 4 MOT'!G229),0,'2D - STAGE 4 MOT'!G229)+IF(ISERROR('2E - STAGE 5 MOT'!G229),0,'2E - STAGE 5 MOT'!G229)</f>
        <v>0</v>
      </c>
      <c r="H231" s="12">
        <f>IF(ISERROR('3 - 13TH ST'!G229),0,'3 - 13TH ST'!G229)+IF(ISERROR('3A - STAGE 1 MOT'!G229),0,'3A - STAGE 1 MOT'!G229)+IF(ISERROR('3B - STAGE 2 MOT'!G229),0,'3B - STAGE 2 MOT'!G229)+IF(ISERROR('3C - STAGE 3 MOT'!G229),0,'3C - STAGE 3 MOT'!G229)+IF(ISERROR('3D - STAGE 4 MOT'!G229),0,'3D - STAGE 4 MOT'!G229)+IF(ISERROR('3E - STAGE 5 MOT'!G229),0,'3E - STAGE 5 MOT'!G229)</f>
        <v>0</v>
      </c>
      <c r="I231" s="12">
        <f>IF(ISERROR('4 - 8TH ST'!G229),0,'4 - 8TH ST'!G229)+IF(ISERROR('4A - STAGE 1 MOT'!G229),0,'4A - STAGE 1 MOT'!G229)+IF(ISERROR('4B - STAGE 2 MOT'!G229),0,'4B - STAGE 2 MOT'!G229)+IF(ISERROR('4C - STAGE 3 MOT'!G229),0,'4C - STAGE 3 MOT'!G229)+IF(ISERROR('4D - STAGE 4 MOT'!G229),0,'4D - STAGE 4 MOT'!G229)+IF(ISERROR('4E - STAGE 5 MOT'!G229),0,'4E - STAGE 5 MOT'!G229)</f>
        <v>0</v>
      </c>
      <c r="J231" s="12">
        <f>IF(ISERROR('5 - SIGNAL #4'!G229),0,'5 - SIGNAL #4'!G229)+IF(ISERROR('5A - STAGE 1 MOT'!G229),0,'5A - STAGE 1 MOT'!G229)+IF(ISERROR('5B - STAGE 2 MOT'!G229),0,'5B - STAGE 2 MOT'!G229)+IF(ISERROR('5C - STAGE 3 MOT'!G229),0,'5C - STAGE 3 MOT'!G229)+IF(ISERROR('5D - STAGE 4 MOT'!G229),0,'5D - STAGE 4 MOT'!G229)+IF(ISERROR('5E - STAGE 5 MOT'!G229),0,'5E - STAGE 5 MOT'!G229)</f>
        <v>0</v>
      </c>
      <c r="K231" s="12">
        <f>IF(ISERROR('6 - SIGNAL #5'!G229),0,'6 - SIGNAL #5'!G229)</f>
        <v>0</v>
      </c>
      <c r="L231" s="12">
        <f>IF(ISERROR('7 - SIGNAL #6'!G229),0,'7 - SIGNAL #6'!G229)</f>
        <v>0</v>
      </c>
      <c r="M231" s="12">
        <f>IF(ISERROR('8 - SIGNAL #7'!G229),0,'8 - SIGNAL #7'!G229)</f>
        <v>0</v>
      </c>
      <c r="N231" s="12">
        <f>IF(ISERROR('9 - SIGNAL #8'!G229),0,'9 - SIGNAL #8'!G229)</f>
        <v>0</v>
      </c>
      <c r="O231" s="12">
        <f>IF(ISERROR('10 - SIGNAL #9'!G229),0,'10 - SIGNAL #9'!G229)</f>
        <v>0</v>
      </c>
      <c r="P231" s="12">
        <f>IF(ISERROR('11 - SIGNAL #10'!G229),0,'11 - SIGNAL #10'!G229)</f>
        <v>0</v>
      </c>
      <c r="Q231" s="12">
        <f t="shared" si="5"/>
        <v>0</v>
      </c>
      <c r="R231" s="7" t="str">
        <f>IF(B231="","",VLOOKUP(B231,ITEM_LIST!$A$2:'ITEM_LIST'!$D$62395,3,FALSE))</f>
        <v>LIN. FT.</v>
      </c>
    </row>
    <row r="232" spans="2:18" hidden="1" x14ac:dyDescent="0.25">
      <c r="B232" s="2" t="s">
        <v>3969</v>
      </c>
      <c r="C232" s="3"/>
      <c r="D232" s="1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(3C/2 A.W.G., 1C/2 E.G.C.)</v>
      </c>
      <c r="G232" s="12">
        <f>IF(ISERROR('2 - DIXIELAND'!G230),0,'2 - DIXIELAND'!G230)+IF(ISERROR('2A - STAGE 1 MOT'!G230),0,'2A - STAGE 1 MOT'!G230)+IF(ISERROR('2B - STAGE 2 MOT'!G230),0,'2B - STAGE 2 MOT'!G230)+IF(ISERROR('2C - STAGE 3 MOT'!G230),0,'2C - STAGE 3 MOT'!G230)+IF(ISERROR('2D - STAGE 4 MOT'!G230),0,'2D - STAGE 4 MOT'!G230)+IF(ISERROR('2E - STAGE 5 MOT'!G230),0,'2E - STAGE 5 MOT'!G230)</f>
        <v>0</v>
      </c>
      <c r="H232" s="12">
        <f>IF(ISERROR('3 - 13TH ST'!G230),0,'3 - 13TH ST'!G230)+IF(ISERROR('3A - STAGE 1 MOT'!G230),0,'3A - STAGE 1 MOT'!G230)+IF(ISERROR('3B - STAGE 2 MOT'!G230),0,'3B - STAGE 2 MOT'!G230)+IF(ISERROR('3C - STAGE 3 MOT'!G230),0,'3C - STAGE 3 MOT'!G230)+IF(ISERROR('3D - STAGE 4 MOT'!G230),0,'3D - STAGE 4 MOT'!G230)+IF(ISERROR('3E - STAGE 5 MOT'!G230),0,'3E - STAGE 5 MOT'!G230)</f>
        <v>0</v>
      </c>
      <c r="I232" s="12">
        <f>IF(ISERROR('4 - 8TH ST'!G230),0,'4 - 8TH ST'!G230)+IF(ISERROR('4A - STAGE 1 MOT'!G230),0,'4A - STAGE 1 MOT'!G230)+IF(ISERROR('4B - STAGE 2 MOT'!G230),0,'4B - STAGE 2 MOT'!G230)+IF(ISERROR('4C - STAGE 3 MOT'!G230),0,'4C - STAGE 3 MOT'!G230)+IF(ISERROR('4D - STAGE 4 MOT'!G230),0,'4D - STAGE 4 MOT'!G230)+IF(ISERROR('4E - STAGE 5 MOT'!G230),0,'4E - STAGE 5 MOT'!G230)</f>
        <v>0</v>
      </c>
      <c r="J232" s="12">
        <f>IF(ISERROR('5 - SIGNAL #4'!G230),0,'5 - SIGNAL #4'!G230)+IF(ISERROR('5A - STAGE 1 MOT'!G230),0,'5A - STAGE 1 MOT'!G230)+IF(ISERROR('5B - STAGE 2 MOT'!G230),0,'5B - STAGE 2 MOT'!G230)+IF(ISERROR('5C - STAGE 3 MOT'!G230),0,'5C - STAGE 3 MOT'!G230)+IF(ISERROR('5D - STAGE 4 MOT'!G230),0,'5D - STAGE 4 MOT'!G230)+IF(ISERROR('5E - STAGE 5 MOT'!G230),0,'5E - STAGE 5 MOT'!G230)</f>
        <v>0</v>
      </c>
      <c r="K232" s="12">
        <f>IF(ISERROR('6 - SIGNAL #5'!G230),0,'6 - SIGNAL #5'!G230)</f>
        <v>0</v>
      </c>
      <c r="L232" s="12">
        <f>IF(ISERROR('7 - SIGNAL #6'!G230),0,'7 - SIGNAL #6'!G230)</f>
        <v>0</v>
      </c>
      <c r="M232" s="12">
        <f>IF(ISERROR('8 - SIGNAL #7'!G230),0,'8 - SIGNAL #7'!G230)</f>
        <v>0</v>
      </c>
      <c r="N232" s="12">
        <f>IF(ISERROR('9 - SIGNAL #8'!G230),0,'9 - SIGNAL #8'!G230)</f>
        <v>0</v>
      </c>
      <c r="O232" s="12">
        <f>IF(ISERROR('10 - SIGNAL #9'!G230),0,'10 - SIGNAL #9'!G230)</f>
        <v>0</v>
      </c>
      <c r="P232" s="12">
        <f>IF(ISERROR('11 - SIGNAL #10'!G230),0,'11 - SIGNAL #10'!G230)</f>
        <v>0</v>
      </c>
      <c r="Q232" s="12">
        <f t="shared" si="5"/>
        <v>0</v>
      </c>
      <c r="R232" s="7" t="str">
        <f>IF(B232="","",VLOOKUP(B232,ITEM_LIST!$A$2:'ITEM_LIST'!$D$62395,3,FALSE))</f>
        <v>LIN. FT.</v>
      </c>
    </row>
    <row r="233" spans="2:18" hidden="1" x14ac:dyDescent="0.25">
      <c r="B233" s="2" t="s">
        <v>3971</v>
      </c>
      <c r="C233" s="3"/>
      <c r="D233" s="1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 (3C/4 A.W.G.)</v>
      </c>
      <c r="G233" s="12">
        <f>IF(ISERROR('2 - DIXIELAND'!G231),0,'2 - DIXIELAND'!G231)+IF(ISERROR('2A - STAGE 1 MOT'!G231),0,'2A - STAGE 1 MOT'!G231)+IF(ISERROR('2B - STAGE 2 MOT'!G231),0,'2B - STAGE 2 MOT'!G231)+IF(ISERROR('2C - STAGE 3 MOT'!G231),0,'2C - STAGE 3 MOT'!G231)+IF(ISERROR('2D - STAGE 4 MOT'!G231),0,'2D - STAGE 4 MOT'!G231)+IF(ISERROR('2E - STAGE 5 MOT'!G231),0,'2E - STAGE 5 MOT'!G231)</f>
        <v>0</v>
      </c>
      <c r="H233" s="12">
        <f>IF(ISERROR('3 - 13TH ST'!G231),0,'3 - 13TH ST'!G231)+IF(ISERROR('3A - STAGE 1 MOT'!G231),0,'3A - STAGE 1 MOT'!G231)+IF(ISERROR('3B - STAGE 2 MOT'!G231),0,'3B - STAGE 2 MOT'!G231)+IF(ISERROR('3C - STAGE 3 MOT'!G231),0,'3C - STAGE 3 MOT'!G231)+IF(ISERROR('3D - STAGE 4 MOT'!G231),0,'3D - STAGE 4 MOT'!G231)+IF(ISERROR('3E - STAGE 5 MOT'!G231),0,'3E - STAGE 5 MOT'!G231)</f>
        <v>0</v>
      </c>
      <c r="I233" s="12">
        <f>IF(ISERROR('4 - 8TH ST'!G231),0,'4 - 8TH ST'!G231)+IF(ISERROR('4A - STAGE 1 MOT'!G231),0,'4A - STAGE 1 MOT'!G231)+IF(ISERROR('4B - STAGE 2 MOT'!G231),0,'4B - STAGE 2 MOT'!G231)+IF(ISERROR('4C - STAGE 3 MOT'!G231),0,'4C - STAGE 3 MOT'!G231)+IF(ISERROR('4D - STAGE 4 MOT'!G231),0,'4D - STAGE 4 MOT'!G231)+IF(ISERROR('4E - STAGE 5 MOT'!G231),0,'4E - STAGE 5 MOT'!G231)</f>
        <v>0</v>
      </c>
      <c r="J233" s="12">
        <f>IF(ISERROR('5 - SIGNAL #4'!G231),0,'5 - SIGNAL #4'!G231)+IF(ISERROR('5A - STAGE 1 MOT'!G231),0,'5A - STAGE 1 MOT'!G231)+IF(ISERROR('5B - STAGE 2 MOT'!G231),0,'5B - STAGE 2 MOT'!G231)+IF(ISERROR('5C - STAGE 3 MOT'!G231),0,'5C - STAGE 3 MOT'!G231)+IF(ISERROR('5D - STAGE 4 MOT'!G231),0,'5D - STAGE 4 MOT'!G231)+IF(ISERROR('5E - STAGE 5 MOT'!G231),0,'5E - STAGE 5 MOT'!G231)</f>
        <v>0</v>
      </c>
      <c r="K233" s="12">
        <f>IF(ISERROR('6 - SIGNAL #5'!G231),0,'6 - SIGNAL #5'!G231)</f>
        <v>0</v>
      </c>
      <c r="L233" s="12">
        <f>IF(ISERROR('7 - SIGNAL #6'!G231),0,'7 - SIGNAL #6'!G231)</f>
        <v>0</v>
      </c>
      <c r="M233" s="12">
        <f>IF(ISERROR('8 - SIGNAL #7'!G231),0,'8 - SIGNAL #7'!G231)</f>
        <v>0</v>
      </c>
      <c r="N233" s="12">
        <f>IF(ISERROR('9 - SIGNAL #8'!G231),0,'9 - SIGNAL #8'!G231)</f>
        <v>0</v>
      </c>
      <c r="O233" s="12">
        <f>IF(ISERROR('10 - SIGNAL #9'!G231),0,'10 - SIGNAL #9'!G231)</f>
        <v>0</v>
      </c>
      <c r="P233" s="12">
        <f>IF(ISERROR('11 - SIGNAL #10'!G231),0,'11 - SIGNAL #10'!G231)</f>
        <v>0</v>
      </c>
      <c r="Q233" s="12">
        <f t="shared" si="5"/>
        <v>0</v>
      </c>
      <c r="R233" s="7" t="str">
        <f>IF(B233="","",VLOOKUP(B233,ITEM_LIST!$A$2:'ITEM_LIST'!$D$62395,3,FALSE))</f>
        <v>LIN. FT.</v>
      </c>
    </row>
    <row r="234" spans="2:18" hidden="1" x14ac:dyDescent="0.25">
      <c r="B234" s="2" t="s">
        <v>3975</v>
      </c>
      <c r="C234" s="3"/>
      <c r="D234" s="1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(3C/6 A.W.G.)</v>
      </c>
      <c r="G234" s="12">
        <f>IF(ISERROR('2 - DIXIELAND'!G232),0,'2 - DIXIELAND'!G232)+IF(ISERROR('2A - STAGE 1 MOT'!G232),0,'2A - STAGE 1 MOT'!G232)+IF(ISERROR('2B - STAGE 2 MOT'!G232),0,'2B - STAGE 2 MOT'!G232)+IF(ISERROR('2C - STAGE 3 MOT'!G232),0,'2C - STAGE 3 MOT'!G232)+IF(ISERROR('2D - STAGE 4 MOT'!G232),0,'2D - STAGE 4 MOT'!G232)+IF(ISERROR('2E - STAGE 5 MOT'!G232),0,'2E - STAGE 5 MOT'!G232)</f>
        <v>0</v>
      </c>
      <c r="H234" s="12">
        <f>IF(ISERROR('3 - 13TH ST'!G232),0,'3 - 13TH ST'!G232)+IF(ISERROR('3A - STAGE 1 MOT'!G232),0,'3A - STAGE 1 MOT'!G232)+IF(ISERROR('3B - STAGE 2 MOT'!G232),0,'3B - STAGE 2 MOT'!G232)+IF(ISERROR('3C - STAGE 3 MOT'!G232),0,'3C - STAGE 3 MOT'!G232)+IF(ISERROR('3D - STAGE 4 MOT'!G232),0,'3D - STAGE 4 MOT'!G232)+IF(ISERROR('3E - STAGE 5 MOT'!G232),0,'3E - STAGE 5 MOT'!G232)</f>
        <v>0</v>
      </c>
      <c r="I234" s="12">
        <f>IF(ISERROR('4 - 8TH ST'!G232),0,'4 - 8TH ST'!G232)+IF(ISERROR('4A - STAGE 1 MOT'!G232),0,'4A - STAGE 1 MOT'!G232)+IF(ISERROR('4B - STAGE 2 MOT'!G232),0,'4B - STAGE 2 MOT'!G232)+IF(ISERROR('4C - STAGE 3 MOT'!G232),0,'4C - STAGE 3 MOT'!G232)+IF(ISERROR('4D - STAGE 4 MOT'!G232),0,'4D - STAGE 4 MOT'!G232)+IF(ISERROR('4E - STAGE 5 MOT'!G232),0,'4E - STAGE 5 MOT'!G232)</f>
        <v>0</v>
      </c>
      <c r="J234" s="12">
        <f>IF(ISERROR('5 - SIGNAL #4'!G232),0,'5 - SIGNAL #4'!G232)+IF(ISERROR('5A - STAGE 1 MOT'!G232),0,'5A - STAGE 1 MOT'!G232)+IF(ISERROR('5B - STAGE 2 MOT'!G232),0,'5B - STAGE 2 MOT'!G232)+IF(ISERROR('5C - STAGE 3 MOT'!G232),0,'5C - STAGE 3 MOT'!G232)+IF(ISERROR('5D - STAGE 4 MOT'!G232),0,'5D - STAGE 4 MOT'!G232)+IF(ISERROR('5E - STAGE 5 MOT'!G232),0,'5E - STAGE 5 MOT'!G232)</f>
        <v>0</v>
      </c>
      <c r="K234" s="12">
        <f>IF(ISERROR('6 - SIGNAL #5'!G232),0,'6 - SIGNAL #5'!G232)</f>
        <v>0</v>
      </c>
      <c r="L234" s="12">
        <f>IF(ISERROR('7 - SIGNAL #6'!G232),0,'7 - SIGNAL #6'!G232)</f>
        <v>0</v>
      </c>
      <c r="M234" s="12">
        <f>IF(ISERROR('8 - SIGNAL #7'!G232),0,'8 - SIGNAL #7'!G232)</f>
        <v>0</v>
      </c>
      <c r="N234" s="12">
        <f>IF(ISERROR('9 - SIGNAL #8'!G232),0,'9 - SIGNAL #8'!G232)</f>
        <v>0</v>
      </c>
      <c r="O234" s="12">
        <f>IF(ISERROR('10 - SIGNAL #9'!G232),0,'10 - SIGNAL #9'!G232)</f>
        <v>0</v>
      </c>
      <c r="P234" s="12">
        <f>IF(ISERROR('11 - SIGNAL #10'!G232),0,'11 - SIGNAL #10'!G232)</f>
        <v>0</v>
      </c>
      <c r="Q234" s="12">
        <f t="shared" si="5"/>
        <v>0</v>
      </c>
      <c r="R234" s="7" t="str">
        <f>IF(B234="","",VLOOKUP(B234,ITEM_LIST!$A$2:'ITEM_LIST'!$D$62395,3,FALSE))</f>
        <v>LIN. FT.</v>
      </c>
    </row>
    <row r="235" spans="2:18" hidden="1" x14ac:dyDescent="0.25">
      <c r="B235" s="2" t="s">
        <v>3977</v>
      </c>
      <c r="C235" s="3"/>
      <c r="D235" s="1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ALUMINUM(2C/4 A.W.G., w/g)</v>
      </c>
      <c r="G235" s="12">
        <f>IF(ISERROR('2 - DIXIELAND'!G233),0,'2 - DIXIELAND'!G233)+IF(ISERROR('2A - STAGE 1 MOT'!G233),0,'2A - STAGE 1 MOT'!G233)+IF(ISERROR('2B - STAGE 2 MOT'!G233),0,'2B - STAGE 2 MOT'!G233)+IF(ISERROR('2C - STAGE 3 MOT'!G233),0,'2C - STAGE 3 MOT'!G233)+IF(ISERROR('2D - STAGE 4 MOT'!G233),0,'2D - STAGE 4 MOT'!G233)+IF(ISERROR('2E - STAGE 5 MOT'!G233),0,'2E - STAGE 5 MOT'!G233)</f>
        <v>0</v>
      </c>
      <c r="H235" s="12">
        <f>IF(ISERROR('3 - 13TH ST'!G233),0,'3 - 13TH ST'!G233)+IF(ISERROR('3A - STAGE 1 MOT'!G233),0,'3A - STAGE 1 MOT'!G233)+IF(ISERROR('3B - STAGE 2 MOT'!G233),0,'3B - STAGE 2 MOT'!G233)+IF(ISERROR('3C - STAGE 3 MOT'!G233),0,'3C - STAGE 3 MOT'!G233)+IF(ISERROR('3D - STAGE 4 MOT'!G233),0,'3D - STAGE 4 MOT'!G233)+IF(ISERROR('3E - STAGE 5 MOT'!G233),0,'3E - STAGE 5 MOT'!G233)</f>
        <v>0</v>
      </c>
      <c r="I235" s="12">
        <f>IF(ISERROR('4 - 8TH ST'!G233),0,'4 - 8TH ST'!G233)+IF(ISERROR('4A - STAGE 1 MOT'!G233),0,'4A - STAGE 1 MOT'!G233)+IF(ISERROR('4B - STAGE 2 MOT'!G233),0,'4B - STAGE 2 MOT'!G233)+IF(ISERROR('4C - STAGE 3 MOT'!G233),0,'4C - STAGE 3 MOT'!G233)+IF(ISERROR('4D - STAGE 4 MOT'!G233),0,'4D - STAGE 4 MOT'!G233)+IF(ISERROR('4E - STAGE 5 MOT'!G233),0,'4E - STAGE 5 MOT'!G233)</f>
        <v>0</v>
      </c>
      <c r="J235" s="12">
        <f>IF(ISERROR('5 - SIGNAL #4'!G233),0,'5 - SIGNAL #4'!G233)+IF(ISERROR('5A - STAGE 1 MOT'!G233),0,'5A - STAGE 1 MOT'!G233)+IF(ISERROR('5B - STAGE 2 MOT'!G233),0,'5B - STAGE 2 MOT'!G233)+IF(ISERROR('5C - STAGE 3 MOT'!G233),0,'5C - STAGE 3 MOT'!G233)+IF(ISERROR('5D - STAGE 4 MOT'!G233),0,'5D - STAGE 4 MOT'!G233)+IF(ISERROR('5E - STAGE 5 MOT'!G233),0,'5E - STAGE 5 MOT'!G233)</f>
        <v>0</v>
      </c>
      <c r="K235" s="12">
        <f>IF(ISERROR('6 - SIGNAL #5'!G233),0,'6 - SIGNAL #5'!G233)</f>
        <v>0</v>
      </c>
      <c r="L235" s="12">
        <f>IF(ISERROR('7 - SIGNAL #6'!G233),0,'7 - SIGNAL #6'!G233)</f>
        <v>0</v>
      </c>
      <c r="M235" s="12">
        <f>IF(ISERROR('8 - SIGNAL #7'!G233),0,'8 - SIGNAL #7'!G233)</f>
        <v>0</v>
      </c>
      <c r="N235" s="12">
        <f>IF(ISERROR('9 - SIGNAL #8'!G233),0,'9 - SIGNAL #8'!G233)</f>
        <v>0</v>
      </c>
      <c r="O235" s="12">
        <f>IF(ISERROR('10 - SIGNAL #9'!G233),0,'10 - SIGNAL #9'!G233)</f>
        <v>0</v>
      </c>
      <c r="P235" s="12">
        <f>IF(ISERROR('11 - SIGNAL #10'!G233),0,'11 - SIGNAL #10'!G233)</f>
        <v>0</v>
      </c>
      <c r="Q235" s="12">
        <f t="shared" si="5"/>
        <v>0</v>
      </c>
      <c r="R235" s="7" t="str">
        <f>IF(B235="","",VLOOKUP(B235,ITEM_LIST!$A$2:'ITEM_LIST'!$D$62395,3,FALSE))</f>
        <v>LIN. FT.</v>
      </c>
    </row>
    <row r="236" spans="2:18" hidden="1" x14ac:dyDescent="0.25">
      <c r="B236" s="2" t="s">
        <v>3979</v>
      </c>
      <c r="C236" s="3"/>
      <c r="D236" s="1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 (2C/00 A.W.G.,  w/g)</v>
      </c>
      <c r="G236" s="12">
        <f>IF(ISERROR('2 - DIXIELAND'!G234),0,'2 - DIXIELAND'!G234)+IF(ISERROR('2A - STAGE 1 MOT'!G234),0,'2A - STAGE 1 MOT'!G234)+IF(ISERROR('2B - STAGE 2 MOT'!G234),0,'2B - STAGE 2 MOT'!G234)+IF(ISERROR('2C - STAGE 3 MOT'!G234),0,'2C - STAGE 3 MOT'!G234)+IF(ISERROR('2D - STAGE 4 MOT'!G234),0,'2D - STAGE 4 MOT'!G234)+IF(ISERROR('2E - STAGE 5 MOT'!G234),0,'2E - STAGE 5 MOT'!G234)</f>
        <v>0</v>
      </c>
      <c r="H236" s="12">
        <f>IF(ISERROR('3 - 13TH ST'!G234),0,'3 - 13TH ST'!G234)+IF(ISERROR('3A - STAGE 1 MOT'!G234),0,'3A - STAGE 1 MOT'!G234)+IF(ISERROR('3B - STAGE 2 MOT'!G234),0,'3B - STAGE 2 MOT'!G234)+IF(ISERROR('3C - STAGE 3 MOT'!G234),0,'3C - STAGE 3 MOT'!G234)+IF(ISERROR('3D - STAGE 4 MOT'!G234),0,'3D - STAGE 4 MOT'!G234)+IF(ISERROR('3E - STAGE 5 MOT'!G234),0,'3E - STAGE 5 MOT'!G234)</f>
        <v>0</v>
      </c>
      <c r="I236" s="12">
        <f>IF(ISERROR('4 - 8TH ST'!G234),0,'4 - 8TH ST'!G234)+IF(ISERROR('4A - STAGE 1 MOT'!G234),0,'4A - STAGE 1 MOT'!G234)+IF(ISERROR('4B - STAGE 2 MOT'!G234),0,'4B - STAGE 2 MOT'!G234)+IF(ISERROR('4C - STAGE 3 MOT'!G234),0,'4C - STAGE 3 MOT'!G234)+IF(ISERROR('4D - STAGE 4 MOT'!G234),0,'4D - STAGE 4 MOT'!G234)+IF(ISERROR('4E - STAGE 5 MOT'!G234),0,'4E - STAGE 5 MOT'!G234)</f>
        <v>0</v>
      </c>
      <c r="J236" s="12">
        <f>IF(ISERROR('5 - SIGNAL #4'!G234),0,'5 - SIGNAL #4'!G234)+IF(ISERROR('5A - STAGE 1 MOT'!G234),0,'5A - STAGE 1 MOT'!G234)+IF(ISERROR('5B - STAGE 2 MOT'!G234),0,'5B - STAGE 2 MOT'!G234)+IF(ISERROR('5C - STAGE 3 MOT'!G234),0,'5C - STAGE 3 MOT'!G234)+IF(ISERROR('5D - STAGE 4 MOT'!G234),0,'5D - STAGE 4 MOT'!G234)+IF(ISERROR('5E - STAGE 5 MOT'!G234),0,'5E - STAGE 5 MOT'!G234)</f>
        <v>0</v>
      </c>
      <c r="K236" s="12">
        <f>IF(ISERROR('6 - SIGNAL #5'!G234),0,'6 - SIGNAL #5'!G234)</f>
        <v>0</v>
      </c>
      <c r="L236" s="12">
        <f>IF(ISERROR('7 - SIGNAL #6'!G234),0,'7 - SIGNAL #6'!G234)</f>
        <v>0</v>
      </c>
      <c r="M236" s="12">
        <f>IF(ISERROR('8 - SIGNAL #7'!G234),0,'8 - SIGNAL #7'!G234)</f>
        <v>0</v>
      </c>
      <c r="N236" s="12">
        <f>IF(ISERROR('9 - SIGNAL #8'!G234),0,'9 - SIGNAL #8'!G234)</f>
        <v>0</v>
      </c>
      <c r="O236" s="12">
        <f>IF(ISERROR('10 - SIGNAL #9'!G234),0,'10 - SIGNAL #9'!G234)</f>
        <v>0</v>
      </c>
      <c r="P236" s="12">
        <f>IF(ISERROR('11 - SIGNAL #10'!G234),0,'11 - SIGNAL #10'!G234)</f>
        <v>0</v>
      </c>
      <c r="Q236" s="12">
        <f t="shared" si="5"/>
        <v>0</v>
      </c>
      <c r="R236" s="7" t="str">
        <f>IF(B236="","",VLOOKUP(B236,ITEM_LIST!$A$2:'ITEM_LIST'!$D$62395,3,FALSE))</f>
        <v>LIN. FT.</v>
      </c>
    </row>
    <row r="237" spans="2:18" hidden="1" x14ac:dyDescent="0.25">
      <c r="B237" s="2" t="s">
        <v>3981</v>
      </c>
      <c r="C237" s="3"/>
      <c r="D237" s="1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ALUMINUM(2C/2 A.W.G., W/G)</v>
      </c>
      <c r="G237" s="12">
        <f>IF(ISERROR('2 - DIXIELAND'!G235),0,'2 - DIXIELAND'!G235)+IF(ISERROR('2A - STAGE 1 MOT'!G235),0,'2A - STAGE 1 MOT'!G235)+IF(ISERROR('2B - STAGE 2 MOT'!G235),0,'2B - STAGE 2 MOT'!G235)+IF(ISERROR('2C - STAGE 3 MOT'!G235),0,'2C - STAGE 3 MOT'!G235)+IF(ISERROR('2D - STAGE 4 MOT'!G235),0,'2D - STAGE 4 MOT'!G235)+IF(ISERROR('2E - STAGE 5 MOT'!G235),0,'2E - STAGE 5 MOT'!G235)</f>
        <v>0</v>
      </c>
      <c r="H237" s="12">
        <f>IF(ISERROR('3 - 13TH ST'!G235),0,'3 - 13TH ST'!G235)+IF(ISERROR('3A - STAGE 1 MOT'!G235),0,'3A - STAGE 1 MOT'!G235)+IF(ISERROR('3B - STAGE 2 MOT'!G235),0,'3B - STAGE 2 MOT'!G235)+IF(ISERROR('3C - STAGE 3 MOT'!G235),0,'3C - STAGE 3 MOT'!G235)+IF(ISERROR('3D - STAGE 4 MOT'!G235),0,'3D - STAGE 4 MOT'!G235)+IF(ISERROR('3E - STAGE 5 MOT'!G235),0,'3E - STAGE 5 MOT'!G235)</f>
        <v>0</v>
      </c>
      <c r="I237" s="12">
        <f>IF(ISERROR('4 - 8TH ST'!G235),0,'4 - 8TH ST'!G235)+IF(ISERROR('4A - STAGE 1 MOT'!G235),0,'4A - STAGE 1 MOT'!G235)+IF(ISERROR('4B - STAGE 2 MOT'!G235),0,'4B - STAGE 2 MOT'!G235)+IF(ISERROR('4C - STAGE 3 MOT'!G235),0,'4C - STAGE 3 MOT'!G235)+IF(ISERROR('4D - STAGE 4 MOT'!G235),0,'4D - STAGE 4 MOT'!G235)+IF(ISERROR('4E - STAGE 5 MOT'!G235),0,'4E - STAGE 5 MOT'!G235)</f>
        <v>0</v>
      </c>
      <c r="J237" s="12">
        <f>IF(ISERROR('5 - SIGNAL #4'!G235),0,'5 - SIGNAL #4'!G235)+IF(ISERROR('5A - STAGE 1 MOT'!G235),0,'5A - STAGE 1 MOT'!G235)+IF(ISERROR('5B - STAGE 2 MOT'!G235),0,'5B - STAGE 2 MOT'!G235)+IF(ISERROR('5C - STAGE 3 MOT'!G235),0,'5C - STAGE 3 MOT'!G235)+IF(ISERROR('5D - STAGE 4 MOT'!G235),0,'5D - STAGE 4 MOT'!G235)+IF(ISERROR('5E - STAGE 5 MOT'!G235),0,'5E - STAGE 5 MOT'!G235)</f>
        <v>0</v>
      </c>
      <c r="K237" s="12">
        <f>IF(ISERROR('6 - SIGNAL #5'!G235),0,'6 - SIGNAL #5'!G235)</f>
        <v>0</v>
      </c>
      <c r="L237" s="12">
        <f>IF(ISERROR('7 - SIGNAL #6'!G235),0,'7 - SIGNAL #6'!G235)</f>
        <v>0</v>
      </c>
      <c r="M237" s="12">
        <f>IF(ISERROR('8 - SIGNAL #7'!G235),0,'8 - SIGNAL #7'!G235)</f>
        <v>0</v>
      </c>
      <c r="N237" s="12">
        <f>IF(ISERROR('9 - SIGNAL #8'!G235),0,'9 - SIGNAL #8'!G235)</f>
        <v>0</v>
      </c>
      <c r="O237" s="12">
        <f>IF(ISERROR('10 - SIGNAL #9'!G235),0,'10 - SIGNAL #9'!G235)</f>
        <v>0</v>
      </c>
      <c r="P237" s="12">
        <f>IF(ISERROR('11 - SIGNAL #10'!G235),0,'11 - SIGNAL #10'!G235)</f>
        <v>0</v>
      </c>
      <c r="Q237" s="12">
        <f t="shared" si="5"/>
        <v>0</v>
      </c>
      <c r="R237" s="7" t="str">
        <f>IF(B237="","",VLOOKUP(B237,ITEM_LIST!$A$2:'ITEM_LIST'!$D$62395,3,FALSE))</f>
        <v>LIN. FT.</v>
      </c>
    </row>
    <row r="238" spans="2:18" hidden="1" x14ac:dyDescent="0.25">
      <c r="B238" s="2" t="s">
        <v>3983</v>
      </c>
      <c r="C238" s="3"/>
      <c r="D238" s="1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ALUMINUM(3C/0 A.W.G., W/G)</v>
      </c>
      <c r="G238" s="12">
        <f>IF(ISERROR('2 - DIXIELAND'!G236),0,'2 - DIXIELAND'!G236)+IF(ISERROR('2A - STAGE 1 MOT'!G236),0,'2A - STAGE 1 MOT'!G236)+IF(ISERROR('2B - STAGE 2 MOT'!G236),0,'2B - STAGE 2 MOT'!G236)+IF(ISERROR('2C - STAGE 3 MOT'!G236),0,'2C - STAGE 3 MOT'!G236)+IF(ISERROR('2D - STAGE 4 MOT'!G236),0,'2D - STAGE 4 MOT'!G236)+IF(ISERROR('2E - STAGE 5 MOT'!G236),0,'2E - STAGE 5 MOT'!G236)</f>
        <v>0</v>
      </c>
      <c r="H238" s="12">
        <f>IF(ISERROR('3 - 13TH ST'!G236),0,'3 - 13TH ST'!G236)+IF(ISERROR('3A - STAGE 1 MOT'!G236),0,'3A - STAGE 1 MOT'!G236)+IF(ISERROR('3B - STAGE 2 MOT'!G236),0,'3B - STAGE 2 MOT'!G236)+IF(ISERROR('3C - STAGE 3 MOT'!G236),0,'3C - STAGE 3 MOT'!G236)+IF(ISERROR('3D - STAGE 4 MOT'!G236),0,'3D - STAGE 4 MOT'!G236)+IF(ISERROR('3E - STAGE 5 MOT'!G236),0,'3E - STAGE 5 MOT'!G236)</f>
        <v>0</v>
      </c>
      <c r="I238" s="12">
        <f>IF(ISERROR('4 - 8TH ST'!G236),0,'4 - 8TH ST'!G236)+IF(ISERROR('4A - STAGE 1 MOT'!G236),0,'4A - STAGE 1 MOT'!G236)+IF(ISERROR('4B - STAGE 2 MOT'!G236),0,'4B - STAGE 2 MOT'!G236)+IF(ISERROR('4C - STAGE 3 MOT'!G236),0,'4C - STAGE 3 MOT'!G236)+IF(ISERROR('4D - STAGE 4 MOT'!G236),0,'4D - STAGE 4 MOT'!G236)+IF(ISERROR('4E - STAGE 5 MOT'!G236),0,'4E - STAGE 5 MOT'!G236)</f>
        <v>0</v>
      </c>
      <c r="J238" s="12">
        <f>IF(ISERROR('5 - SIGNAL #4'!G236),0,'5 - SIGNAL #4'!G236)+IF(ISERROR('5A - STAGE 1 MOT'!G236),0,'5A - STAGE 1 MOT'!G236)+IF(ISERROR('5B - STAGE 2 MOT'!G236),0,'5B - STAGE 2 MOT'!G236)+IF(ISERROR('5C - STAGE 3 MOT'!G236),0,'5C - STAGE 3 MOT'!G236)+IF(ISERROR('5D - STAGE 4 MOT'!G236),0,'5D - STAGE 4 MOT'!G236)+IF(ISERROR('5E - STAGE 5 MOT'!G236),0,'5E - STAGE 5 MOT'!G236)</f>
        <v>0</v>
      </c>
      <c r="K238" s="12">
        <f>IF(ISERROR('6 - SIGNAL #5'!G236),0,'6 - SIGNAL #5'!G236)</f>
        <v>0</v>
      </c>
      <c r="L238" s="12">
        <f>IF(ISERROR('7 - SIGNAL #6'!G236),0,'7 - SIGNAL #6'!G236)</f>
        <v>0</v>
      </c>
      <c r="M238" s="12">
        <f>IF(ISERROR('8 - SIGNAL #7'!G236),0,'8 - SIGNAL #7'!G236)</f>
        <v>0</v>
      </c>
      <c r="N238" s="12">
        <f>IF(ISERROR('9 - SIGNAL #8'!G236),0,'9 - SIGNAL #8'!G236)</f>
        <v>0</v>
      </c>
      <c r="O238" s="12">
        <f>IF(ISERROR('10 - SIGNAL #9'!G236),0,'10 - SIGNAL #9'!G236)</f>
        <v>0</v>
      </c>
      <c r="P238" s="12">
        <f>IF(ISERROR('11 - SIGNAL #10'!G236),0,'11 - SIGNAL #10'!G236)</f>
        <v>0</v>
      </c>
      <c r="Q238" s="12">
        <f t="shared" si="5"/>
        <v>0</v>
      </c>
      <c r="R238" s="7" t="str">
        <f>IF(B238="","",VLOOKUP(B238,ITEM_LIST!$A$2:'ITEM_LIST'!$D$62395,3,FALSE))</f>
        <v>LIN. FT.</v>
      </c>
    </row>
    <row r="239" spans="2:18" hidden="1" x14ac:dyDescent="0.25">
      <c r="B239" s="2" t="s">
        <v>3985</v>
      </c>
      <c r="C239" s="3"/>
      <c r="D239" s="1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(2C/4 A.W.G., E.G.C.)</v>
      </c>
      <c r="G239" s="12">
        <f>IF(ISERROR('2 - DIXIELAND'!G237),0,'2 - DIXIELAND'!G237)+IF(ISERROR('2A - STAGE 1 MOT'!G237),0,'2A - STAGE 1 MOT'!G237)+IF(ISERROR('2B - STAGE 2 MOT'!G237),0,'2B - STAGE 2 MOT'!G237)+IF(ISERROR('2C - STAGE 3 MOT'!G237),0,'2C - STAGE 3 MOT'!G237)+IF(ISERROR('2D - STAGE 4 MOT'!G237),0,'2D - STAGE 4 MOT'!G237)+IF(ISERROR('2E - STAGE 5 MOT'!G237),0,'2E - STAGE 5 MOT'!G237)</f>
        <v>0</v>
      </c>
      <c r="H239" s="12">
        <f>IF(ISERROR('3 - 13TH ST'!G237),0,'3 - 13TH ST'!G237)+IF(ISERROR('3A - STAGE 1 MOT'!G237),0,'3A - STAGE 1 MOT'!G237)+IF(ISERROR('3B - STAGE 2 MOT'!G237),0,'3B - STAGE 2 MOT'!G237)+IF(ISERROR('3C - STAGE 3 MOT'!G237),0,'3C - STAGE 3 MOT'!G237)+IF(ISERROR('3D - STAGE 4 MOT'!G237),0,'3D - STAGE 4 MOT'!G237)+IF(ISERROR('3E - STAGE 5 MOT'!G237),0,'3E - STAGE 5 MOT'!G237)</f>
        <v>0</v>
      </c>
      <c r="I239" s="12">
        <f>IF(ISERROR('4 - 8TH ST'!G237),0,'4 - 8TH ST'!G237)+IF(ISERROR('4A - STAGE 1 MOT'!G237),0,'4A - STAGE 1 MOT'!G237)+IF(ISERROR('4B - STAGE 2 MOT'!G237),0,'4B - STAGE 2 MOT'!G237)+IF(ISERROR('4C - STAGE 3 MOT'!G237),0,'4C - STAGE 3 MOT'!G237)+IF(ISERROR('4D - STAGE 4 MOT'!G237),0,'4D - STAGE 4 MOT'!G237)+IF(ISERROR('4E - STAGE 5 MOT'!G237),0,'4E - STAGE 5 MOT'!G237)</f>
        <v>0</v>
      </c>
      <c r="J239" s="12">
        <f>IF(ISERROR('5 - SIGNAL #4'!G237),0,'5 - SIGNAL #4'!G237)+IF(ISERROR('5A - STAGE 1 MOT'!G237),0,'5A - STAGE 1 MOT'!G237)+IF(ISERROR('5B - STAGE 2 MOT'!G237),0,'5B - STAGE 2 MOT'!G237)+IF(ISERROR('5C - STAGE 3 MOT'!G237),0,'5C - STAGE 3 MOT'!G237)+IF(ISERROR('5D - STAGE 4 MOT'!G237),0,'5D - STAGE 4 MOT'!G237)+IF(ISERROR('5E - STAGE 5 MOT'!G237),0,'5E - STAGE 5 MOT'!G237)</f>
        <v>0</v>
      </c>
      <c r="K239" s="12">
        <f>IF(ISERROR('6 - SIGNAL #5'!G237),0,'6 - SIGNAL #5'!G237)</f>
        <v>0</v>
      </c>
      <c r="L239" s="12">
        <f>IF(ISERROR('7 - SIGNAL #6'!G237),0,'7 - SIGNAL #6'!G237)</f>
        <v>0</v>
      </c>
      <c r="M239" s="12">
        <f>IF(ISERROR('8 - SIGNAL #7'!G237),0,'8 - SIGNAL #7'!G237)</f>
        <v>0</v>
      </c>
      <c r="N239" s="12">
        <f>IF(ISERROR('9 - SIGNAL #8'!G237),0,'9 - SIGNAL #8'!G237)</f>
        <v>0</v>
      </c>
      <c r="O239" s="12">
        <f>IF(ISERROR('10 - SIGNAL #9'!G237),0,'10 - SIGNAL #9'!G237)</f>
        <v>0</v>
      </c>
      <c r="P239" s="12">
        <f>IF(ISERROR('11 - SIGNAL #10'!G237),0,'11 - SIGNAL #10'!G237)</f>
        <v>0</v>
      </c>
      <c r="Q239" s="12">
        <f t="shared" si="5"/>
        <v>0</v>
      </c>
      <c r="R239" s="7" t="str">
        <f>IF(B239="","",VLOOKUP(B239,ITEM_LIST!$A$2:'ITEM_LIST'!$D$62395,3,FALSE))</f>
        <v>LIN. FT.</v>
      </c>
    </row>
    <row r="240" spans="2:18" hidden="1" x14ac:dyDescent="0.25">
      <c r="B240" s="2" t="s">
        <v>3987</v>
      </c>
      <c r="C240" s="3"/>
      <c r="D240" s="1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(2C/8 A.W.G.,  E.G.C.)</v>
      </c>
      <c r="G240" s="12">
        <f>IF(ISERROR('2 - DIXIELAND'!G238),0,'2 - DIXIELAND'!G238)+IF(ISERROR('2A - STAGE 1 MOT'!G238),0,'2A - STAGE 1 MOT'!G238)+IF(ISERROR('2B - STAGE 2 MOT'!G238),0,'2B - STAGE 2 MOT'!G238)+IF(ISERROR('2C - STAGE 3 MOT'!G238),0,'2C - STAGE 3 MOT'!G238)+IF(ISERROR('2D - STAGE 4 MOT'!G238),0,'2D - STAGE 4 MOT'!G238)+IF(ISERROR('2E - STAGE 5 MOT'!G238),0,'2E - STAGE 5 MOT'!G238)</f>
        <v>0</v>
      </c>
      <c r="H240" s="12">
        <f>IF(ISERROR('3 - 13TH ST'!G238),0,'3 - 13TH ST'!G238)+IF(ISERROR('3A - STAGE 1 MOT'!G238),0,'3A - STAGE 1 MOT'!G238)+IF(ISERROR('3B - STAGE 2 MOT'!G238),0,'3B - STAGE 2 MOT'!G238)+IF(ISERROR('3C - STAGE 3 MOT'!G238),0,'3C - STAGE 3 MOT'!G238)+IF(ISERROR('3D - STAGE 4 MOT'!G238),0,'3D - STAGE 4 MOT'!G238)+IF(ISERROR('3E - STAGE 5 MOT'!G238),0,'3E - STAGE 5 MOT'!G238)</f>
        <v>0</v>
      </c>
      <c r="I240" s="12">
        <f>IF(ISERROR('4 - 8TH ST'!G238),0,'4 - 8TH ST'!G238)+IF(ISERROR('4A - STAGE 1 MOT'!G238),0,'4A - STAGE 1 MOT'!G238)+IF(ISERROR('4B - STAGE 2 MOT'!G238),0,'4B - STAGE 2 MOT'!G238)+IF(ISERROR('4C - STAGE 3 MOT'!G238),0,'4C - STAGE 3 MOT'!G238)+IF(ISERROR('4D - STAGE 4 MOT'!G238),0,'4D - STAGE 4 MOT'!G238)+IF(ISERROR('4E - STAGE 5 MOT'!G238),0,'4E - STAGE 5 MOT'!G238)</f>
        <v>0</v>
      </c>
      <c r="J240" s="12">
        <f>IF(ISERROR('5 - SIGNAL #4'!G238),0,'5 - SIGNAL #4'!G238)+IF(ISERROR('5A - STAGE 1 MOT'!G238),0,'5A - STAGE 1 MOT'!G238)+IF(ISERROR('5B - STAGE 2 MOT'!G238),0,'5B - STAGE 2 MOT'!G238)+IF(ISERROR('5C - STAGE 3 MOT'!G238),0,'5C - STAGE 3 MOT'!G238)+IF(ISERROR('5D - STAGE 4 MOT'!G238),0,'5D - STAGE 4 MOT'!G238)+IF(ISERROR('5E - STAGE 5 MOT'!G238),0,'5E - STAGE 5 MOT'!G238)</f>
        <v>0</v>
      </c>
      <c r="K240" s="12">
        <f>IF(ISERROR('6 - SIGNAL #5'!G238),0,'6 - SIGNAL #5'!G238)</f>
        <v>0</v>
      </c>
      <c r="L240" s="12">
        <f>IF(ISERROR('7 - SIGNAL #6'!G238),0,'7 - SIGNAL #6'!G238)</f>
        <v>0</v>
      </c>
      <c r="M240" s="12">
        <f>IF(ISERROR('8 - SIGNAL #7'!G238),0,'8 - SIGNAL #7'!G238)</f>
        <v>0</v>
      </c>
      <c r="N240" s="12">
        <f>IF(ISERROR('9 - SIGNAL #8'!G238),0,'9 - SIGNAL #8'!G238)</f>
        <v>0</v>
      </c>
      <c r="O240" s="12">
        <f>IF(ISERROR('10 - SIGNAL #9'!G238),0,'10 - SIGNAL #9'!G238)</f>
        <v>0</v>
      </c>
      <c r="P240" s="12">
        <f>IF(ISERROR('11 - SIGNAL #10'!G238),0,'11 - SIGNAL #10'!G238)</f>
        <v>0</v>
      </c>
      <c r="Q240" s="12">
        <f t="shared" si="5"/>
        <v>0</v>
      </c>
      <c r="R240" s="7" t="str">
        <f>IF(B240="","",VLOOKUP(B240,ITEM_LIST!$A$2:'ITEM_LIST'!$D$62395,3,FALSE))</f>
        <v>LIN. FT.</v>
      </c>
    </row>
    <row r="241" spans="2:18" hidden="1" x14ac:dyDescent="0.25">
      <c r="B241" s="2" t="s">
        <v>3989</v>
      </c>
      <c r="C241" s="3"/>
      <c r="D241" s="1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(3C/6 A.W.G.,  E.G.C.)</v>
      </c>
      <c r="G241" s="12">
        <f>IF(ISERROR('2 - DIXIELAND'!G239),0,'2 - DIXIELAND'!G239)+IF(ISERROR('2A - STAGE 1 MOT'!G239),0,'2A - STAGE 1 MOT'!G239)+IF(ISERROR('2B - STAGE 2 MOT'!G239),0,'2B - STAGE 2 MOT'!G239)+IF(ISERROR('2C - STAGE 3 MOT'!G239),0,'2C - STAGE 3 MOT'!G239)+IF(ISERROR('2D - STAGE 4 MOT'!G239),0,'2D - STAGE 4 MOT'!G239)+IF(ISERROR('2E - STAGE 5 MOT'!G239),0,'2E - STAGE 5 MOT'!G239)</f>
        <v>0</v>
      </c>
      <c r="H241" s="12">
        <f>IF(ISERROR('3 - 13TH ST'!G239),0,'3 - 13TH ST'!G239)+IF(ISERROR('3A - STAGE 1 MOT'!G239),0,'3A - STAGE 1 MOT'!G239)+IF(ISERROR('3B - STAGE 2 MOT'!G239),0,'3B - STAGE 2 MOT'!G239)+IF(ISERROR('3C - STAGE 3 MOT'!G239),0,'3C - STAGE 3 MOT'!G239)+IF(ISERROR('3D - STAGE 4 MOT'!G239),0,'3D - STAGE 4 MOT'!G239)+IF(ISERROR('3E - STAGE 5 MOT'!G239),0,'3E - STAGE 5 MOT'!G239)</f>
        <v>0</v>
      </c>
      <c r="I241" s="12">
        <f>IF(ISERROR('4 - 8TH ST'!G239),0,'4 - 8TH ST'!G239)+IF(ISERROR('4A - STAGE 1 MOT'!G239),0,'4A - STAGE 1 MOT'!G239)+IF(ISERROR('4B - STAGE 2 MOT'!G239),0,'4B - STAGE 2 MOT'!G239)+IF(ISERROR('4C - STAGE 3 MOT'!G239),0,'4C - STAGE 3 MOT'!G239)+IF(ISERROR('4D - STAGE 4 MOT'!G239),0,'4D - STAGE 4 MOT'!G239)+IF(ISERROR('4E - STAGE 5 MOT'!G239),0,'4E - STAGE 5 MOT'!G239)</f>
        <v>0</v>
      </c>
      <c r="J241" s="12">
        <f>IF(ISERROR('5 - SIGNAL #4'!G239),0,'5 - SIGNAL #4'!G239)+IF(ISERROR('5A - STAGE 1 MOT'!G239),0,'5A - STAGE 1 MOT'!G239)+IF(ISERROR('5B - STAGE 2 MOT'!G239),0,'5B - STAGE 2 MOT'!G239)+IF(ISERROR('5C - STAGE 3 MOT'!G239),0,'5C - STAGE 3 MOT'!G239)+IF(ISERROR('5D - STAGE 4 MOT'!G239),0,'5D - STAGE 4 MOT'!G239)+IF(ISERROR('5E - STAGE 5 MOT'!G239),0,'5E - STAGE 5 MOT'!G239)</f>
        <v>0</v>
      </c>
      <c r="K241" s="12">
        <f>IF(ISERROR('6 - SIGNAL #5'!G239),0,'6 - SIGNAL #5'!G239)</f>
        <v>0</v>
      </c>
      <c r="L241" s="12">
        <f>IF(ISERROR('7 - SIGNAL #6'!G239),0,'7 - SIGNAL #6'!G239)</f>
        <v>0</v>
      </c>
      <c r="M241" s="12">
        <f>IF(ISERROR('8 - SIGNAL #7'!G239),0,'8 - SIGNAL #7'!G239)</f>
        <v>0</v>
      </c>
      <c r="N241" s="12">
        <f>IF(ISERROR('9 - SIGNAL #8'!G239),0,'9 - SIGNAL #8'!G239)</f>
        <v>0</v>
      </c>
      <c r="O241" s="12">
        <f>IF(ISERROR('10 - SIGNAL #9'!G239),0,'10 - SIGNAL #9'!G239)</f>
        <v>0</v>
      </c>
      <c r="P241" s="12">
        <f>IF(ISERROR('11 - SIGNAL #10'!G239),0,'11 - SIGNAL #10'!G239)</f>
        <v>0</v>
      </c>
      <c r="Q241" s="12">
        <f t="shared" si="5"/>
        <v>0</v>
      </c>
      <c r="R241" s="7" t="str">
        <f>IF(B241="","",VLOOKUP(B241,ITEM_LIST!$A$2:'ITEM_LIST'!$D$62395,3,FALSE))</f>
        <v>LIN. FT.</v>
      </c>
    </row>
    <row r="242" spans="2:18" hidden="1" x14ac:dyDescent="0.25">
      <c r="B242" s="2" t="s">
        <v>3991</v>
      </c>
      <c r="C242" s="3"/>
      <c r="D242" s="1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(3C/8 A.W.G.,  E.G.C.)</v>
      </c>
      <c r="G242" s="12">
        <f>IF(ISERROR('2 - DIXIELAND'!G240),0,'2 - DIXIELAND'!G240)+IF(ISERROR('2A - STAGE 1 MOT'!G240),0,'2A - STAGE 1 MOT'!G240)+IF(ISERROR('2B - STAGE 2 MOT'!G240),0,'2B - STAGE 2 MOT'!G240)+IF(ISERROR('2C - STAGE 3 MOT'!G240),0,'2C - STAGE 3 MOT'!G240)+IF(ISERROR('2D - STAGE 4 MOT'!G240),0,'2D - STAGE 4 MOT'!G240)+IF(ISERROR('2E - STAGE 5 MOT'!G240),0,'2E - STAGE 5 MOT'!G240)</f>
        <v>0</v>
      </c>
      <c r="H242" s="12">
        <f>IF(ISERROR('3 - 13TH ST'!G240),0,'3 - 13TH ST'!G240)+IF(ISERROR('3A - STAGE 1 MOT'!G240),0,'3A - STAGE 1 MOT'!G240)+IF(ISERROR('3B - STAGE 2 MOT'!G240),0,'3B - STAGE 2 MOT'!G240)+IF(ISERROR('3C - STAGE 3 MOT'!G240),0,'3C - STAGE 3 MOT'!G240)+IF(ISERROR('3D - STAGE 4 MOT'!G240),0,'3D - STAGE 4 MOT'!G240)+IF(ISERROR('3E - STAGE 5 MOT'!G240),0,'3E - STAGE 5 MOT'!G240)</f>
        <v>0</v>
      </c>
      <c r="I242" s="12">
        <f>IF(ISERROR('4 - 8TH ST'!G240),0,'4 - 8TH ST'!G240)+IF(ISERROR('4A - STAGE 1 MOT'!G240),0,'4A - STAGE 1 MOT'!G240)+IF(ISERROR('4B - STAGE 2 MOT'!G240),0,'4B - STAGE 2 MOT'!G240)+IF(ISERROR('4C - STAGE 3 MOT'!G240),0,'4C - STAGE 3 MOT'!G240)+IF(ISERROR('4D - STAGE 4 MOT'!G240),0,'4D - STAGE 4 MOT'!G240)+IF(ISERROR('4E - STAGE 5 MOT'!G240),0,'4E - STAGE 5 MOT'!G240)</f>
        <v>0</v>
      </c>
      <c r="J242" s="12">
        <f>IF(ISERROR('5 - SIGNAL #4'!G240),0,'5 - SIGNAL #4'!G240)+IF(ISERROR('5A - STAGE 1 MOT'!G240),0,'5A - STAGE 1 MOT'!G240)+IF(ISERROR('5B - STAGE 2 MOT'!G240),0,'5B - STAGE 2 MOT'!G240)+IF(ISERROR('5C - STAGE 3 MOT'!G240),0,'5C - STAGE 3 MOT'!G240)+IF(ISERROR('5D - STAGE 4 MOT'!G240),0,'5D - STAGE 4 MOT'!G240)+IF(ISERROR('5E - STAGE 5 MOT'!G240),0,'5E - STAGE 5 MOT'!G240)</f>
        <v>0</v>
      </c>
      <c r="K242" s="12">
        <f>IF(ISERROR('6 - SIGNAL #5'!G240),0,'6 - SIGNAL #5'!G240)</f>
        <v>0</v>
      </c>
      <c r="L242" s="12">
        <f>IF(ISERROR('7 - SIGNAL #6'!G240),0,'7 - SIGNAL #6'!G240)</f>
        <v>0</v>
      </c>
      <c r="M242" s="12">
        <f>IF(ISERROR('8 - SIGNAL #7'!G240),0,'8 - SIGNAL #7'!G240)</f>
        <v>0</v>
      </c>
      <c r="N242" s="12">
        <f>IF(ISERROR('9 - SIGNAL #8'!G240),0,'9 - SIGNAL #8'!G240)</f>
        <v>0</v>
      </c>
      <c r="O242" s="12">
        <f>IF(ISERROR('10 - SIGNAL #9'!G240),0,'10 - SIGNAL #9'!G240)</f>
        <v>0</v>
      </c>
      <c r="P242" s="12">
        <f>IF(ISERROR('11 - SIGNAL #10'!G240),0,'11 - SIGNAL #10'!G240)</f>
        <v>0</v>
      </c>
      <c r="Q242" s="12">
        <f t="shared" si="5"/>
        <v>0</v>
      </c>
      <c r="R242" s="7" t="str">
        <f>IF(B242="","",VLOOKUP(B242,ITEM_LIST!$A$2:'ITEM_LIST'!$D$62395,3,FALSE))</f>
        <v>LIN. FT.</v>
      </c>
    </row>
    <row r="243" spans="2:18" hidden="1" x14ac:dyDescent="0.25">
      <c r="B243" s="2" t="s">
        <v>3993</v>
      </c>
      <c r="C243" s="3"/>
      <c r="D243" s="1"/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CONDUCTORS-IN-CONDUIT, COPPER (3C/4 A.W.G.,  E.G.C.)</v>
      </c>
      <c r="G243" s="12">
        <f>IF(ISERROR('2 - DIXIELAND'!G241),0,'2 - DIXIELAND'!G241)+IF(ISERROR('2A - STAGE 1 MOT'!G241),0,'2A - STAGE 1 MOT'!G241)+IF(ISERROR('2B - STAGE 2 MOT'!G241),0,'2B - STAGE 2 MOT'!G241)+IF(ISERROR('2C - STAGE 3 MOT'!G241),0,'2C - STAGE 3 MOT'!G241)+IF(ISERROR('2D - STAGE 4 MOT'!G241),0,'2D - STAGE 4 MOT'!G241)+IF(ISERROR('2E - STAGE 5 MOT'!G241),0,'2E - STAGE 5 MOT'!G241)</f>
        <v>0</v>
      </c>
      <c r="H243" s="12">
        <f>IF(ISERROR('3 - 13TH ST'!G241),0,'3 - 13TH ST'!G241)+IF(ISERROR('3A - STAGE 1 MOT'!G241),0,'3A - STAGE 1 MOT'!G241)+IF(ISERROR('3B - STAGE 2 MOT'!G241),0,'3B - STAGE 2 MOT'!G241)+IF(ISERROR('3C - STAGE 3 MOT'!G241),0,'3C - STAGE 3 MOT'!G241)+IF(ISERROR('3D - STAGE 4 MOT'!G241),0,'3D - STAGE 4 MOT'!G241)+IF(ISERROR('3E - STAGE 5 MOT'!G241),0,'3E - STAGE 5 MOT'!G241)</f>
        <v>0</v>
      </c>
      <c r="I243" s="12">
        <f>IF(ISERROR('4 - 8TH ST'!G241),0,'4 - 8TH ST'!G241)+IF(ISERROR('4A - STAGE 1 MOT'!G241),0,'4A - STAGE 1 MOT'!G241)+IF(ISERROR('4B - STAGE 2 MOT'!G241),0,'4B - STAGE 2 MOT'!G241)+IF(ISERROR('4C - STAGE 3 MOT'!G241),0,'4C - STAGE 3 MOT'!G241)+IF(ISERROR('4D - STAGE 4 MOT'!G241),0,'4D - STAGE 4 MOT'!G241)+IF(ISERROR('4E - STAGE 5 MOT'!G241),0,'4E - STAGE 5 MOT'!G241)</f>
        <v>0</v>
      </c>
      <c r="J243" s="12">
        <f>IF(ISERROR('5 - SIGNAL #4'!G241),0,'5 - SIGNAL #4'!G241)+IF(ISERROR('5A - STAGE 1 MOT'!G241),0,'5A - STAGE 1 MOT'!G241)+IF(ISERROR('5B - STAGE 2 MOT'!G241),0,'5B - STAGE 2 MOT'!G241)+IF(ISERROR('5C - STAGE 3 MOT'!G241),0,'5C - STAGE 3 MOT'!G241)+IF(ISERROR('5D - STAGE 4 MOT'!G241),0,'5D - STAGE 4 MOT'!G241)+IF(ISERROR('5E - STAGE 5 MOT'!G241),0,'5E - STAGE 5 MOT'!G241)</f>
        <v>0</v>
      </c>
      <c r="K243" s="12">
        <f>IF(ISERROR('6 - SIGNAL #5'!G241),0,'6 - SIGNAL #5'!G241)</f>
        <v>0</v>
      </c>
      <c r="L243" s="12">
        <f>IF(ISERROR('7 - SIGNAL #6'!G241),0,'7 - SIGNAL #6'!G241)</f>
        <v>0</v>
      </c>
      <c r="M243" s="12">
        <f>IF(ISERROR('8 - SIGNAL #7'!G241),0,'8 - SIGNAL #7'!G241)</f>
        <v>0</v>
      </c>
      <c r="N243" s="12">
        <f>IF(ISERROR('9 - SIGNAL #8'!G241),0,'9 - SIGNAL #8'!G241)</f>
        <v>0</v>
      </c>
      <c r="O243" s="12">
        <f>IF(ISERROR('10 - SIGNAL #9'!G241),0,'10 - SIGNAL #9'!G241)</f>
        <v>0</v>
      </c>
      <c r="P243" s="12">
        <f>IF(ISERROR('11 - SIGNAL #10'!G241),0,'11 - SIGNAL #10'!G241)</f>
        <v>0</v>
      </c>
      <c r="Q243" s="12">
        <f t="shared" si="5"/>
        <v>0</v>
      </c>
      <c r="R243" s="7" t="str">
        <f>IF(B243="","",VLOOKUP(B243,ITEM_LIST!$A$2:'ITEM_LIST'!$D$62395,3,FALSE))</f>
        <v>LIN. FT.</v>
      </c>
    </row>
    <row r="244" spans="2:18" hidden="1" x14ac:dyDescent="0.25">
      <c r="B244" s="2" t="s">
        <v>3995</v>
      </c>
      <c r="C244" s="3"/>
      <c r="D244" s="1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ELECTRICAL CONDUCTORS-IN-CONDUIT, COPPER (1C/10 A.W.G.,  E.G.C.)</v>
      </c>
      <c r="G244" s="12">
        <f>IF(ISERROR('2 - DIXIELAND'!G242),0,'2 - DIXIELAND'!G242)+IF(ISERROR('2A - STAGE 1 MOT'!G242),0,'2A - STAGE 1 MOT'!G242)+IF(ISERROR('2B - STAGE 2 MOT'!G242),0,'2B - STAGE 2 MOT'!G242)+IF(ISERROR('2C - STAGE 3 MOT'!G242),0,'2C - STAGE 3 MOT'!G242)+IF(ISERROR('2D - STAGE 4 MOT'!G242),0,'2D - STAGE 4 MOT'!G242)+IF(ISERROR('2E - STAGE 5 MOT'!G242),0,'2E - STAGE 5 MOT'!G242)</f>
        <v>0</v>
      </c>
      <c r="H244" s="12">
        <f>IF(ISERROR('3 - 13TH ST'!G242),0,'3 - 13TH ST'!G242)+IF(ISERROR('3A - STAGE 1 MOT'!G242),0,'3A - STAGE 1 MOT'!G242)+IF(ISERROR('3B - STAGE 2 MOT'!G242),0,'3B - STAGE 2 MOT'!G242)+IF(ISERROR('3C - STAGE 3 MOT'!G242),0,'3C - STAGE 3 MOT'!G242)+IF(ISERROR('3D - STAGE 4 MOT'!G242),0,'3D - STAGE 4 MOT'!G242)+IF(ISERROR('3E - STAGE 5 MOT'!G242),0,'3E - STAGE 5 MOT'!G242)</f>
        <v>0</v>
      </c>
      <c r="I244" s="12">
        <f>IF(ISERROR('4 - 8TH ST'!G242),0,'4 - 8TH ST'!G242)+IF(ISERROR('4A - STAGE 1 MOT'!G242),0,'4A - STAGE 1 MOT'!G242)+IF(ISERROR('4B - STAGE 2 MOT'!G242),0,'4B - STAGE 2 MOT'!G242)+IF(ISERROR('4C - STAGE 3 MOT'!G242),0,'4C - STAGE 3 MOT'!G242)+IF(ISERROR('4D - STAGE 4 MOT'!G242),0,'4D - STAGE 4 MOT'!G242)+IF(ISERROR('4E - STAGE 5 MOT'!G242),0,'4E - STAGE 5 MOT'!G242)</f>
        <v>0</v>
      </c>
      <c r="J244" s="12">
        <f>IF(ISERROR('5 - SIGNAL #4'!G242),0,'5 - SIGNAL #4'!G242)+IF(ISERROR('5A - STAGE 1 MOT'!G242),0,'5A - STAGE 1 MOT'!G242)+IF(ISERROR('5B - STAGE 2 MOT'!G242),0,'5B - STAGE 2 MOT'!G242)+IF(ISERROR('5C - STAGE 3 MOT'!G242),0,'5C - STAGE 3 MOT'!G242)+IF(ISERROR('5D - STAGE 4 MOT'!G242),0,'5D - STAGE 4 MOT'!G242)+IF(ISERROR('5E - STAGE 5 MOT'!G242),0,'5E - STAGE 5 MOT'!G242)</f>
        <v>0</v>
      </c>
      <c r="K244" s="12">
        <f>IF(ISERROR('6 - SIGNAL #5'!G242),0,'6 - SIGNAL #5'!G242)</f>
        <v>0</v>
      </c>
      <c r="L244" s="12">
        <f>IF(ISERROR('7 - SIGNAL #6'!G242),0,'7 - SIGNAL #6'!G242)</f>
        <v>0</v>
      </c>
      <c r="M244" s="12">
        <f>IF(ISERROR('8 - SIGNAL #7'!G242),0,'8 - SIGNAL #7'!G242)</f>
        <v>0</v>
      </c>
      <c r="N244" s="12">
        <f>IF(ISERROR('9 - SIGNAL #8'!G242),0,'9 - SIGNAL #8'!G242)</f>
        <v>0</v>
      </c>
      <c r="O244" s="12">
        <f>IF(ISERROR('10 - SIGNAL #9'!G242),0,'10 - SIGNAL #9'!G242)</f>
        <v>0</v>
      </c>
      <c r="P244" s="12">
        <f>IF(ISERROR('11 - SIGNAL #10'!G242),0,'11 - SIGNAL #10'!G242)</f>
        <v>0</v>
      </c>
      <c r="Q244" s="12">
        <f t="shared" si="5"/>
        <v>0</v>
      </c>
      <c r="R244" s="7" t="str">
        <f>IF(B244="","",VLOOKUP(B244,ITEM_LIST!$A$2:'ITEM_LIST'!$D$62395,3,FALSE))</f>
        <v>LIN. FT.</v>
      </c>
    </row>
    <row r="245" spans="2:18" x14ac:dyDescent="0.25">
      <c r="B245" s="2" t="s">
        <v>3997</v>
      </c>
      <c r="C245" s="4">
        <v>1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ELECTRICAL CONDUCTORS FOR LUMINAIRES</v>
      </c>
      <c r="G245" s="12">
        <f>IF(ISERROR('2 - DIXIELAND'!G243),0,'2 - DIXIELAND'!G243)+IF(ISERROR('2A - STAGE 1 MOT'!G243),0,'2A - STAGE 1 MOT'!G243)+IF(ISERROR('2B - STAGE 2 MOT'!G243),0,'2B - STAGE 2 MOT'!G243)+IF(ISERROR('2C - STAGE 3 MOT'!G243),0,'2C - STAGE 3 MOT'!G243)+IF(ISERROR('2D - STAGE 4 MOT'!G243),0,'2D - STAGE 4 MOT'!G243)+IF(ISERROR('2E - STAGE 5 MOT'!G243),0,'2E - STAGE 5 MOT'!G243)</f>
        <v>946</v>
      </c>
      <c r="H245" s="12">
        <f>IF(ISERROR('3 - 13TH ST'!G243),0,'3 - 13TH ST'!G243)+IF(ISERROR('3A - STAGE 1 MOT'!G243),0,'3A - STAGE 1 MOT'!G243)+IF(ISERROR('3B - STAGE 2 MOT'!G243),0,'3B - STAGE 2 MOT'!G243)+IF(ISERROR('3C - STAGE 3 MOT'!G243),0,'3C - STAGE 3 MOT'!G243)+IF(ISERROR('3D - STAGE 4 MOT'!G243),0,'3D - STAGE 4 MOT'!G243)+IF(ISERROR('3E - STAGE 5 MOT'!G243),0,'3E - STAGE 5 MOT'!G243)</f>
        <v>887</v>
      </c>
      <c r="I245" s="12">
        <f>IF(ISERROR('4 - 8TH ST'!G243),0,'4 - 8TH ST'!G243)+IF(ISERROR('4A - STAGE 1 MOT'!G243),0,'4A - STAGE 1 MOT'!G243)+IF(ISERROR('4B - STAGE 2 MOT'!G243),0,'4B - STAGE 2 MOT'!G243)+IF(ISERROR('4C - STAGE 3 MOT'!G243),0,'4C - STAGE 3 MOT'!G243)+IF(ISERROR('4D - STAGE 4 MOT'!G243),0,'4D - STAGE 4 MOT'!G243)+IF(ISERROR('4E - STAGE 5 MOT'!G243),0,'4E - STAGE 5 MOT'!G243)</f>
        <v>896</v>
      </c>
      <c r="J245" s="12">
        <f>IF(ISERROR('5 - SIGNAL #4'!G243),0,'5 - SIGNAL #4'!G243)+IF(ISERROR('5A - STAGE 1 MOT'!G243),0,'5A - STAGE 1 MOT'!G243)+IF(ISERROR('5B - STAGE 2 MOT'!G243),0,'5B - STAGE 2 MOT'!G243)+IF(ISERROR('5C - STAGE 3 MOT'!G243),0,'5C - STAGE 3 MOT'!G243)+IF(ISERROR('5D - STAGE 4 MOT'!G243),0,'5D - STAGE 4 MOT'!G243)+IF(ISERROR('5E - STAGE 5 MOT'!G243),0,'5E - STAGE 5 MOT'!G243)</f>
        <v>0</v>
      </c>
      <c r="K245" s="12">
        <f>IF(ISERROR('6 - SIGNAL #5'!G243),0,'6 - SIGNAL #5'!G243)</f>
        <v>0</v>
      </c>
      <c r="L245" s="12">
        <f>IF(ISERROR('7 - SIGNAL #6'!G243),0,'7 - SIGNAL #6'!G243)</f>
        <v>0</v>
      </c>
      <c r="M245" s="12">
        <f>IF(ISERROR('8 - SIGNAL #7'!G243),0,'8 - SIGNAL #7'!G243)</f>
        <v>0</v>
      </c>
      <c r="N245" s="12">
        <f>IF(ISERROR('9 - SIGNAL #8'!G243),0,'9 - SIGNAL #8'!G243)</f>
        <v>0</v>
      </c>
      <c r="O245" s="12">
        <f>IF(ISERROR('10 - SIGNAL #9'!G243),0,'10 - SIGNAL #9'!G243)</f>
        <v>0</v>
      </c>
      <c r="P245" s="12">
        <f>IF(ISERROR('11 - SIGNAL #10'!G243),0,'11 - SIGNAL #10'!G243)</f>
        <v>0</v>
      </c>
      <c r="Q245" s="89">
        <f t="shared" si="5"/>
        <v>2729</v>
      </c>
      <c r="R245" s="7" t="str">
        <f>IF(B245="","",VLOOKUP(B245,ITEM_LIST!$A$2:'ITEM_LIST'!$D$62395,3,FALSE))</f>
        <v>LIN. FT.</v>
      </c>
    </row>
    <row r="246" spans="2:18" hidden="1" x14ac:dyDescent="0.25">
      <c r="B246" s="2" t="s">
        <v>3999</v>
      </c>
      <c r="C246" s="3"/>
      <c r="D246" s="1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INSTALLATION AND TESTING OF COMMUNICATION CABLE-FIBER</v>
      </c>
      <c r="G246" s="12">
        <f>IF(ISERROR('2 - DIXIELAND'!G244),0,'2 - DIXIELAND'!G244)+IF(ISERROR('2A - STAGE 1 MOT'!G244),0,'2A - STAGE 1 MOT'!G244)+IF(ISERROR('2B - STAGE 2 MOT'!G244),0,'2B - STAGE 2 MOT'!G244)+IF(ISERROR('2C - STAGE 3 MOT'!G244),0,'2C - STAGE 3 MOT'!G244)+IF(ISERROR('2D - STAGE 4 MOT'!G244),0,'2D - STAGE 4 MOT'!G244)+IF(ISERROR('2E - STAGE 5 MOT'!G244),0,'2E - STAGE 5 MOT'!G244)</f>
        <v>0</v>
      </c>
      <c r="H246" s="12">
        <f>IF(ISERROR('3 - 13TH ST'!G244),0,'3 - 13TH ST'!G244)+IF(ISERROR('3A - STAGE 1 MOT'!G244),0,'3A - STAGE 1 MOT'!G244)+IF(ISERROR('3B - STAGE 2 MOT'!G244),0,'3B - STAGE 2 MOT'!G244)+IF(ISERROR('3C - STAGE 3 MOT'!G244),0,'3C - STAGE 3 MOT'!G244)+IF(ISERROR('3D - STAGE 4 MOT'!G244),0,'3D - STAGE 4 MOT'!G244)+IF(ISERROR('3E - STAGE 5 MOT'!G244),0,'3E - STAGE 5 MOT'!G244)</f>
        <v>0</v>
      </c>
      <c r="I246" s="12">
        <f>IF(ISERROR('4 - 8TH ST'!G244),0,'4 - 8TH ST'!G244)+IF(ISERROR('4A - STAGE 1 MOT'!G244),0,'4A - STAGE 1 MOT'!G244)+IF(ISERROR('4B - STAGE 2 MOT'!G244),0,'4B - STAGE 2 MOT'!G244)+IF(ISERROR('4C - STAGE 3 MOT'!G244),0,'4C - STAGE 3 MOT'!G244)+IF(ISERROR('4D - STAGE 4 MOT'!G244),0,'4D - STAGE 4 MOT'!G244)+IF(ISERROR('4E - STAGE 5 MOT'!G244),0,'4E - STAGE 5 MOT'!G244)</f>
        <v>0</v>
      </c>
      <c r="J246" s="12">
        <f>IF(ISERROR('5 - SIGNAL #4'!G244),0,'5 - SIGNAL #4'!G244)+IF(ISERROR('5A - STAGE 1 MOT'!G244),0,'5A - STAGE 1 MOT'!G244)+IF(ISERROR('5B - STAGE 2 MOT'!G244),0,'5B - STAGE 2 MOT'!G244)+IF(ISERROR('5C - STAGE 3 MOT'!G244),0,'5C - STAGE 3 MOT'!G244)+IF(ISERROR('5D - STAGE 4 MOT'!G244),0,'5D - STAGE 4 MOT'!G244)+IF(ISERROR('5E - STAGE 5 MOT'!G244),0,'5E - STAGE 5 MOT'!G244)</f>
        <v>0</v>
      </c>
      <c r="K246" s="12">
        <f>IF(ISERROR('6 - SIGNAL #5'!G244),0,'6 - SIGNAL #5'!G244)</f>
        <v>0</v>
      </c>
      <c r="L246" s="12">
        <f>IF(ISERROR('7 - SIGNAL #6'!G244),0,'7 - SIGNAL #6'!G244)</f>
        <v>0</v>
      </c>
      <c r="M246" s="12">
        <f>IF(ISERROR('8 - SIGNAL #7'!G244),0,'8 - SIGNAL #7'!G244)</f>
        <v>0</v>
      </c>
      <c r="N246" s="12">
        <f>IF(ISERROR('9 - SIGNAL #8'!G244),0,'9 - SIGNAL #8'!G244)</f>
        <v>0</v>
      </c>
      <c r="O246" s="12">
        <f>IF(ISERROR('10 - SIGNAL #9'!G244),0,'10 - SIGNAL #9'!G244)</f>
        <v>0</v>
      </c>
      <c r="P246" s="12">
        <f>IF(ISERROR('11 - SIGNAL #10'!G244),0,'11 - SIGNAL #10'!G244)</f>
        <v>0</v>
      </c>
      <c r="Q246" s="12">
        <f t="shared" si="5"/>
        <v>0</v>
      </c>
      <c r="R246" s="7" t="str">
        <f>IF(B246="","",VLOOKUP(B246,ITEM_LIST!$A$2:'ITEM_LIST'!$D$62395,3,FALSE))</f>
        <v>LUMP SUM</v>
      </c>
    </row>
    <row r="247" spans="2:18" hidden="1" x14ac:dyDescent="0.25">
      <c r="B247" s="2" t="s">
        <v>4003</v>
      </c>
      <c r="C247" s="3"/>
      <c r="D247" s="1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COMMUNICATIONS CABLE, OVERHEAD (6 PAIR, 22 A.W.G.)</v>
      </c>
      <c r="G247" s="12">
        <f>IF(ISERROR('2 - DIXIELAND'!G245),0,'2 - DIXIELAND'!G245)+IF(ISERROR('2A - STAGE 1 MOT'!G245),0,'2A - STAGE 1 MOT'!G245)+IF(ISERROR('2B - STAGE 2 MOT'!G245),0,'2B - STAGE 2 MOT'!G245)+IF(ISERROR('2C - STAGE 3 MOT'!G245),0,'2C - STAGE 3 MOT'!G245)+IF(ISERROR('2D - STAGE 4 MOT'!G245),0,'2D - STAGE 4 MOT'!G245)+IF(ISERROR('2E - STAGE 5 MOT'!G245),0,'2E - STAGE 5 MOT'!G245)</f>
        <v>0</v>
      </c>
      <c r="H247" s="12">
        <f>IF(ISERROR('3 - 13TH ST'!G245),0,'3 - 13TH ST'!G245)+IF(ISERROR('3A - STAGE 1 MOT'!G245),0,'3A - STAGE 1 MOT'!G245)+IF(ISERROR('3B - STAGE 2 MOT'!G245),0,'3B - STAGE 2 MOT'!G245)+IF(ISERROR('3C - STAGE 3 MOT'!G245),0,'3C - STAGE 3 MOT'!G245)+IF(ISERROR('3D - STAGE 4 MOT'!G245),0,'3D - STAGE 4 MOT'!G245)+IF(ISERROR('3E - STAGE 5 MOT'!G245),0,'3E - STAGE 5 MOT'!G245)</f>
        <v>0</v>
      </c>
      <c r="I247" s="12">
        <f>IF(ISERROR('4 - 8TH ST'!G245),0,'4 - 8TH ST'!G245)+IF(ISERROR('4A - STAGE 1 MOT'!G245),0,'4A - STAGE 1 MOT'!G245)+IF(ISERROR('4B - STAGE 2 MOT'!G245),0,'4B - STAGE 2 MOT'!G245)+IF(ISERROR('4C - STAGE 3 MOT'!G245),0,'4C - STAGE 3 MOT'!G245)+IF(ISERROR('4D - STAGE 4 MOT'!G245),0,'4D - STAGE 4 MOT'!G245)+IF(ISERROR('4E - STAGE 5 MOT'!G245),0,'4E - STAGE 5 MOT'!G245)</f>
        <v>0</v>
      </c>
      <c r="J247" s="12">
        <f>IF(ISERROR('5 - SIGNAL #4'!G245),0,'5 - SIGNAL #4'!G245)+IF(ISERROR('5A - STAGE 1 MOT'!G245),0,'5A - STAGE 1 MOT'!G245)+IF(ISERROR('5B - STAGE 2 MOT'!G245),0,'5B - STAGE 2 MOT'!G245)+IF(ISERROR('5C - STAGE 3 MOT'!G245),0,'5C - STAGE 3 MOT'!G245)+IF(ISERROR('5D - STAGE 4 MOT'!G245),0,'5D - STAGE 4 MOT'!G245)+IF(ISERROR('5E - STAGE 5 MOT'!G245),0,'5E - STAGE 5 MOT'!G245)</f>
        <v>0</v>
      </c>
      <c r="K247" s="12">
        <f>IF(ISERROR('6 - SIGNAL #5'!G245),0,'6 - SIGNAL #5'!G245)</f>
        <v>0</v>
      </c>
      <c r="L247" s="12">
        <f>IF(ISERROR('7 - SIGNAL #6'!G245),0,'7 - SIGNAL #6'!G245)</f>
        <v>0</v>
      </c>
      <c r="M247" s="12">
        <f>IF(ISERROR('8 - SIGNAL #7'!G245),0,'8 - SIGNAL #7'!G245)</f>
        <v>0</v>
      </c>
      <c r="N247" s="12">
        <f>IF(ISERROR('9 - SIGNAL #8'!G245),0,'9 - SIGNAL #8'!G245)</f>
        <v>0</v>
      </c>
      <c r="O247" s="12">
        <f>IF(ISERROR('10 - SIGNAL #9'!G245),0,'10 - SIGNAL #9'!G245)</f>
        <v>0</v>
      </c>
      <c r="P247" s="12">
        <f>IF(ISERROR('11 - SIGNAL #10'!G245),0,'11 - SIGNAL #10'!G245)</f>
        <v>0</v>
      </c>
      <c r="Q247" s="12">
        <f t="shared" si="5"/>
        <v>0</v>
      </c>
      <c r="R247" s="7" t="str">
        <f>IF(B247="","",VLOOKUP(B247,ITEM_LIST!$A$2:'ITEM_LIST'!$D$62395,3,FALSE))</f>
        <v>LIN. FT.</v>
      </c>
    </row>
    <row r="248" spans="2:18" hidden="1" x14ac:dyDescent="0.25">
      <c r="B248" s="2" t="s">
        <v>4005</v>
      </c>
      <c r="C248" s="3"/>
      <c r="D248" s="1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COMMUNICATION CABLE, FIBER (6 CHANNEL)</v>
      </c>
      <c r="G248" s="12">
        <f>IF(ISERROR('2 - DIXIELAND'!G246),0,'2 - DIXIELAND'!G246)+IF(ISERROR('2A - STAGE 1 MOT'!G246),0,'2A - STAGE 1 MOT'!G246)+IF(ISERROR('2B - STAGE 2 MOT'!G246),0,'2B - STAGE 2 MOT'!G246)+IF(ISERROR('2C - STAGE 3 MOT'!G246),0,'2C - STAGE 3 MOT'!G246)+IF(ISERROR('2D - STAGE 4 MOT'!G246),0,'2D - STAGE 4 MOT'!G246)+IF(ISERROR('2E - STAGE 5 MOT'!G246),0,'2E - STAGE 5 MOT'!G246)</f>
        <v>0</v>
      </c>
      <c r="H248" s="12">
        <f>IF(ISERROR('3 - 13TH ST'!G246),0,'3 - 13TH ST'!G246)+IF(ISERROR('3A - STAGE 1 MOT'!G246),0,'3A - STAGE 1 MOT'!G246)+IF(ISERROR('3B - STAGE 2 MOT'!G246),0,'3B - STAGE 2 MOT'!G246)+IF(ISERROR('3C - STAGE 3 MOT'!G246),0,'3C - STAGE 3 MOT'!G246)+IF(ISERROR('3D - STAGE 4 MOT'!G246),0,'3D - STAGE 4 MOT'!G246)+IF(ISERROR('3E - STAGE 5 MOT'!G246),0,'3E - STAGE 5 MOT'!G246)</f>
        <v>0</v>
      </c>
      <c r="I248" s="12">
        <f>IF(ISERROR('4 - 8TH ST'!G246),0,'4 - 8TH ST'!G246)+IF(ISERROR('4A - STAGE 1 MOT'!G246),0,'4A - STAGE 1 MOT'!G246)+IF(ISERROR('4B - STAGE 2 MOT'!G246),0,'4B - STAGE 2 MOT'!G246)+IF(ISERROR('4C - STAGE 3 MOT'!G246),0,'4C - STAGE 3 MOT'!G246)+IF(ISERROR('4D - STAGE 4 MOT'!G246),0,'4D - STAGE 4 MOT'!G246)+IF(ISERROR('4E - STAGE 5 MOT'!G246),0,'4E - STAGE 5 MOT'!G246)</f>
        <v>0</v>
      </c>
      <c r="J248" s="12">
        <f>IF(ISERROR('5 - SIGNAL #4'!G246),0,'5 - SIGNAL #4'!G246)+IF(ISERROR('5A - STAGE 1 MOT'!G246),0,'5A - STAGE 1 MOT'!G246)+IF(ISERROR('5B - STAGE 2 MOT'!G246),0,'5B - STAGE 2 MOT'!G246)+IF(ISERROR('5C - STAGE 3 MOT'!G246),0,'5C - STAGE 3 MOT'!G246)+IF(ISERROR('5D - STAGE 4 MOT'!G246),0,'5D - STAGE 4 MOT'!G246)+IF(ISERROR('5E - STAGE 5 MOT'!G246),0,'5E - STAGE 5 MOT'!G246)</f>
        <v>0</v>
      </c>
      <c r="K248" s="12">
        <f>IF(ISERROR('6 - SIGNAL #5'!G246),0,'6 - SIGNAL #5'!G246)</f>
        <v>0</v>
      </c>
      <c r="L248" s="12">
        <f>IF(ISERROR('7 - SIGNAL #6'!G246),0,'7 - SIGNAL #6'!G246)</f>
        <v>0</v>
      </c>
      <c r="M248" s="12">
        <f>IF(ISERROR('8 - SIGNAL #7'!G246),0,'8 - SIGNAL #7'!G246)</f>
        <v>0</v>
      </c>
      <c r="N248" s="12">
        <f>IF(ISERROR('9 - SIGNAL #8'!G246),0,'9 - SIGNAL #8'!G246)</f>
        <v>0</v>
      </c>
      <c r="O248" s="12">
        <f>IF(ISERROR('10 - SIGNAL #9'!G246),0,'10 - SIGNAL #9'!G246)</f>
        <v>0</v>
      </c>
      <c r="P248" s="12">
        <f>IF(ISERROR('11 - SIGNAL #10'!G246),0,'11 - SIGNAL #10'!G246)</f>
        <v>0</v>
      </c>
      <c r="Q248" s="12">
        <f t="shared" si="5"/>
        <v>0</v>
      </c>
      <c r="R248" s="7" t="str">
        <f>IF(B248="","",VLOOKUP(B248,ITEM_LIST!$A$2:'ITEM_LIST'!$D$62395,3,FALSE))</f>
        <v>LIN. FT.</v>
      </c>
    </row>
    <row r="249" spans="2:18" hidden="1" x14ac:dyDescent="0.25">
      <c r="B249" s="2" t="s">
        <v>4011</v>
      </c>
      <c r="C249" s="3"/>
      <c r="D249" s="1"/>
      <c r="E249" s="7" t="str">
        <f>IF(B249="","",VLOOKUP(B249,ITEM_LIST!$A$2:'ITEM_LIST'!$D$62395,2,FALSE))</f>
        <v>SP</v>
      </c>
      <c r="F249" s="8" t="str">
        <f>IF(B249="","",VLOOKUP(B249,ITEM_LIST!$A$2:'ITEM_LIST'!$D$62395,4,FALSE))</f>
        <v>FSK COMMUNICATION CABLE RELOCATION</v>
      </c>
      <c r="G249" s="12">
        <f>IF(ISERROR('2 - DIXIELAND'!G247),0,'2 - DIXIELAND'!G247)+IF(ISERROR('2A - STAGE 1 MOT'!G247),0,'2A - STAGE 1 MOT'!G247)+IF(ISERROR('2B - STAGE 2 MOT'!G247),0,'2B - STAGE 2 MOT'!G247)+IF(ISERROR('2C - STAGE 3 MOT'!G247),0,'2C - STAGE 3 MOT'!G247)+IF(ISERROR('2D - STAGE 4 MOT'!G247),0,'2D - STAGE 4 MOT'!G247)+IF(ISERROR('2E - STAGE 5 MOT'!G247),0,'2E - STAGE 5 MOT'!G247)</f>
        <v>0</v>
      </c>
      <c r="H249" s="12">
        <f>IF(ISERROR('3 - 13TH ST'!G247),0,'3 - 13TH ST'!G247)+IF(ISERROR('3A - STAGE 1 MOT'!G247),0,'3A - STAGE 1 MOT'!G247)+IF(ISERROR('3B - STAGE 2 MOT'!G247),0,'3B - STAGE 2 MOT'!G247)+IF(ISERROR('3C - STAGE 3 MOT'!G247),0,'3C - STAGE 3 MOT'!G247)+IF(ISERROR('3D - STAGE 4 MOT'!G247),0,'3D - STAGE 4 MOT'!G247)+IF(ISERROR('3E - STAGE 5 MOT'!G247),0,'3E - STAGE 5 MOT'!G247)</f>
        <v>0</v>
      </c>
      <c r="I249" s="12">
        <f>IF(ISERROR('4 - 8TH ST'!G247),0,'4 - 8TH ST'!G247)+IF(ISERROR('4A - STAGE 1 MOT'!G247),0,'4A - STAGE 1 MOT'!G247)+IF(ISERROR('4B - STAGE 2 MOT'!G247),0,'4B - STAGE 2 MOT'!G247)+IF(ISERROR('4C - STAGE 3 MOT'!G247),0,'4C - STAGE 3 MOT'!G247)+IF(ISERROR('4D - STAGE 4 MOT'!G247),0,'4D - STAGE 4 MOT'!G247)+IF(ISERROR('4E - STAGE 5 MOT'!G247),0,'4E - STAGE 5 MOT'!G247)</f>
        <v>0</v>
      </c>
      <c r="J249" s="12">
        <f>IF(ISERROR('5 - SIGNAL #4'!G247),0,'5 - SIGNAL #4'!G247)+IF(ISERROR('5A - STAGE 1 MOT'!G247),0,'5A - STAGE 1 MOT'!G247)+IF(ISERROR('5B - STAGE 2 MOT'!G247),0,'5B - STAGE 2 MOT'!G247)+IF(ISERROR('5C - STAGE 3 MOT'!G247),0,'5C - STAGE 3 MOT'!G247)+IF(ISERROR('5D - STAGE 4 MOT'!G247),0,'5D - STAGE 4 MOT'!G247)+IF(ISERROR('5E - STAGE 5 MOT'!G247),0,'5E - STAGE 5 MOT'!G247)</f>
        <v>0</v>
      </c>
      <c r="K249" s="12">
        <f>IF(ISERROR('6 - SIGNAL #5'!G247),0,'6 - SIGNAL #5'!G247)</f>
        <v>0</v>
      </c>
      <c r="L249" s="12">
        <f>IF(ISERROR('7 - SIGNAL #6'!G247),0,'7 - SIGNAL #6'!G247)</f>
        <v>0</v>
      </c>
      <c r="M249" s="12">
        <f>IF(ISERROR('8 - SIGNAL #7'!G247),0,'8 - SIGNAL #7'!G247)</f>
        <v>0</v>
      </c>
      <c r="N249" s="12">
        <f>IF(ISERROR('9 - SIGNAL #8'!G247),0,'9 - SIGNAL #8'!G247)</f>
        <v>0</v>
      </c>
      <c r="O249" s="12">
        <f>IF(ISERROR('10 - SIGNAL #9'!G247),0,'10 - SIGNAL #9'!G247)</f>
        <v>0</v>
      </c>
      <c r="P249" s="12">
        <f>IF(ISERROR('11 - SIGNAL #10'!G247),0,'11 - SIGNAL #10'!G247)</f>
        <v>0</v>
      </c>
      <c r="Q249" s="12">
        <f t="shared" si="5"/>
        <v>0</v>
      </c>
      <c r="R249" s="7" t="str">
        <f>IF(B249="","",VLOOKUP(B249,ITEM_LIST!$A$2:'ITEM_LIST'!$D$62395,3,FALSE))</f>
        <v>LIN. FT.</v>
      </c>
    </row>
    <row r="250" spans="2:18" hidden="1" x14ac:dyDescent="0.25">
      <c r="B250" s="2" t="s">
        <v>4013</v>
      </c>
      <c r="C250" s="3"/>
      <c r="D250" s="1"/>
      <c r="E250" s="7" t="str">
        <f>IF(B250="","",VLOOKUP(B250,ITEM_LIST!$A$2:'ITEM_LIST'!$D$62395,2,FALSE))</f>
        <v>SP</v>
      </c>
      <c r="F250" s="8" t="str">
        <f>IF(B250="","",VLOOKUP(B250,ITEM_LIST!$A$2:'ITEM_LIST'!$D$62395,4,FALSE))</f>
        <v>RELOCATE COMMUNICATIONS CABLE</v>
      </c>
      <c r="G250" s="12">
        <f>IF(ISERROR('2 - DIXIELAND'!G248),0,'2 - DIXIELAND'!G248)+IF(ISERROR('2A - STAGE 1 MOT'!G248),0,'2A - STAGE 1 MOT'!G248)+IF(ISERROR('2B - STAGE 2 MOT'!G248),0,'2B - STAGE 2 MOT'!G248)+IF(ISERROR('2C - STAGE 3 MOT'!G248),0,'2C - STAGE 3 MOT'!G248)+IF(ISERROR('2D - STAGE 4 MOT'!G248),0,'2D - STAGE 4 MOT'!G248)+IF(ISERROR('2E - STAGE 5 MOT'!G248),0,'2E - STAGE 5 MOT'!G248)</f>
        <v>0</v>
      </c>
      <c r="H250" s="12">
        <f>IF(ISERROR('3 - 13TH ST'!G248),0,'3 - 13TH ST'!G248)+IF(ISERROR('3A - STAGE 1 MOT'!G248),0,'3A - STAGE 1 MOT'!G248)+IF(ISERROR('3B - STAGE 2 MOT'!G248),0,'3B - STAGE 2 MOT'!G248)+IF(ISERROR('3C - STAGE 3 MOT'!G248),0,'3C - STAGE 3 MOT'!G248)+IF(ISERROR('3D - STAGE 4 MOT'!G248),0,'3D - STAGE 4 MOT'!G248)+IF(ISERROR('3E - STAGE 5 MOT'!G248),0,'3E - STAGE 5 MOT'!G248)</f>
        <v>0</v>
      </c>
      <c r="I250" s="12">
        <f>IF(ISERROR('4 - 8TH ST'!G248),0,'4 - 8TH ST'!G248)+IF(ISERROR('4A - STAGE 1 MOT'!G248),0,'4A - STAGE 1 MOT'!G248)+IF(ISERROR('4B - STAGE 2 MOT'!G248),0,'4B - STAGE 2 MOT'!G248)+IF(ISERROR('4C - STAGE 3 MOT'!G248),0,'4C - STAGE 3 MOT'!G248)+IF(ISERROR('4D - STAGE 4 MOT'!G248),0,'4D - STAGE 4 MOT'!G248)+IF(ISERROR('4E - STAGE 5 MOT'!G248),0,'4E - STAGE 5 MOT'!G248)</f>
        <v>0</v>
      </c>
      <c r="J250" s="12">
        <f>IF(ISERROR('5 - SIGNAL #4'!G248),0,'5 - SIGNAL #4'!G248)+IF(ISERROR('5A - STAGE 1 MOT'!G248),0,'5A - STAGE 1 MOT'!G248)+IF(ISERROR('5B - STAGE 2 MOT'!G248),0,'5B - STAGE 2 MOT'!G248)+IF(ISERROR('5C - STAGE 3 MOT'!G248),0,'5C - STAGE 3 MOT'!G248)+IF(ISERROR('5D - STAGE 4 MOT'!G248),0,'5D - STAGE 4 MOT'!G248)+IF(ISERROR('5E - STAGE 5 MOT'!G248),0,'5E - STAGE 5 MOT'!G248)</f>
        <v>0</v>
      </c>
      <c r="K250" s="12">
        <f>IF(ISERROR('6 - SIGNAL #5'!G248),0,'6 - SIGNAL #5'!G248)</f>
        <v>0</v>
      </c>
      <c r="L250" s="12">
        <f>IF(ISERROR('7 - SIGNAL #6'!G248),0,'7 - SIGNAL #6'!G248)</f>
        <v>0</v>
      </c>
      <c r="M250" s="12">
        <f>IF(ISERROR('8 - SIGNAL #7'!G248),0,'8 - SIGNAL #7'!G248)</f>
        <v>0</v>
      </c>
      <c r="N250" s="12">
        <f>IF(ISERROR('9 - SIGNAL #8'!G248),0,'9 - SIGNAL #8'!G248)</f>
        <v>0</v>
      </c>
      <c r="O250" s="12">
        <f>IF(ISERROR('10 - SIGNAL #9'!G248),0,'10 - SIGNAL #9'!G248)</f>
        <v>0</v>
      </c>
      <c r="P250" s="12">
        <f>IF(ISERROR('11 - SIGNAL #10'!G248),0,'11 - SIGNAL #10'!G248)</f>
        <v>0</v>
      </c>
      <c r="Q250" s="12">
        <f t="shared" si="5"/>
        <v>0</v>
      </c>
      <c r="R250" s="7" t="str">
        <f>IF(B250="","",VLOOKUP(B250,ITEM_LIST!$A$2:'ITEM_LIST'!$D$62395,3,FALSE))</f>
        <v>LUMP SUM</v>
      </c>
    </row>
    <row r="251" spans="2:18" hidden="1" x14ac:dyDescent="0.25">
      <c r="B251" s="2" t="s">
        <v>4031</v>
      </c>
      <c r="C251" s="4">
        <v>1</v>
      </c>
      <c r="D251" s="1"/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(1")</v>
      </c>
      <c r="G251" s="12">
        <f>IF(ISERROR('2 - DIXIELAND'!G249),0,'2 - DIXIELAND'!G249)+IF(ISERROR('2A - STAGE 1 MOT'!G249),0,'2A - STAGE 1 MOT'!G249)+IF(ISERROR('2B - STAGE 2 MOT'!G249),0,'2B - STAGE 2 MOT'!G249)+IF(ISERROR('2C - STAGE 3 MOT'!G249),0,'2C - STAGE 3 MOT'!G249)+IF(ISERROR('2D - STAGE 4 MOT'!G249),0,'2D - STAGE 4 MOT'!G249)+IF(ISERROR('2E - STAGE 5 MOT'!G249),0,'2E - STAGE 5 MOT'!G249)</f>
        <v>0</v>
      </c>
      <c r="H251" s="12">
        <f>IF(ISERROR('3 - 13TH ST'!G249),0,'3 - 13TH ST'!G249)+IF(ISERROR('3A - STAGE 1 MOT'!G249),0,'3A - STAGE 1 MOT'!G249)+IF(ISERROR('3B - STAGE 2 MOT'!G249),0,'3B - STAGE 2 MOT'!G249)+IF(ISERROR('3C - STAGE 3 MOT'!G249),0,'3C - STAGE 3 MOT'!G249)+IF(ISERROR('3D - STAGE 4 MOT'!G249),0,'3D - STAGE 4 MOT'!G249)+IF(ISERROR('3E - STAGE 5 MOT'!G249),0,'3E - STAGE 5 MOT'!G249)</f>
        <v>0</v>
      </c>
      <c r="I251" s="12">
        <f>IF(ISERROR('4 - 8TH ST'!G249),0,'4 - 8TH ST'!G249)+IF(ISERROR('4A - STAGE 1 MOT'!G249),0,'4A - STAGE 1 MOT'!G249)+IF(ISERROR('4B - STAGE 2 MOT'!G249),0,'4B - STAGE 2 MOT'!G249)+IF(ISERROR('4C - STAGE 3 MOT'!G249),0,'4C - STAGE 3 MOT'!G249)+IF(ISERROR('4D - STAGE 4 MOT'!G249),0,'4D - STAGE 4 MOT'!G249)+IF(ISERROR('4E - STAGE 5 MOT'!G249),0,'4E - STAGE 5 MOT'!G249)</f>
        <v>0</v>
      </c>
      <c r="J251" s="12">
        <f>IF(ISERROR('5 - SIGNAL #4'!G249),0,'5 - SIGNAL #4'!G249)+IF(ISERROR('5A - STAGE 1 MOT'!G249),0,'5A - STAGE 1 MOT'!G249)+IF(ISERROR('5B - STAGE 2 MOT'!G249),0,'5B - STAGE 2 MOT'!G249)+IF(ISERROR('5C - STAGE 3 MOT'!G249),0,'5C - STAGE 3 MOT'!G249)+IF(ISERROR('5D - STAGE 4 MOT'!G249),0,'5D - STAGE 4 MOT'!G249)+IF(ISERROR('5E - STAGE 5 MOT'!G249),0,'5E - STAGE 5 MOT'!G249)</f>
        <v>0</v>
      </c>
      <c r="K251" s="12">
        <f>IF(ISERROR('6 - SIGNAL #5'!G249),0,'6 - SIGNAL #5'!G249)</f>
        <v>0</v>
      </c>
      <c r="L251" s="12">
        <f>IF(ISERROR('7 - SIGNAL #6'!G249),0,'7 - SIGNAL #6'!G249)</f>
        <v>0</v>
      </c>
      <c r="M251" s="12">
        <f>IF(ISERROR('8 - SIGNAL #7'!G249),0,'8 - SIGNAL #7'!G249)</f>
        <v>0</v>
      </c>
      <c r="N251" s="12">
        <f>IF(ISERROR('9 - SIGNAL #8'!G249),0,'9 - SIGNAL #8'!G249)</f>
        <v>0</v>
      </c>
      <c r="O251" s="12">
        <f>IF(ISERROR('10 - SIGNAL #9'!G249),0,'10 - SIGNAL #9'!G249)</f>
        <v>0</v>
      </c>
      <c r="P251" s="12">
        <f>IF(ISERROR('11 - SIGNAL #10'!G249),0,'11 - SIGNAL #10'!G249)</f>
        <v>0</v>
      </c>
      <c r="Q251" s="12">
        <f t="shared" si="5"/>
        <v>0</v>
      </c>
      <c r="R251" s="7" t="str">
        <f>IF(B251="","",VLOOKUP(B251,ITEM_LIST!$A$2:'ITEM_LIST'!$D$62395,3,FALSE))</f>
        <v>LIN. FT.</v>
      </c>
    </row>
    <row r="252" spans="2:18" hidden="1" x14ac:dyDescent="0.25">
      <c r="B252" s="2" t="s">
        <v>4034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(1.25")</v>
      </c>
      <c r="G252" s="12">
        <f>IF(ISERROR('2 - DIXIELAND'!G250),0,'2 - DIXIELAND'!G250)+IF(ISERROR('2A - STAGE 1 MOT'!G250),0,'2A - STAGE 1 MOT'!G250)+IF(ISERROR('2B - STAGE 2 MOT'!G250),0,'2B - STAGE 2 MOT'!G250)+IF(ISERROR('2C - STAGE 3 MOT'!G250),0,'2C - STAGE 3 MOT'!G250)+IF(ISERROR('2D - STAGE 4 MOT'!G250),0,'2D - STAGE 4 MOT'!G250)+IF(ISERROR('2E - STAGE 5 MOT'!G250),0,'2E - STAGE 5 MOT'!G250)</f>
        <v>0</v>
      </c>
      <c r="H252" s="12">
        <f>IF(ISERROR('3 - 13TH ST'!G250),0,'3 - 13TH ST'!G250)+IF(ISERROR('3A - STAGE 1 MOT'!G250),0,'3A - STAGE 1 MOT'!G250)+IF(ISERROR('3B - STAGE 2 MOT'!G250),0,'3B - STAGE 2 MOT'!G250)+IF(ISERROR('3C - STAGE 3 MOT'!G250),0,'3C - STAGE 3 MOT'!G250)+IF(ISERROR('3D - STAGE 4 MOT'!G250),0,'3D - STAGE 4 MOT'!G250)+IF(ISERROR('3E - STAGE 5 MOT'!G250),0,'3E - STAGE 5 MOT'!G250)</f>
        <v>0</v>
      </c>
      <c r="I252" s="12">
        <f>IF(ISERROR('4 - 8TH ST'!G250),0,'4 - 8TH ST'!G250)+IF(ISERROR('4A - STAGE 1 MOT'!G250),0,'4A - STAGE 1 MOT'!G250)+IF(ISERROR('4B - STAGE 2 MOT'!G250),0,'4B - STAGE 2 MOT'!G250)+IF(ISERROR('4C - STAGE 3 MOT'!G250),0,'4C - STAGE 3 MOT'!G250)+IF(ISERROR('4D - STAGE 4 MOT'!G250),0,'4D - STAGE 4 MOT'!G250)+IF(ISERROR('4E - STAGE 5 MOT'!G250),0,'4E - STAGE 5 MOT'!G250)</f>
        <v>0</v>
      </c>
      <c r="J252" s="12">
        <f>IF(ISERROR('5 - SIGNAL #4'!G250),0,'5 - SIGNAL #4'!G250)+IF(ISERROR('5A - STAGE 1 MOT'!G250),0,'5A - STAGE 1 MOT'!G250)+IF(ISERROR('5B - STAGE 2 MOT'!G250),0,'5B - STAGE 2 MOT'!G250)+IF(ISERROR('5C - STAGE 3 MOT'!G250),0,'5C - STAGE 3 MOT'!G250)+IF(ISERROR('5D - STAGE 4 MOT'!G250),0,'5D - STAGE 4 MOT'!G250)+IF(ISERROR('5E - STAGE 5 MOT'!G250),0,'5E - STAGE 5 MOT'!G250)</f>
        <v>0</v>
      </c>
      <c r="K252" s="12">
        <f>IF(ISERROR('6 - SIGNAL #5'!G250),0,'6 - SIGNAL #5'!G250)</f>
        <v>0</v>
      </c>
      <c r="L252" s="12">
        <f>IF(ISERROR('7 - SIGNAL #6'!G250),0,'7 - SIGNAL #6'!G250)</f>
        <v>0</v>
      </c>
      <c r="M252" s="12">
        <f>IF(ISERROR('8 - SIGNAL #7'!G250),0,'8 - SIGNAL #7'!G250)</f>
        <v>0</v>
      </c>
      <c r="N252" s="12">
        <f>IF(ISERROR('9 - SIGNAL #8'!G250),0,'9 - SIGNAL #8'!G250)</f>
        <v>0</v>
      </c>
      <c r="O252" s="12">
        <f>IF(ISERROR('10 - SIGNAL #9'!G250),0,'10 - SIGNAL #9'!G250)</f>
        <v>0</v>
      </c>
      <c r="P252" s="12">
        <f>IF(ISERROR('11 - SIGNAL #10'!G250),0,'11 - SIGNAL #10'!G250)</f>
        <v>0</v>
      </c>
      <c r="Q252" s="12">
        <f t="shared" si="5"/>
        <v>0</v>
      </c>
      <c r="R252" s="7" t="str">
        <f>IF(B252="","",VLOOKUP(B252,ITEM_LIST!$A$2:'ITEM_LIST'!$D$62395,3,FALSE))</f>
        <v>LIN. FT.</v>
      </c>
    </row>
    <row r="253" spans="2:18" hidden="1" x14ac:dyDescent="0.25">
      <c r="B253" s="2" t="s">
        <v>4036</v>
      </c>
      <c r="C253" s="4">
        <v>1</v>
      </c>
      <c r="D253" s="1"/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(1.5")</v>
      </c>
      <c r="G253" s="12">
        <f>IF(ISERROR('2 - DIXIELAND'!G251),0,'2 - DIXIELAND'!G251)+IF(ISERROR('2A - STAGE 1 MOT'!G251),0,'2A - STAGE 1 MOT'!G251)+IF(ISERROR('2B - STAGE 2 MOT'!G251),0,'2B - STAGE 2 MOT'!G251)+IF(ISERROR('2C - STAGE 3 MOT'!G251),0,'2C - STAGE 3 MOT'!G251)+IF(ISERROR('2D - STAGE 4 MOT'!G251),0,'2D - STAGE 4 MOT'!G251)+IF(ISERROR('2E - STAGE 5 MOT'!G251),0,'2E - STAGE 5 MOT'!G251)</f>
        <v>0</v>
      </c>
      <c r="H253" s="12">
        <f>IF(ISERROR('3 - 13TH ST'!G251),0,'3 - 13TH ST'!G251)+IF(ISERROR('3A - STAGE 1 MOT'!G251),0,'3A - STAGE 1 MOT'!G251)+IF(ISERROR('3B - STAGE 2 MOT'!G251),0,'3B - STAGE 2 MOT'!G251)+IF(ISERROR('3C - STAGE 3 MOT'!G251),0,'3C - STAGE 3 MOT'!G251)+IF(ISERROR('3D - STAGE 4 MOT'!G251),0,'3D - STAGE 4 MOT'!G251)+IF(ISERROR('3E - STAGE 5 MOT'!G251),0,'3E - STAGE 5 MOT'!G251)</f>
        <v>0</v>
      </c>
      <c r="I253" s="12">
        <f>IF(ISERROR('4 - 8TH ST'!G251),0,'4 - 8TH ST'!G251)+IF(ISERROR('4A - STAGE 1 MOT'!G251),0,'4A - STAGE 1 MOT'!G251)+IF(ISERROR('4B - STAGE 2 MOT'!G251),0,'4B - STAGE 2 MOT'!G251)+IF(ISERROR('4C - STAGE 3 MOT'!G251),0,'4C - STAGE 3 MOT'!G251)+IF(ISERROR('4D - STAGE 4 MOT'!G251),0,'4D - STAGE 4 MOT'!G251)+IF(ISERROR('4E - STAGE 5 MOT'!G251),0,'4E - STAGE 5 MOT'!G251)</f>
        <v>0</v>
      </c>
      <c r="J253" s="12">
        <f>IF(ISERROR('5 - SIGNAL #4'!G251),0,'5 - SIGNAL #4'!G251)+IF(ISERROR('5A - STAGE 1 MOT'!G251),0,'5A - STAGE 1 MOT'!G251)+IF(ISERROR('5B - STAGE 2 MOT'!G251),0,'5B - STAGE 2 MOT'!G251)+IF(ISERROR('5C - STAGE 3 MOT'!G251),0,'5C - STAGE 3 MOT'!G251)+IF(ISERROR('5D - STAGE 4 MOT'!G251),0,'5D - STAGE 4 MOT'!G251)+IF(ISERROR('5E - STAGE 5 MOT'!G251),0,'5E - STAGE 5 MOT'!G251)</f>
        <v>0</v>
      </c>
      <c r="K253" s="12">
        <f>IF(ISERROR('6 - SIGNAL #5'!G251),0,'6 - SIGNAL #5'!G251)</f>
        <v>0</v>
      </c>
      <c r="L253" s="12">
        <f>IF(ISERROR('7 - SIGNAL #6'!G251),0,'7 - SIGNAL #6'!G251)</f>
        <v>0</v>
      </c>
      <c r="M253" s="12">
        <f>IF(ISERROR('8 - SIGNAL #7'!G251),0,'8 - SIGNAL #7'!G251)</f>
        <v>0</v>
      </c>
      <c r="N253" s="12">
        <f>IF(ISERROR('9 - SIGNAL #8'!G251),0,'9 - SIGNAL #8'!G251)</f>
        <v>0</v>
      </c>
      <c r="O253" s="12">
        <f>IF(ISERROR('10 - SIGNAL #9'!G251),0,'10 - SIGNAL #9'!G251)</f>
        <v>0</v>
      </c>
      <c r="P253" s="12">
        <f>IF(ISERROR('11 - SIGNAL #10'!G251),0,'11 - SIGNAL #10'!G251)</f>
        <v>0</v>
      </c>
      <c r="Q253" s="12">
        <f t="shared" si="5"/>
        <v>0</v>
      </c>
      <c r="R253" s="7" t="str">
        <f>IF(B253="","",VLOOKUP(B253,ITEM_LIST!$A$2:'ITEM_LIST'!$D$62395,3,FALSE))</f>
        <v>LIN. FT.</v>
      </c>
    </row>
    <row r="254" spans="2:18" x14ac:dyDescent="0.25">
      <c r="B254" s="2" t="s">
        <v>4038</v>
      </c>
      <c r="C254" s="4">
        <v>1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(2")</v>
      </c>
      <c r="G254" s="12">
        <f>IF(ISERROR('2 - DIXIELAND'!G252),0,'2 - DIXIELAND'!G252)+IF(ISERROR('2A - STAGE 1 MOT'!G252),0,'2A - STAGE 1 MOT'!G252)+IF(ISERROR('2B - STAGE 2 MOT'!G252),0,'2B - STAGE 2 MOT'!G252)+IF(ISERROR('2C - STAGE 3 MOT'!G252),0,'2C - STAGE 3 MOT'!G252)+IF(ISERROR('2D - STAGE 4 MOT'!G252),0,'2D - STAGE 4 MOT'!G252)+IF(ISERROR('2E - STAGE 5 MOT'!G252),0,'2E - STAGE 5 MOT'!G252)</f>
        <v>149</v>
      </c>
      <c r="H254" s="12">
        <f>IF(ISERROR('3 - 13TH ST'!G252),0,'3 - 13TH ST'!G252)+IF(ISERROR('3A - STAGE 1 MOT'!G252),0,'3A - STAGE 1 MOT'!G252)+IF(ISERROR('3B - STAGE 2 MOT'!G252),0,'3B - STAGE 2 MOT'!G252)+IF(ISERROR('3C - STAGE 3 MOT'!G252),0,'3C - STAGE 3 MOT'!G252)+IF(ISERROR('3D - STAGE 4 MOT'!G252),0,'3D - STAGE 4 MOT'!G252)+IF(ISERROR('3E - STAGE 5 MOT'!G252),0,'3E - STAGE 5 MOT'!G252)</f>
        <v>43</v>
      </c>
      <c r="I254" s="12">
        <f>IF(ISERROR('4 - 8TH ST'!G252),0,'4 - 8TH ST'!G252)+IF(ISERROR('4A - STAGE 1 MOT'!G252),0,'4A - STAGE 1 MOT'!G252)+IF(ISERROR('4B - STAGE 2 MOT'!G252),0,'4B - STAGE 2 MOT'!G252)+IF(ISERROR('4C - STAGE 3 MOT'!G252),0,'4C - STAGE 3 MOT'!G252)+IF(ISERROR('4D - STAGE 4 MOT'!G252),0,'4D - STAGE 4 MOT'!G252)+IF(ISERROR('4E - STAGE 5 MOT'!G252),0,'4E - STAGE 5 MOT'!G252)</f>
        <v>117</v>
      </c>
      <c r="J254" s="12">
        <f>IF(ISERROR('5 - SIGNAL #4'!G252),0,'5 - SIGNAL #4'!G252)+IF(ISERROR('5A - STAGE 1 MOT'!G252),0,'5A - STAGE 1 MOT'!G252)+IF(ISERROR('5B - STAGE 2 MOT'!G252),0,'5B - STAGE 2 MOT'!G252)+IF(ISERROR('5C - STAGE 3 MOT'!G252),0,'5C - STAGE 3 MOT'!G252)+IF(ISERROR('5D - STAGE 4 MOT'!G252),0,'5D - STAGE 4 MOT'!G252)+IF(ISERROR('5E - STAGE 5 MOT'!G252),0,'5E - STAGE 5 MOT'!G252)</f>
        <v>0</v>
      </c>
      <c r="K254" s="12">
        <f>IF(ISERROR('6 - SIGNAL #5'!G252),0,'6 - SIGNAL #5'!G252)</f>
        <v>0</v>
      </c>
      <c r="L254" s="12">
        <f>IF(ISERROR('7 - SIGNAL #6'!G252),0,'7 - SIGNAL #6'!G252)</f>
        <v>0</v>
      </c>
      <c r="M254" s="12">
        <f>IF(ISERROR('8 - SIGNAL #7'!G252),0,'8 - SIGNAL #7'!G252)</f>
        <v>0</v>
      </c>
      <c r="N254" s="12">
        <f>IF(ISERROR('9 - SIGNAL #8'!G252),0,'9 - SIGNAL #8'!G252)</f>
        <v>0</v>
      </c>
      <c r="O254" s="12">
        <f>IF(ISERROR('10 - SIGNAL #9'!G252),0,'10 - SIGNAL #9'!G252)</f>
        <v>0</v>
      </c>
      <c r="P254" s="12">
        <f>IF(ISERROR('11 - SIGNAL #10'!G252),0,'11 - SIGNAL #10'!G252)</f>
        <v>0</v>
      </c>
      <c r="Q254" s="89">
        <f t="shared" si="5"/>
        <v>309</v>
      </c>
      <c r="R254" s="7" t="str">
        <f>IF(B254="","",VLOOKUP(B254,ITEM_LIST!$A$2:'ITEM_LIST'!$D$62395,3,FALSE))</f>
        <v>LIN. FT.</v>
      </c>
    </row>
    <row r="255" spans="2:18" x14ac:dyDescent="0.25">
      <c r="B255" s="2" t="s">
        <v>4040</v>
      </c>
      <c r="C255" s="4">
        <v>1</v>
      </c>
      <c r="D255" s="1"/>
      <c r="E255" s="7" t="str">
        <f>IF(B255="","",VLOOKUP(B255,ITEM_LIST!$A$2:'ITEM_LIST'!$D$62395,2,FALSE))</f>
        <v>709</v>
      </c>
      <c r="F255" s="8" t="str">
        <f>IF(B255="","",VLOOKUP(B255,ITEM_LIST!$A$2:'ITEM_LIST'!$D$62395,4,FALSE))</f>
        <v>GALVANIZED STEEL CONDUIT (3")</v>
      </c>
      <c r="G255" s="12">
        <f>IF(ISERROR('2 - DIXIELAND'!G253),0,'2 - DIXIELAND'!G253)+IF(ISERROR('2A - STAGE 1 MOT'!G253),0,'2A - STAGE 1 MOT'!G253)+IF(ISERROR('2B - STAGE 2 MOT'!G253),0,'2B - STAGE 2 MOT'!G253)+IF(ISERROR('2C - STAGE 3 MOT'!G253),0,'2C - STAGE 3 MOT'!G253)+IF(ISERROR('2D - STAGE 4 MOT'!G253),0,'2D - STAGE 4 MOT'!G253)+IF(ISERROR('2E - STAGE 5 MOT'!G253),0,'2E - STAGE 5 MOT'!G253)</f>
        <v>60</v>
      </c>
      <c r="H255" s="12">
        <f>IF(ISERROR('3 - 13TH ST'!G253),0,'3 - 13TH ST'!G253)+IF(ISERROR('3A - STAGE 1 MOT'!G253),0,'3A - STAGE 1 MOT'!G253)+IF(ISERROR('3B - STAGE 2 MOT'!G253),0,'3B - STAGE 2 MOT'!G253)+IF(ISERROR('3C - STAGE 3 MOT'!G253),0,'3C - STAGE 3 MOT'!G253)+IF(ISERROR('3D - STAGE 4 MOT'!G253),0,'3D - STAGE 4 MOT'!G253)+IF(ISERROR('3E - STAGE 5 MOT'!G253),0,'3E - STAGE 5 MOT'!G253)</f>
        <v>41</v>
      </c>
      <c r="I255" s="12">
        <f>IF(ISERROR('4 - 8TH ST'!G253),0,'4 - 8TH ST'!G253)+IF(ISERROR('4A - STAGE 1 MOT'!G253),0,'4A - STAGE 1 MOT'!G253)+IF(ISERROR('4B - STAGE 2 MOT'!G253),0,'4B - STAGE 2 MOT'!G253)+IF(ISERROR('4C - STAGE 3 MOT'!G253),0,'4C - STAGE 3 MOT'!G253)+IF(ISERROR('4D - STAGE 4 MOT'!G253),0,'4D - STAGE 4 MOT'!G253)+IF(ISERROR('4E - STAGE 5 MOT'!G253),0,'4E - STAGE 5 MOT'!G253)</f>
        <v>60</v>
      </c>
      <c r="J255" s="12">
        <f>IF(ISERROR('5 - SIGNAL #4'!G253),0,'5 - SIGNAL #4'!G253)+IF(ISERROR('5A - STAGE 1 MOT'!G253),0,'5A - STAGE 1 MOT'!G253)+IF(ISERROR('5B - STAGE 2 MOT'!G253),0,'5B - STAGE 2 MOT'!G253)+IF(ISERROR('5C - STAGE 3 MOT'!G253),0,'5C - STAGE 3 MOT'!G253)+IF(ISERROR('5D - STAGE 4 MOT'!G253),0,'5D - STAGE 4 MOT'!G253)+IF(ISERROR('5E - STAGE 5 MOT'!G253),0,'5E - STAGE 5 MOT'!G253)</f>
        <v>0</v>
      </c>
      <c r="K255" s="12">
        <f>IF(ISERROR('6 - SIGNAL #5'!G253),0,'6 - SIGNAL #5'!G253)</f>
        <v>0</v>
      </c>
      <c r="L255" s="12">
        <f>IF(ISERROR('7 - SIGNAL #6'!G253),0,'7 - SIGNAL #6'!G253)</f>
        <v>0</v>
      </c>
      <c r="M255" s="12">
        <f>IF(ISERROR('8 - SIGNAL #7'!G253),0,'8 - SIGNAL #7'!G253)</f>
        <v>0</v>
      </c>
      <c r="N255" s="12">
        <f>IF(ISERROR('9 - SIGNAL #8'!G253),0,'9 - SIGNAL #8'!G253)</f>
        <v>0</v>
      </c>
      <c r="O255" s="12">
        <f>IF(ISERROR('10 - SIGNAL #9'!G253),0,'10 - SIGNAL #9'!G253)</f>
        <v>0</v>
      </c>
      <c r="P255" s="12">
        <f>IF(ISERROR('11 - SIGNAL #10'!G253),0,'11 - SIGNAL #10'!G253)</f>
        <v>0</v>
      </c>
      <c r="Q255" s="89">
        <f t="shared" si="5"/>
        <v>161</v>
      </c>
      <c r="R255" s="7" t="str">
        <f>IF(B255="","",VLOOKUP(B255,ITEM_LIST!$A$2:'ITEM_LIST'!$D$62395,3,FALSE))</f>
        <v>LIN. FT.</v>
      </c>
    </row>
    <row r="256" spans="2:18" hidden="1" x14ac:dyDescent="0.25">
      <c r="B256" s="2" t="s">
        <v>4042</v>
      </c>
      <c r="C256" s="3"/>
      <c r="D256" s="1"/>
      <c r="E256" s="7" t="str">
        <f>IF(B256="","",VLOOKUP(B256,ITEM_LIST!$A$2:'ITEM_LIST'!$D$62395,2,FALSE))</f>
        <v>709</v>
      </c>
      <c r="F256" s="8" t="str">
        <f>IF(B256="","",VLOOKUP(B256,ITEM_LIST!$A$2:'ITEM_LIST'!$D$62395,4,FALSE))</f>
        <v>GALVANIZED STEEL CONDUIT (4")</v>
      </c>
      <c r="G256" s="12">
        <f>IF(ISERROR('2 - DIXIELAND'!G254),0,'2 - DIXIELAND'!G254)+IF(ISERROR('2A - STAGE 1 MOT'!G254),0,'2A - STAGE 1 MOT'!G254)+IF(ISERROR('2B - STAGE 2 MOT'!G254),0,'2B - STAGE 2 MOT'!G254)+IF(ISERROR('2C - STAGE 3 MOT'!G254),0,'2C - STAGE 3 MOT'!G254)+IF(ISERROR('2D - STAGE 4 MOT'!G254),0,'2D - STAGE 4 MOT'!G254)+IF(ISERROR('2E - STAGE 5 MOT'!G254),0,'2E - STAGE 5 MOT'!G254)</f>
        <v>0</v>
      </c>
      <c r="H256" s="12">
        <f>IF(ISERROR('3 - 13TH ST'!G254),0,'3 - 13TH ST'!G254)+IF(ISERROR('3A - STAGE 1 MOT'!G254),0,'3A - STAGE 1 MOT'!G254)+IF(ISERROR('3B - STAGE 2 MOT'!G254),0,'3B - STAGE 2 MOT'!G254)+IF(ISERROR('3C - STAGE 3 MOT'!G254),0,'3C - STAGE 3 MOT'!G254)+IF(ISERROR('3D - STAGE 4 MOT'!G254),0,'3D - STAGE 4 MOT'!G254)+IF(ISERROR('3E - STAGE 5 MOT'!G254),0,'3E - STAGE 5 MOT'!G254)</f>
        <v>0</v>
      </c>
      <c r="I256" s="12">
        <f>IF(ISERROR('4 - 8TH ST'!G254),0,'4 - 8TH ST'!G254)+IF(ISERROR('4A - STAGE 1 MOT'!G254),0,'4A - STAGE 1 MOT'!G254)+IF(ISERROR('4B - STAGE 2 MOT'!G254),0,'4B - STAGE 2 MOT'!G254)+IF(ISERROR('4C - STAGE 3 MOT'!G254),0,'4C - STAGE 3 MOT'!G254)+IF(ISERROR('4D - STAGE 4 MOT'!G254),0,'4D - STAGE 4 MOT'!G254)+IF(ISERROR('4E - STAGE 5 MOT'!G254),0,'4E - STAGE 5 MOT'!G254)</f>
        <v>0</v>
      </c>
      <c r="J256" s="12">
        <f>IF(ISERROR('5 - SIGNAL #4'!G254),0,'5 - SIGNAL #4'!G254)+IF(ISERROR('5A - STAGE 1 MOT'!G254),0,'5A - STAGE 1 MOT'!G254)+IF(ISERROR('5B - STAGE 2 MOT'!G254),0,'5B - STAGE 2 MOT'!G254)+IF(ISERROR('5C - STAGE 3 MOT'!G254),0,'5C - STAGE 3 MOT'!G254)+IF(ISERROR('5D - STAGE 4 MOT'!G254),0,'5D - STAGE 4 MOT'!G254)+IF(ISERROR('5E - STAGE 5 MOT'!G254),0,'5E - STAGE 5 MOT'!G254)</f>
        <v>0</v>
      </c>
      <c r="K256" s="12">
        <f>IF(ISERROR('6 - SIGNAL #5'!G254),0,'6 - SIGNAL #5'!G254)</f>
        <v>0</v>
      </c>
      <c r="L256" s="12">
        <f>IF(ISERROR('7 - SIGNAL #6'!G254),0,'7 - SIGNAL #6'!G254)</f>
        <v>0</v>
      </c>
      <c r="M256" s="12">
        <f>IF(ISERROR('8 - SIGNAL #7'!G254),0,'8 - SIGNAL #7'!G254)</f>
        <v>0</v>
      </c>
      <c r="N256" s="12">
        <f>IF(ISERROR('9 - SIGNAL #8'!G254),0,'9 - SIGNAL #8'!G254)</f>
        <v>0</v>
      </c>
      <c r="O256" s="12">
        <f>IF(ISERROR('10 - SIGNAL #9'!G254),0,'10 - SIGNAL #9'!G254)</f>
        <v>0</v>
      </c>
      <c r="P256" s="12">
        <f>IF(ISERROR('11 - SIGNAL #10'!G254),0,'11 - SIGNAL #10'!G254)</f>
        <v>0</v>
      </c>
      <c r="Q256" s="12">
        <f t="shared" si="5"/>
        <v>0</v>
      </c>
      <c r="R256" s="7" t="str">
        <f>IF(B256="","",VLOOKUP(B256,ITEM_LIST!$A$2:'ITEM_LIST'!$D$62395,3,FALSE))</f>
        <v>LIN. FT.</v>
      </c>
    </row>
    <row r="257" spans="2:18" hidden="1" x14ac:dyDescent="0.25">
      <c r="B257" s="2" t="s">
        <v>4044</v>
      </c>
      <c r="C257" s="3"/>
      <c r="D257" s="1"/>
      <c r="E257" s="7" t="str">
        <f>IF(B257="","",VLOOKUP(B257,ITEM_LIST!$A$2:'ITEM_LIST'!$D$62395,2,FALSE))</f>
        <v>SP &amp; 709</v>
      </c>
      <c r="F257" s="8" t="str">
        <f>IF(B257="","",VLOOKUP(B257,ITEM_LIST!$A$2:'ITEM_LIST'!$D$62395,4,FALSE))</f>
        <v>GALVANIZED STEEL CONDUIT (3")</v>
      </c>
      <c r="G257" s="12">
        <f>IF(ISERROR('2 - DIXIELAND'!G255),0,'2 - DIXIELAND'!G255)+IF(ISERROR('2A - STAGE 1 MOT'!G255),0,'2A - STAGE 1 MOT'!G255)+IF(ISERROR('2B - STAGE 2 MOT'!G255),0,'2B - STAGE 2 MOT'!G255)+IF(ISERROR('2C - STAGE 3 MOT'!G255),0,'2C - STAGE 3 MOT'!G255)+IF(ISERROR('2D - STAGE 4 MOT'!G255),0,'2D - STAGE 4 MOT'!G255)+IF(ISERROR('2E - STAGE 5 MOT'!G255),0,'2E - STAGE 5 MOT'!G255)</f>
        <v>0</v>
      </c>
      <c r="H257" s="12">
        <f>IF(ISERROR('3 - 13TH ST'!G255),0,'3 - 13TH ST'!G255)+IF(ISERROR('3A - STAGE 1 MOT'!G255),0,'3A - STAGE 1 MOT'!G255)+IF(ISERROR('3B - STAGE 2 MOT'!G255),0,'3B - STAGE 2 MOT'!G255)+IF(ISERROR('3C - STAGE 3 MOT'!G255),0,'3C - STAGE 3 MOT'!G255)+IF(ISERROR('3D - STAGE 4 MOT'!G255),0,'3D - STAGE 4 MOT'!G255)+IF(ISERROR('3E - STAGE 5 MOT'!G255),0,'3E - STAGE 5 MOT'!G255)</f>
        <v>0</v>
      </c>
      <c r="I257" s="12">
        <f>IF(ISERROR('4 - 8TH ST'!G255),0,'4 - 8TH ST'!G255)+IF(ISERROR('4A - STAGE 1 MOT'!G255),0,'4A - STAGE 1 MOT'!G255)+IF(ISERROR('4B - STAGE 2 MOT'!G255),0,'4B - STAGE 2 MOT'!G255)+IF(ISERROR('4C - STAGE 3 MOT'!G255),0,'4C - STAGE 3 MOT'!G255)+IF(ISERROR('4D - STAGE 4 MOT'!G255),0,'4D - STAGE 4 MOT'!G255)+IF(ISERROR('4E - STAGE 5 MOT'!G255),0,'4E - STAGE 5 MOT'!G255)</f>
        <v>0</v>
      </c>
      <c r="J257" s="12">
        <f>IF(ISERROR('5 - SIGNAL #4'!G255),0,'5 - SIGNAL #4'!G255)+IF(ISERROR('5A - STAGE 1 MOT'!G255),0,'5A - STAGE 1 MOT'!G255)+IF(ISERROR('5B - STAGE 2 MOT'!G255),0,'5B - STAGE 2 MOT'!G255)+IF(ISERROR('5C - STAGE 3 MOT'!G255),0,'5C - STAGE 3 MOT'!G255)+IF(ISERROR('5D - STAGE 4 MOT'!G255),0,'5D - STAGE 4 MOT'!G255)+IF(ISERROR('5E - STAGE 5 MOT'!G255),0,'5E - STAGE 5 MOT'!G255)</f>
        <v>0</v>
      </c>
      <c r="K257" s="12">
        <f>IF(ISERROR('6 - SIGNAL #5'!G255),0,'6 - SIGNAL #5'!G255)</f>
        <v>0</v>
      </c>
      <c r="L257" s="12">
        <f>IF(ISERROR('7 - SIGNAL #6'!G255),0,'7 - SIGNAL #6'!G255)</f>
        <v>0</v>
      </c>
      <c r="M257" s="12">
        <f>IF(ISERROR('8 - SIGNAL #7'!G255),0,'8 - SIGNAL #7'!G255)</f>
        <v>0</v>
      </c>
      <c r="N257" s="12">
        <f>IF(ISERROR('9 - SIGNAL #8'!G255),0,'9 - SIGNAL #8'!G255)</f>
        <v>0</v>
      </c>
      <c r="O257" s="12">
        <f>IF(ISERROR('10 - SIGNAL #9'!G255),0,'10 - SIGNAL #9'!G255)</f>
        <v>0</v>
      </c>
      <c r="P257" s="12">
        <f>IF(ISERROR('11 - SIGNAL #10'!G255),0,'11 - SIGNAL #10'!G255)</f>
        <v>0</v>
      </c>
      <c r="Q257" s="12">
        <f t="shared" si="5"/>
        <v>0</v>
      </c>
      <c r="R257" s="7" t="str">
        <f>IF(B257="","",VLOOKUP(B257,ITEM_LIST!$A$2:'ITEM_LIST'!$D$62395,3,FALSE))</f>
        <v>LIN. FT.</v>
      </c>
    </row>
    <row r="258" spans="2:18" hidden="1" x14ac:dyDescent="0.25">
      <c r="B258" s="2" t="s">
        <v>4062</v>
      </c>
      <c r="C258" s="3"/>
      <c r="D258" s="1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(2")</v>
      </c>
      <c r="G258" s="12">
        <f>IF(ISERROR('2 - DIXIELAND'!G256),0,'2 - DIXIELAND'!G256)+IF(ISERROR('2A - STAGE 1 MOT'!G256),0,'2A - STAGE 1 MOT'!G256)+IF(ISERROR('2B - STAGE 2 MOT'!G256),0,'2B - STAGE 2 MOT'!G256)+IF(ISERROR('2C - STAGE 3 MOT'!G256),0,'2C - STAGE 3 MOT'!G256)+IF(ISERROR('2D - STAGE 4 MOT'!G256),0,'2D - STAGE 4 MOT'!G256)+IF(ISERROR('2E - STAGE 5 MOT'!G256),0,'2E - STAGE 5 MOT'!G256)</f>
        <v>0</v>
      </c>
      <c r="H258" s="12">
        <f>IF(ISERROR('3 - 13TH ST'!G256),0,'3 - 13TH ST'!G256)+IF(ISERROR('3A - STAGE 1 MOT'!G256),0,'3A - STAGE 1 MOT'!G256)+IF(ISERROR('3B - STAGE 2 MOT'!G256),0,'3B - STAGE 2 MOT'!G256)+IF(ISERROR('3C - STAGE 3 MOT'!G256),0,'3C - STAGE 3 MOT'!G256)+IF(ISERROR('3D - STAGE 4 MOT'!G256),0,'3D - STAGE 4 MOT'!G256)+IF(ISERROR('3E - STAGE 5 MOT'!G256),0,'3E - STAGE 5 MOT'!G256)</f>
        <v>0</v>
      </c>
      <c r="I258" s="12">
        <f>IF(ISERROR('4 - 8TH ST'!G256),0,'4 - 8TH ST'!G256)+IF(ISERROR('4A - STAGE 1 MOT'!G256),0,'4A - STAGE 1 MOT'!G256)+IF(ISERROR('4B - STAGE 2 MOT'!G256),0,'4B - STAGE 2 MOT'!G256)+IF(ISERROR('4C - STAGE 3 MOT'!G256),0,'4C - STAGE 3 MOT'!G256)+IF(ISERROR('4D - STAGE 4 MOT'!G256),0,'4D - STAGE 4 MOT'!G256)+IF(ISERROR('4E - STAGE 5 MOT'!G256),0,'4E - STAGE 5 MOT'!G256)</f>
        <v>0</v>
      </c>
      <c r="J258" s="12">
        <f>IF(ISERROR('5 - SIGNAL #4'!G256),0,'5 - SIGNAL #4'!G256)+IF(ISERROR('5A - STAGE 1 MOT'!G256),0,'5A - STAGE 1 MOT'!G256)+IF(ISERROR('5B - STAGE 2 MOT'!G256),0,'5B - STAGE 2 MOT'!G256)+IF(ISERROR('5C - STAGE 3 MOT'!G256),0,'5C - STAGE 3 MOT'!G256)+IF(ISERROR('5D - STAGE 4 MOT'!G256),0,'5D - STAGE 4 MOT'!G256)+IF(ISERROR('5E - STAGE 5 MOT'!G256),0,'5E - STAGE 5 MOT'!G256)</f>
        <v>0</v>
      </c>
      <c r="K258" s="12">
        <f>IF(ISERROR('6 - SIGNAL #5'!G256),0,'6 - SIGNAL #5'!G256)</f>
        <v>0</v>
      </c>
      <c r="L258" s="12">
        <f>IF(ISERROR('7 - SIGNAL #6'!G256),0,'7 - SIGNAL #6'!G256)</f>
        <v>0</v>
      </c>
      <c r="M258" s="12">
        <f>IF(ISERROR('8 - SIGNAL #7'!G256),0,'8 - SIGNAL #7'!G256)</f>
        <v>0</v>
      </c>
      <c r="N258" s="12">
        <f>IF(ISERROR('9 - SIGNAL #8'!G256),0,'9 - SIGNAL #8'!G256)</f>
        <v>0</v>
      </c>
      <c r="O258" s="12">
        <f>IF(ISERROR('10 - SIGNAL #9'!G256),0,'10 - SIGNAL #9'!G256)</f>
        <v>0</v>
      </c>
      <c r="P258" s="12">
        <f>IF(ISERROR('11 - SIGNAL #10'!G256),0,'11 - SIGNAL #10'!G256)</f>
        <v>0</v>
      </c>
      <c r="Q258" s="12">
        <f t="shared" si="5"/>
        <v>0</v>
      </c>
      <c r="R258" s="7" t="str">
        <f>IF(B258="","",VLOOKUP(B258,ITEM_LIST!$A$2:'ITEM_LIST'!$D$62395,3,FALSE))</f>
        <v>LIN. FT.</v>
      </c>
    </row>
    <row r="259" spans="2:18" hidden="1" x14ac:dyDescent="0.25">
      <c r="B259" s="2" t="s">
        <v>4064</v>
      </c>
      <c r="C259" s="3"/>
      <c r="D259" s="1"/>
      <c r="E259" s="7" t="str">
        <f>IF(B259="","",VLOOKUP(B259,ITEM_LIST!$A$2:'ITEM_LIST'!$D$62395,2,FALSE))</f>
        <v>SP</v>
      </c>
      <c r="F259" s="8" t="str">
        <f>IF(B259="","",VLOOKUP(B259,ITEM_LIST!$A$2:'ITEM_LIST'!$D$62395,4,FALSE))</f>
        <v>FIBERGLASS CONDUIT H.D. (1.5")</v>
      </c>
      <c r="G259" s="12">
        <f>IF(ISERROR('2 - DIXIELAND'!G257),0,'2 - DIXIELAND'!G257)+IF(ISERROR('2A - STAGE 1 MOT'!G257),0,'2A - STAGE 1 MOT'!G257)+IF(ISERROR('2B - STAGE 2 MOT'!G257),0,'2B - STAGE 2 MOT'!G257)+IF(ISERROR('2C - STAGE 3 MOT'!G257),0,'2C - STAGE 3 MOT'!G257)+IF(ISERROR('2D - STAGE 4 MOT'!G257),0,'2D - STAGE 4 MOT'!G257)+IF(ISERROR('2E - STAGE 5 MOT'!G257),0,'2E - STAGE 5 MOT'!G257)</f>
        <v>0</v>
      </c>
      <c r="H259" s="12">
        <f>IF(ISERROR('3 - 13TH ST'!G257),0,'3 - 13TH ST'!G257)+IF(ISERROR('3A - STAGE 1 MOT'!G257),0,'3A - STAGE 1 MOT'!G257)+IF(ISERROR('3B - STAGE 2 MOT'!G257),0,'3B - STAGE 2 MOT'!G257)+IF(ISERROR('3C - STAGE 3 MOT'!G257),0,'3C - STAGE 3 MOT'!G257)+IF(ISERROR('3D - STAGE 4 MOT'!G257),0,'3D - STAGE 4 MOT'!G257)+IF(ISERROR('3E - STAGE 5 MOT'!G257),0,'3E - STAGE 5 MOT'!G257)</f>
        <v>0</v>
      </c>
      <c r="I259" s="12">
        <f>IF(ISERROR('4 - 8TH ST'!G257),0,'4 - 8TH ST'!G257)+IF(ISERROR('4A - STAGE 1 MOT'!G257),0,'4A - STAGE 1 MOT'!G257)+IF(ISERROR('4B - STAGE 2 MOT'!G257),0,'4B - STAGE 2 MOT'!G257)+IF(ISERROR('4C - STAGE 3 MOT'!G257),0,'4C - STAGE 3 MOT'!G257)+IF(ISERROR('4D - STAGE 4 MOT'!G257),0,'4D - STAGE 4 MOT'!G257)+IF(ISERROR('4E - STAGE 5 MOT'!G257),0,'4E - STAGE 5 MOT'!G257)</f>
        <v>0</v>
      </c>
      <c r="J259" s="12">
        <f>IF(ISERROR('5 - SIGNAL #4'!G257),0,'5 - SIGNAL #4'!G257)+IF(ISERROR('5A - STAGE 1 MOT'!G257),0,'5A - STAGE 1 MOT'!G257)+IF(ISERROR('5B - STAGE 2 MOT'!G257),0,'5B - STAGE 2 MOT'!G257)+IF(ISERROR('5C - STAGE 3 MOT'!G257),0,'5C - STAGE 3 MOT'!G257)+IF(ISERROR('5D - STAGE 4 MOT'!G257),0,'5D - STAGE 4 MOT'!G257)+IF(ISERROR('5E - STAGE 5 MOT'!G257),0,'5E - STAGE 5 MOT'!G257)</f>
        <v>0</v>
      </c>
      <c r="K259" s="12">
        <f>IF(ISERROR('6 - SIGNAL #5'!G257),0,'6 - SIGNAL #5'!G257)</f>
        <v>0</v>
      </c>
      <c r="L259" s="12">
        <f>IF(ISERROR('7 - SIGNAL #6'!G257),0,'7 - SIGNAL #6'!G257)</f>
        <v>0</v>
      </c>
      <c r="M259" s="12">
        <f>IF(ISERROR('8 - SIGNAL #7'!G257),0,'8 - SIGNAL #7'!G257)</f>
        <v>0</v>
      </c>
      <c r="N259" s="12">
        <f>IF(ISERROR('9 - SIGNAL #8'!G257),0,'9 - SIGNAL #8'!G257)</f>
        <v>0</v>
      </c>
      <c r="O259" s="12">
        <f>IF(ISERROR('10 - SIGNAL #9'!G257),0,'10 - SIGNAL #9'!G257)</f>
        <v>0</v>
      </c>
      <c r="P259" s="12">
        <f>IF(ISERROR('11 - SIGNAL #10'!G257),0,'11 - SIGNAL #10'!G257)</f>
        <v>0</v>
      </c>
      <c r="Q259" s="12">
        <f t="shared" si="5"/>
        <v>0</v>
      </c>
      <c r="R259" s="7" t="str">
        <f>IF(B259="","",VLOOKUP(B259,ITEM_LIST!$A$2:'ITEM_LIST'!$D$62395,3,FALSE))</f>
        <v>LIN. FT.</v>
      </c>
    </row>
    <row r="260" spans="2:18" hidden="1" x14ac:dyDescent="0.25">
      <c r="B260" s="2" t="s">
        <v>4066</v>
      </c>
      <c r="C260" s="3"/>
      <c r="D260" s="1"/>
      <c r="E260" s="7" t="str">
        <f>IF(B260="","",VLOOKUP(B260,ITEM_LIST!$A$2:'ITEM_LIST'!$D$62395,2,FALSE))</f>
        <v>SP</v>
      </c>
      <c r="F260" s="8" t="str">
        <f>IF(B260="","",VLOOKUP(B260,ITEM_LIST!$A$2:'ITEM_LIST'!$D$62395,4,FALSE))</f>
        <v>FIBERGLASS CONDUIT H.D. (3")</v>
      </c>
      <c r="G260" s="12">
        <f>IF(ISERROR('2 - DIXIELAND'!G258),0,'2 - DIXIELAND'!G258)+IF(ISERROR('2A - STAGE 1 MOT'!G258),0,'2A - STAGE 1 MOT'!G258)+IF(ISERROR('2B - STAGE 2 MOT'!G258),0,'2B - STAGE 2 MOT'!G258)+IF(ISERROR('2C - STAGE 3 MOT'!G258),0,'2C - STAGE 3 MOT'!G258)+IF(ISERROR('2D - STAGE 4 MOT'!G258),0,'2D - STAGE 4 MOT'!G258)+IF(ISERROR('2E - STAGE 5 MOT'!G258),0,'2E - STAGE 5 MOT'!G258)</f>
        <v>0</v>
      </c>
      <c r="H260" s="12">
        <f>IF(ISERROR('3 - 13TH ST'!G258),0,'3 - 13TH ST'!G258)+IF(ISERROR('3A - STAGE 1 MOT'!G258),0,'3A - STAGE 1 MOT'!G258)+IF(ISERROR('3B - STAGE 2 MOT'!G258),0,'3B - STAGE 2 MOT'!G258)+IF(ISERROR('3C - STAGE 3 MOT'!G258),0,'3C - STAGE 3 MOT'!G258)+IF(ISERROR('3D - STAGE 4 MOT'!G258),0,'3D - STAGE 4 MOT'!G258)+IF(ISERROR('3E - STAGE 5 MOT'!G258),0,'3E - STAGE 5 MOT'!G258)</f>
        <v>0</v>
      </c>
      <c r="I260" s="12">
        <f>IF(ISERROR('4 - 8TH ST'!G258),0,'4 - 8TH ST'!G258)+IF(ISERROR('4A - STAGE 1 MOT'!G258),0,'4A - STAGE 1 MOT'!G258)+IF(ISERROR('4B - STAGE 2 MOT'!G258),0,'4B - STAGE 2 MOT'!G258)+IF(ISERROR('4C - STAGE 3 MOT'!G258),0,'4C - STAGE 3 MOT'!G258)+IF(ISERROR('4D - STAGE 4 MOT'!G258),0,'4D - STAGE 4 MOT'!G258)+IF(ISERROR('4E - STAGE 5 MOT'!G258),0,'4E - STAGE 5 MOT'!G258)</f>
        <v>0</v>
      </c>
      <c r="J260" s="12">
        <f>IF(ISERROR('5 - SIGNAL #4'!G258),0,'5 - SIGNAL #4'!G258)+IF(ISERROR('5A - STAGE 1 MOT'!G258),0,'5A - STAGE 1 MOT'!G258)+IF(ISERROR('5B - STAGE 2 MOT'!G258),0,'5B - STAGE 2 MOT'!G258)+IF(ISERROR('5C - STAGE 3 MOT'!G258),0,'5C - STAGE 3 MOT'!G258)+IF(ISERROR('5D - STAGE 4 MOT'!G258),0,'5D - STAGE 4 MOT'!G258)+IF(ISERROR('5E - STAGE 5 MOT'!G258),0,'5E - STAGE 5 MOT'!G258)</f>
        <v>0</v>
      </c>
      <c r="K260" s="12">
        <f>IF(ISERROR('6 - SIGNAL #5'!G258),0,'6 - SIGNAL #5'!G258)</f>
        <v>0</v>
      </c>
      <c r="L260" s="12">
        <f>IF(ISERROR('7 - SIGNAL #6'!G258),0,'7 - SIGNAL #6'!G258)</f>
        <v>0</v>
      </c>
      <c r="M260" s="12">
        <f>IF(ISERROR('8 - SIGNAL #7'!G258),0,'8 - SIGNAL #7'!G258)</f>
        <v>0</v>
      </c>
      <c r="N260" s="12">
        <f>IF(ISERROR('9 - SIGNAL #8'!G258),0,'9 - SIGNAL #8'!G258)</f>
        <v>0</v>
      </c>
      <c r="O260" s="12">
        <f>IF(ISERROR('10 - SIGNAL #9'!G258),0,'10 - SIGNAL #9'!G258)</f>
        <v>0</v>
      </c>
      <c r="P260" s="12">
        <f>IF(ISERROR('11 - SIGNAL #10'!G258),0,'11 - SIGNAL #10'!G258)</f>
        <v>0</v>
      </c>
      <c r="Q260" s="12">
        <f t="shared" ref="Q260" si="6">SUM(G260:P260)</f>
        <v>0</v>
      </c>
      <c r="R260" s="7" t="str">
        <f>IF(B260="","",VLOOKUP(B260,ITEM_LIST!$A$2:'ITEM_LIST'!$D$62395,3,FALSE))</f>
        <v>LIN. FT.</v>
      </c>
    </row>
    <row r="261" spans="2:18" hidden="1" x14ac:dyDescent="0.25">
      <c r="B261" s="2" t="s">
        <v>4070</v>
      </c>
      <c r="C261" s="3"/>
      <c r="D261" s="1"/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(0.75")</v>
      </c>
      <c r="G261" s="12">
        <f>IF(ISERROR('2 - DIXIELAND'!G259),0,'2 - DIXIELAND'!G259)+IF(ISERROR('2A - STAGE 1 MOT'!G259),0,'2A - STAGE 1 MOT'!G259)+IF(ISERROR('2B - STAGE 2 MOT'!G259),0,'2B - STAGE 2 MOT'!G259)+IF(ISERROR('2C - STAGE 3 MOT'!G259),0,'2C - STAGE 3 MOT'!G259)+IF(ISERROR('2D - STAGE 4 MOT'!G259),0,'2D - STAGE 4 MOT'!G259)+IF(ISERROR('2E - STAGE 5 MOT'!G259),0,'2E - STAGE 5 MOT'!G259)</f>
        <v>0</v>
      </c>
      <c r="H261" s="12">
        <f>IF(ISERROR('3 - 13TH ST'!G259),0,'3 - 13TH ST'!G259)+IF(ISERROR('3A - STAGE 1 MOT'!G259),0,'3A - STAGE 1 MOT'!G259)+IF(ISERROR('3B - STAGE 2 MOT'!G259),0,'3B - STAGE 2 MOT'!G259)+IF(ISERROR('3C - STAGE 3 MOT'!G259),0,'3C - STAGE 3 MOT'!G259)+IF(ISERROR('3D - STAGE 4 MOT'!G259),0,'3D - STAGE 4 MOT'!G259)+IF(ISERROR('3E - STAGE 5 MOT'!G259),0,'3E - STAGE 5 MOT'!G259)</f>
        <v>0</v>
      </c>
      <c r="I261" s="12">
        <f>IF(ISERROR('4 - 8TH ST'!G259),0,'4 - 8TH ST'!G259)+IF(ISERROR('4A - STAGE 1 MOT'!G259),0,'4A - STAGE 1 MOT'!G259)+IF(ISERROR('4B - STAGE 2 MOT'!G259),0,'4B - STAGE 2 MOT'!G259)+IF(ISERROR('4C - STAGE 3 MOT'!G259),0,'4C - STAGE 3 MOT'!G259)+IF(ISERROR('4D - STAGE 4 MOT'!G259),0,'4D - STAGE 4 MOT'!G259)+IF(ISERROR('4E - STAGE 5 MOT'!G259),0,'4E - STAGE 5 MOT'!G259)</f>
        <v>0</v>
      </c>
      <c r="J261" s="12">
        <f>IF(ISERROR('5 - SIGNAL #4'!G259),0,'5 - SIGNAL #4'!G259)+IF(ISERROR('5A - STAGE 1 MOT'!G259),0,'5A - STAGE 1 MOT'!G259)+IF(ISERROR('5B - STAGE 2 MOT'!G259),0,'5B - STAGE 2 MOT'!G259)+IF(ISERROR('5C - STAGE 3 MOT'!G259),0,'5C - STAGE 3 MOT'!G259)+IF(ISERROR('5D - STAGE 4 MOT'!G259),0,'5D - STAGE 4 MOT'!G259)+IF(ISERROR('5E - STAGE 5 MOT'!G259),0,'5E - STAGE 5 MOT'!G259)</f>
        <v>0</v>
      </c>
      <c r="K261" s="12">
        <f>IF(ISERROR('6 - SIGNAL #5'!G259),0,'6 - SIGNAL #5'!G259)</f>
        <v>0</v>
      </c>
      <c r="L261" s="12">
        <f>IF(ISERROR('7 - SIGNAL #6'!G259),0,'7 - SIGNAL #6'!G259)</f>
        <v>0</v>
      </c>
      <c r="M261" s="12">
        <f>IF(ISERROR('8 - SIGNAL #7'!G259),0,'8 - SIGNAL #7'!G259)</f>
        <v>0</v>
      </c>
      <c r="N261" s="12">
        <f>IF(ISERROR('9 - SIGNAL #8'!G259),0,'9 - SIGNAL #8'!G259)</f>
        <v>0</v>
      </c>
      <c r="O261" s="12">
        <f>IF(ISERROR('10 - SIGNAL #9'!G259),0,'10 - SIGNAL #9'!G259)</f>
        <v>0</v>
      </c>
      <c r="P261" s="12">
        <f>IF(ISERROR('11 - SIGNAL #10'!G259),0,'11 - SIGNAL #10'!G259)</f>
        <v>0</v>
      </c>
      <c r="Q261" s="12">
        <f t="shared" si="5"/>
        <v>0</v>
      </c>
      <c r="R261" s="7" t="str">
        <f>IF(B261="","",VLOOKUP(B261,ITEM_LIST!$A$2:'ITEM_LIST'!$D$62395,3,FALSE))</f>
        <v>LIN. FT.</v>
      </c>
    </row>
    <row r="262" spans="2:18" hidden="1" x14ac:dyDescent="0.25">
      <c r="B262" s="2" t="s">
        <v>4073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(1")</v>
      </c>
      <c r="G262" s="12">
        <f>IF(ISERROR('2 - DIXIELAND'!G260),0,'2 - DIXIELAND'!G260)+IF(ISERROR('2A - STAGE 1 MOT'!G260),0,'2A - STAGE 1 MOT'!G260)+IF(ISERROR('2B - STAGE 2 MOT'!G260),0,'2B - STAGE 2 MOT'!G260)+IF(ISERROR('2C - STAGE 3 MOT'!G260),0,'2C - STAGE 3 MOT'!G260)+IF(ISERROR('2D - STAGE 4 MOT'!G260),0,'2D - STAGE 4 MOT'!G260)+IF(ISERROR('2E - STAGE 5 MOT'!G260),0,'2E - STAGE 5 MOT'!G260)</f>
        <v>0</v>
      </c>
      <c r="H262" s="12">
        <f>IF(ISERROR('3 - 13TH ST'!G260),0,'3 - 13TH ST'!G260)+IF(ISERROR('3A - STAGE 1 MOT'!G260),0,'3A - STAGE 1 MOT'!G260)+IF(ISERROR('3B - STAGE 2 MOT'!G260),0,'3B - STAGE 2 MOT'!G260)+IF(ISERROR('3C - STAGE 3 MOT'!G260),0,'3C - STAGE 3 MOT'!G260)+IF(ISERROR('3D - STAGE 4 MOT'!G260),0,'3D - STAGE 4 MOT'!G260)+IF(ISERROR('3E - STAGE 5 MOT'!G260),0,'3E - STAGE 5 MOT'!G260)</f>
        <v>0</v>
      </c>
      <c r="I262" s="12">
        <f>IF(ISERROR('4 - 8TH ST'!G260),0,'4 - 8TH ST'!G260)+IF(ISERROR('4A - STAGE 1 MOT'!G260),0,'4A - STAGE 1 MOT'!G260)+IF(ISERROR('4B - STAGE 2 MOT'!G260),0,'4B - STAGE 2 MOT'!G260)+IF(ISERROR('4C - STAGE 3 MOT'!G260),0,'4C - STAGE 3 MOT'!G260)+IF(ISERROR('4D - STAGE 4 MOT'!G260),0,'4D - STAGE 4 MOT'!G260)+IF(ISERROR('4E - STAGE 5 MOT'!G260),0,'4E - STAGE 5 MOT'!G260)</f>
        <v>0</v>
      </c>
      <c r="J262" s="12">
        <f>IF(ISERROR('5 - SIGNAL #4'!G260),0,'5 - SIGNAL #4'!G260)+IF(ISERROR('5A - STAGE 1 MOT'!G260),0,'5A - STAGE 1 MOT'!G260)+IF(ISERROR('5B - STAGE 2 MOT'!G260),0,'5B - STAGE 2 MOT'!G260)+IF(ISERROR('5C - STAGE 3 MOT'!G260),0,'5C - STAGE 3 MOT'!G260)+IF(ISERROR('5D - STAGE 4 MOT'!G260),0,'5D - STAGE 4 MOT'!G260)+IF(ISERROR('5E - STAGE 5 MOT'!G260),0,'5E - STAGE 5 MOT'!G260)</f>
        <v>0</v>
      </c>
      <c r="K262" s="12">
        <f>IF(ISERROR('6 - SIGNAL #5'!G260),0,'6 - SIGNAL #5'!G260)</f>
        <v>0</v>
      </c>
      <c r="L262" s="12">
        <f>IF(ISERROR('7 - SIGNAL #6'!G260),0,'7 - SIGNAL #6'!G260)</f>
        <v>0</v>
      </c>
      <c r="M262" s="12">
        <f>IF(ISERROR('8 - SIGNAL #7'!G260),0,'8 - SIGNAL #7'!G260)</f>
        <v>0</v>
      </c>
      <c r="N262" s="12">
        <f>IF(ISERROR('9 - SIGNAL #8'!G260),0,'9 - SIGNAL #8'!G260)</f>
        <v>0</v>
      </c>
      <c r="O262" s="12">
        <f>IF(ISERROR('10 - SIGNAL #9'!G260),0,'10 - SIGNAL #9'!G260)</f>
        <v>0</v>
      </c>
      <c r="P262" s="12">
        <f>IF(ISERROR('11 - SIGNAL #10'!G260),0,'11 - SIGNAL #10'!G260)</f>
        <v>0</v>
      </c>
      <c r="Q262" s="12">
        <f t="shared" si="5"/>
        <v>0</v>
      </c>
      <c r="R262" s="7" t="str">
        <f>IF(B262="","",VLOOKUP(B262,ITEM_LIST!$A$2:'ITEM_LIST'!$D$62395,3,FALSE))</f>
        <v>LIN. FT.</v>
      </c>
    </row>
    <row r="263" spans="2:18" hidden="1" x14ac:dyDescent="0.25">
      <c r="B263" s="2" t="s">
        <v>4075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(1.25")</v>
      </c>
      <c r="G263" s="12">
        <f>IF(ISERROR('2 - DIXIELAND'!G261),0,'2 - DIXIELAND'!G261)+IF(ISERROR('2A - STAGE 1 MOT'!G261),0,'2A - STAGE 1 MOT'!G261)+IF(ISERROR('2B - STAGE 2 MOT'!G261),0,'2B - STAGE 2 MOT'!G261)+IF(ISERROR('2C - STAGE 3 MOT'!G261),0,'2C - STAGE 3 MOT'!G261)+IF(ISERROR('2D - STAGE 4 MOT'!G261),0,'2D - STAGE 4 MOT'!G261)+IF(ISERROR('2E - STAGE 5 MOT'!G261),0,'2E - STAGE 5 MOT'!G261)</f>
        <v>0</v>
      </c>
      <c r="H263" s="12">
        <f>IF(ISERROR('3 - 13TH ST'!G261),0,'3 - 13TH ST'!G261)+IF(ISERROR('3A - STAGE 1 MOT'!G261),0,'3A - STAGE 1 MOT'!G261)+IF(ISERROR('3B - STAGE 2 MOT'!G261),0,'3B - STAGE 2 MOT'!G261)+IF(ISERROR('3C - STAGE 3 MOT'!G261),0,'3C - STAGE 3 MOT'!G261)+IF(ISERROR('3D - STAGE 4 MOT'!G261),0,'3D - STAGE 4 MOT'!G261)+IF(ISERROR('3E - STAGE 5 MOT'!G261),0,'3E - STAGE 5 MOT'!G261)</f>
        <v>0</v>
      </c>
      <c r="I263" s="12">
        <f>IF(ISERROR('4 - 8TH ST'!G261),0,'4 - 8TH ST'!G261)+IF(ISERROR('4A - STAGE 1 MOT'!G261),0,'4A - STAGE 1 MOT'!G261)+IF(ISERROR('4B - STAGE 2 MOT'!G261),0,'4B - STAGE 2 MOT'!G261)+IF(ISERROR('4C - STAGE 3 MOT'!G261),0,'4C - STAGE 3 MOT'!G261)+IF(ISERROR('4D - STAGE 4 MOT'!G261),0,'4D - STAGE 4 MOT'!G261)+IF(ISERROR('4E - STAGE 5 MOT'!G261),0,'4E - STAGE 5 MOT'!G261)</f>
        <v>0</v>
      </c>
      <c r="J263" s="12">
        <f>IF(ISERROR('5 - SIGNAL #4'!G261),0,'5 - SIGNAL #4'!G261)+IF(ISERROR('5A - STAGE 1 MOT'!G261),0,'5A - STAGE 1 MOT'!G261)+IF(ISERROR('5B - STAGE 2 MOT'!G261),0,'5B - STAGE 2 MOT'!G261)+IF(ISERROR('5C - STAGE 3 MOT'!G261),0,'5C - STAGE 3 MOT'!G261)+IF(ISERROR('5D - STAGE 4 MOT'!G261),0,'5D - STAGE 4 MOT'!G261)+IF(ISERROR('5E - STAGE 5 MOT'!G261),0,'5E - STAGE 5 MOT'!G261)</f>
        <v>0</v>
      </c>
      <c r="K263" s="12">
        <f>IF(ISERROR('6 - SIGNAL #5'!G261),0,'6 - SIGNAL #5'!G261)</f>
        <v>0</v>
      </c>
      <c r="L263" s="12">
        <f>IF(ISERROR('7 - SIGNAL #6'!G261),0,'7 - SIGNAL #6'!G261)</f>
        <v>0</v>
      </c>
      <c r="M263" s="12">
        <f>IF(ISERROR('8 - SIGNAL #7'!G261),0,'8 - SIGNAL #7'!G261)</f>
        <v>0</v>
      </c>
      <c r="N263" s="12">
        <f>IF(ISERROR('9 - SIGNAL #8'!G261),0,'9 - SIGNAL #8'!G261)</f>
        <v>0</v>
      </c>
      <c r="O263" s="12">
        <f>IF(ISERROR('10 - SIGNAL #9'!G261),0,'10 - SIGNAL #9'!G261)</f>
        <v>0</v>
      </c>
      <c r="P263" s="12">
        <f>IF(ISERROR('11 - SIGNAL #10'!G261),0,'11 - SIGNAL #10'!G261)</f>
        <v>0</v>
      </c>
      <c r="Q263" s="12">
        <f t="shared" si="5"/>
        <v>0</v>
      </c>
      <c r="R263" s="7" t="str">
        <f>IF(B263="","",VLOOKUP(B263,ITEM_LIST!$A$2:'ITEM_LIST'!$D$62395,3,FALSE))</f>
        <v>LIN. FT.</v>
      </c>
    </row>
    <row r="264" spans="2:18" hidden="1" x14ac:dyDescent="0.25">
      <c r="B264" s="2" t="s">
        <v>4077</v>
      </c>
      <c r="C264" s="4">
        <v>1</v>
      </c>
      <c r="D264" s="1"/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(1.5")</v>
      </c>
      <c r="G264" s="12">
        <f>IF(ISERROR('2 - DIXIELAND'!G262),0,'2 - DIXIELAND'!G262)+IF(ISERROR('2A - STAGE 1 MOT'!G262),0,'2A - STAGE 1 MOT'!G262)+IF(ISERROR('2B - STAGE 2 MOT'!G262),0,'2B - STAGE 2 MOT'!G262)+IF(ISERROR('2C - STAGE 3 MOT'!G262),0,'2C - STAGE 3 MOT'!G262)+IF(ISERROR('2D - STAGE 4 MOT'!G262),0,'2D - STAGE 4 MOT'!G262)+IF(ISERROR('2E - STAGE 5 MOT'!G262),0,'2E - STAGE 5 MOT'!G262)</f>
        <v>0</v>
      </c>
      <c r="H264" s="12">
        <f>IF(ISERROR('3 - 13TH ST'!G262),0,'3 - 13TH ST'!G262)+IF(ISERROR('3A - STAGE 1 MOT'!G262),0,'3A - STAGE 1 MOT'!G262)+IF(ISERROR('3B - STAGE 2 MOT'!G262),0,'3B - STAGE 2 MOT'!G262)+IF(ISERROR('3C - STAGE 3 MOT'!G262),0,'3C - STAGE 3 MOT'!G262)+IF(ISERROR('3D - STAGE 4 MOT'!G262),0,'3D - STAGE 4 MOT'!G262)+IF(ISERROR('3E - STAGE 5 MOT'!G262),0,'3E - STAGE 5 MOT'!G262)</f>
        <v>0</v>
      </c>
      <c r="I264" s="12">
        <f>IF(ISERROR('4 - 8TH ST'!G262),0,'4 - 8TH ST'!G262)+IF(ISERROR('4A - STAGE 1 MOT'!G262),0,'4A - STAGE 1 MOT'!G262)+IF(ISERROR('4B - STAGE 2 MOT'!G262),0,'4B - STAGE 2 MOT'!G262)+IF(ISERROR('4C - STAGE 3 MOT'!G262),0,'4C - STAGE 3 MOT'!G262)+IF(ISERROR('4D - STAGE 4 MOT'!G262),0,'4D - STAGE 4 MOT'!G262)+IF(ISERROR('4E - STAGE 5 MOT'!G262),0,'4E - STAGE 5 MOT'!G262)</f>
        <v>0</v>
      </c>
      <c r="J264" s="12">
        <f>IF(ISERROR('5 - SIGNAL #4'!G262),0,'5 - SIGNAL #4'!G262)+IF(ISERROR('5A - STAGE 1 MOT'!G262),0,'5A - STAGE 1 MOT'!G262)+IF(ISERROR('5B - STAGE 2 MOT'!G262),0,'5B - STAGE 2 MOT'!G262)+IF(ISERROR('5C - STAGE 3 MOT'!G262),0,'5C - STAGE 3 MOT'!G262)+IF(ISERROR('5D - STAGE 4 MOT'!G262),0,'5D - STAGE 4 MOT'!G262)+IF(ISERROR('5E - STAGE 5 MOT'!G262),0,'5E - STAGE 5 MOT'!G262)</f>
        <v>0</v>
      </c>
      <c r="K264" s="12">
        <f>IF(ISERROR('6 - SIGNAL #5'!G262),0,'6 - SIGNAL #5'!G262)</f>
        <v>0</v>
      </c>
      <c r="L264" s="12">
        <f>IF(ISERROR('7 - SIGNAL #6'!G262),0,'7 - SIGNAL #6'!G262)</f>
        <v>0</v>
      </c>
      <c r="M264" s="12">
        <f>IF(ISERROR('8 - SIGNAL #7'!G262),0,'8 - SIGNAL #7'!G262)</f>
        <v>0</v>
      </c>
      <c r="N264" s="12">
        <f>IF(ISERROR('9 - SIGNAL #8'!G262),0,'9 - SIGNAL #8'!G262)</f>
        <v>0</v>
      </c>
      <c r="O264" s="12">
        <f>IF(ISERROR('10 - SIGNAL #9'!G262),0,'10 - SIGNAL #9'!G262)</f>
        <v>0</v>
      </c>
      <c r="P264" s="12">
        <f>IF(ISERROR('11 - SIGNAL #10'!G262),0,'11 - SIGNAL #10'!G262)</f>
        <v>0</v>
      </c>
      <c r="Q264" s="12">
        <f t="shared" si="5"/>
        <v>0</v>
      </c>
      <c r="R264" s="7" t="str">
        <f>IF(B264="","",VLOOKUP(B264,ITEM_LIST!$A$2:'ITEM_LIST'!$D$62395,3,FALSE))</f>
        <v>LIN. FT.</v>
      </c>
    </row>
    <row r="265" spans="2:18" x14ac:dyDescent="0.25">
      <c r="B265" s="2" t="s">
        <v>4079</v>
      </c>
      <c r="C265" s="4">
        <v>1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(2")</v>
      </c>
      <c r="G265" s="12">
        <f>IF(ISERROR('2 - DIXIELAND'!G263),0,'2 - DIXIELAND'!G263)+IF(ISERROR('2A - STAGE 1 MOT'!G263),0,'2A - STAGE 1 MOT'!G263)+IF(ISERROR('2B - STAGE 2 MOT'!G263),0,'2B - STAGE 2 MOT'!G263)+IF(ISERROR('2C - STAGE 3 MOT'!G263),0,'2C - STAGE 3 MOT'!G263)+IF(ISERROR('2D - STAGE 4 MOT'!G263),0,'2D - STAGE 4 MOT'!G263)+IF(ISERROR('2E - STAGE 5 MOT'!G263),0,'2E - STAGE 5 MOT'!G263)</f>
        <v>61</v>
      </c>
      <c r="H265" s="12">
        <f>IF(ISERROR('3 - 13TH ST'!G263),0,'3 - 13TH ST'!G263)+IF(ISERROR('3A - STAGE 1 MOT'!G263),0,'3A - STAGE 1 MOT'!G263)+IF(ISERROR('3B - STAGE 2 MOT'!G263),0,'3B - STAGE 2 MOT'!G263)+IF(ISERROR('3C - STAGE 3 MOT'!G263),0,'3C - STAGE 3 MOT'!G263)+IF(ISERROR('3D - STAGE 4 MOT'!G263),0,'3D - STAGE 4 MOT'!G263)+IF(ISERROR('3E - STAGE 5 MOT'!G263),0,'3E - STAGE 5 MOT'!G263)</f>
        <v>0</v>
      </c>
      <c r="I265" s="12">
        <f>IF(ISERROR('4 - 8TH ST'!G263),0,'4 - 8TH ST'!G263)+IF(ISERROR('4A - STAGE 1 MOT'!G263),0,'4A - STAGE 1 MOT'!G263)+IF(ISERROR('4B - STAGE 2 MOT'!G263),0,'4B - STAGE 2 MOT'!G263)+IF(ISERROR('4C - STAGE 3 MOT'!G263),0,'4C - STAGE 3 MOT'!G263)+IF(ISERROR('4D - STAGE 4 MOT'!G263),0,'4D - STAGE 4 MOT'!G263)+IF(ISERROR('4E - STAGE 5 MOT'!G263),0,'4E - STAGE 5 MOT'!G263)</f>
        <v>46</v>
      </c>
      <c r="J265" s="12">
        <f>IF(ISERROR('5 - SIGNAL #4'!G263),0,'5 - SIGNAL #4'!G263)+IF(ISERROR('5A - STAGE 1 MOT'!G263),0,'5A - STAGE 1 MOT'!G263)+IF(ISERROR('5B - STAGE 2 MOT'!G263),0,'5B - STAGE 2 MOT'!G263)+IF(ISERROR('5C - STAGE 3 MOT'!G263),0,'5C - STAGE 3 MOT'!G263)+IF(ISERROR('5D - STAGE 4 MOT'!G263),0,'5D - STAGE 4 MOT'!G263)+IF(ISERROR('5E - STAGE 5 MOT'!G263),0,'5E - STAGE 5 MOT'!G263)</f>
        <v>0</v>
      </c>
      <c r="K265" s="12">
        <f>IF(ISERROR('6 - SIGNAL #5'!G263),0,'6 - SIGNAL #5'!G263)</f>
        <v>0</v>
      </c>
      <c r="L265" s="12">
        <f>IF(ISERROR('7 - SIGNAL #6'!G263),0,'7 - SIGNAL #6'!G263)</f>
        <v>0</v>
      </c>
      <c r="M265" s="12">
        <f>IF(ISERROR('8 - SIGNAL #7'!G263),0,'8 - SIGNAL #7'!G263)</f>
        <v>0</v>
      </c>
      <c r="N265" s="12">
        <f>IF(ISERROR('9 - SIGNAL #8'!G263),0,'9 - SIGNAL #8'!G263)</f>
        <v>0</v>
      </c>
      <c r="O265" s="12">
        <f>IF(ISERROR('10 - SIGNAL #9'!G263),0,'10 - SIGNAL #9'!G263)</f>
        <v>0</v>
      </c>
      <c r="P265" s="12">
        <f>IF(ISERROR('11 - SIGNAL #10'!G263),0,'11 - SIGNAL #10'!G263)</f>
        <v>0</v>
      </c>
      <c r="Q265" s="89">
        <f t="shared" si="5"/>
        <v>107</v>
      </c>
      <c r="R265" s="7" t="str">
        <f>IF(B265="","",VLOOKUP(B265,ITEM_LIST!$A$2:'ITEM_LIST'!$D$62395,3,FALSE))</f>
        <v>LIN. FT.</v>
      </c>
    </row>
    <row r="266" spans="2:18" x14ac:dyDescent="0.25">
      <c r="B266" s="2" t="s">
        <v>4081</v>
      </c>
      <c r="C266" s="4">
        <v>1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(3")</v>
      </c>
      <c r="G266" s="12">
        <f>IF(ISERROR('2 - DIXIELAND'!G264),0,'2 - DIXIELAND'!G264)+IF(ISERROR('2A - STAGE 1 MOT'!G264),0,'2A - STAGE 1 MOT'!G264)+IF(ISERROR('2B - STAGE 2 MOT'!G264),0,'2B - STAGE 2 MOT'!G264)+IF(ISERROR('2C - STAGE 3 MOT'!G264),0,'2C - STAGE 3 MOT'!G264)+IF(ISERROR('2D - STAGE 4 MOT'!G264),0,'2D - STAGE 4 MOT'!G264)+IF(ISERROR('2E - STAGE 5 MOT'!G264),0,'2E - STAGE 5 MOT'!G264)</f>
        <v>784</v>
      </c>
      <c r="H266" s="12">
        <f>IF(ISERROR('3 - 13TH ST'!G264),0,'3 - 13TH ST'!G264)+IF(ISERROR('3A - STAGE 1 MOT'!G264),0,'3A - STAGE 1 MOT'!G264)+IF(ISERROR('3B - STAGE 2 MOT'!G264),0,'3B - STAGE 2 MOT'!G264)+IF(ISERROR('3C - STAGE 3 MOT'!G264),0,'3C - STAGE 3 MOT'!G264)+IF(ISERROR('3D - STAGE 4 MOT'!G264),0,'3D - STAGE 4 MOT'!G264)+IF(ISERROR('3E - STAGE 5 MOT'!G264),0,'3E - STAGE 5 MOT'!G264)</f>
        <v>767</v>
      </c>
      <c r="I266" s="12">
        <f>IF(ISERROR('4 - 8TH ST'!G264),0,'4 - 8TH ST'!G264)+IF(ISERROR('4A - STAGE 1 MOT'!G264),0,'4A - STAGE 1 MOT'!G264)+IF(ISERROR('4B - STAGE 2 MOT'!G264),0,'4B - STAGE 2 MOT'!G264)+IF(ISERROR('4C - STAGE 3 MOT'!G264),0,'4C - STAGE 3 MOT'!G264)+IF(ISERROR('4D - STAGE 4 MOT'!G264),0,'4D - STAGE 4 MOT'!G264)+IF(ISERROR('4E - STAGE 5 MOT'!G264),0,'4E - STAGE 5 MOT'!G264)</f>
        <v>494</v>
      </c>
      <c r="J266" s="12">
        <f>IF(ISERROR('5 - SIGNAL #4'!G264),0,'5 - SIGNAL #4'!G264)+IF(ISERROR('5A - STAGE 1 MOT'!G264),0,'5A - STAGE 1 MOT'!G264)+IF(ISERROR('5B - STAGE 2 MOT'!G264),0,'5B - STAGE 2 MOT'!G264)+IF(ISERROR('5C - STAGE 3 MOT'!G264),0,'5C - STAGE 3 MOT'!G264)+IF(ISERROR('5D - STAGE 4 MOT'!G264),0,'5D - STAGE 4 MOT'!G264)+IF(ISERROR('5E - STAGE 5 MOT'!G264),0,'5E - STAGE 5 MOT'!G264)</f>
        <v>0</v>
      </c>
      <c r="K266" s="12">
        <f>IF(ISERROR('6 - SIGNAL #5'!G264),0,'6 - SIGNAL #5'!G264)</f>
        <v>0</v>
      </c>
      <c r="L266" s="12">
        <f>IF(ISERROR('7 - SIGNAL #6'!G264),0,'7 - SIGNAL #6'!G264)</f>
        <v>0</v>
      </c>
      <c r="M266" s="12">
        <f>IF(ISERROR('8 - SIGNAL #7'!G264),0,'8 - SIGNAL #7'!G264)</f>
        <v>0</v>
      </c>
      <c r="N266" s="12">
        <f>IF(ISERROR('9 - SIGNAL #8'!G264),0,'9 - SIGNAL #8'!G264)</f>
        <v>0</v>
      </c>
      <c r="O266" s="12">
        <f>IF(ISERROR('10 - SIGNAL #9'!G264),0,'10 - SIGNAL #9'!G264)</f>
        <v>0</v>
      </c>
      <c r="P266" s="12">
        <f>IF(ISERROR('11 - SIGNAL #10'!G264),0,'11 - SIGNAL #10'!G264)</f>
        <v>0</v>
      </c>
      <c r="Q266" s="89">
        <f t="shared" si="5"/>
        <v>2045</v>
      </c>
      <c r="R266" s="7" t="str">
        <f>IF(B266="","",VLOOKUP(B266,ITEM_LIST!$A$2:'ITEM_LIST'!$D$62395,3,FALSE))</f>
        <v>LIN. FT.</v>
      </c>
    </row>
    <row r="267" spans="2:18" hidden="1" x14ac:dyDescent="0.25">
      <c r="B267" s="2" t="s">
        <v>4083</v>
      </c>
      <c r="C267" s="3"/>
      <c r="D267" s="1"/>
      <c r="E267" s="7" t="str">
        <f>IF(B267="","",VLOOKUP(B267,ITEM_LIST!$A$2:'ITEM_LIST'!$D$62395,2,FALSE))</f>
        <v>710</v>
      </c>
      <c r="F267" s="8" t="str">
        <f>IF(B267="","",VLOOKUP(B267,ITEM_LIST!$A$2:'ITEM_LIST'!$D$62395,4,FALSE))</f>
        <v>NON-METALLIC CONDUIT (4")</v>
      </c>
      <c r="G267" s="12">
        <f>IF(ISERROR('2 - DIXIELAND'!G265),0,'2 - DIXIELAND'!G265)+IF(ISERROR('2A - STAGE 1 MOT'!G265),0,'2A - STAGE 1 MOT'!G265)+IF(ISERROR('2B - STAGE 2 MOT'!G265),0,'2B - STAGE 2 MOT'!G265)+IF(ISERROR('2C - STAGE 3 MOT'!G265),0,'2C - STAGE 3 MOT'!G265)+IF(ISERROR('2D - STAGE 4 MOT'!G265),0,'2D - STAGE 4 MOT'!G265)+IF(ISERROR('2E - STAGE 5 MOT'!G265),0,'2E - STAGE 5 MOT'!G265)</f>
        <v>0</v>
      </c>
      <c r="H267" s="12">
        <f>IF(ISERROR('3 - 13TH ST'!G265),0,'3 - 13TH ST'!G265)+IF(ISERROR('3A - STAGE 1 MOT'!G265),0,'3A - STAGE 1 MOT'!G265)+IF(ISERROR('3B - STAGE 2 MOT'!G265),0,'3B - STAGE 2 MOT'!G265)+IF(ISERROR('3C - STAGE 3 MOT'!G265),0,'3C - STAGE 3 MOT'!G265)+IF(ISERROR('3D - STAGE 4 MOT'!G265),0,'3D - STAGE 4 MOT'!G265)+IF(ISERROR('3E - STAGE 5 MOT'!G265),0,'3E - STAGE 5 MOT'!G265)</f>
        <v>0</v>
      </c>
      <c r="I267" s="12">
        <f>IF(ISERROR('4 - 8TH ST'!G265),0,'4 - 8TH ST'!G265)+IF(ISERROR('4A - STAGE 1 MOT'!G265),0,'4A - STAGE 1 MOT'!G265)+IF(ISERROR('4B - STAGE 2 MOT'!G265),0,'4B - STAGE 2 MOT'!G265)+IF(ISERROR('4C - STAGE 3 MOT'!G265),0,'4C - STAGE 3 MOT'!G265)+IF(ISERROR('4D - STAGE 4 MOT'!G265),0,'4D - STAGE 4 MOT'!G265)+IF(ISERROR('4E - STAGE 5 MOT'!G265),0,'4E - STAGE 5 MOT'!G265)</f>
        <v>0</v>
      </c>
      <c r="J267" s="12">
        <f>IF(ISERROR('5 - SIGNAL #4'!G265),0,'5 - SIGNAL #4'!G265)+IF(ISERROR('5A - STAGE 1 MOT'!G265),0,'5A - STAGE 1 MOT'!G265)+IF(ISERROR('5B - STAGE 2 MOT'!G265),0,'5B - STAGE 2 MOT'!G265)+IF(ISERROR('5C - STAGE 3 MOT'!G265),0,'5C - STAGE 3 MOT'!G265)+IF(ISERROR('5D - STAGE 4 MOT'!G265),0,'5D - STAGE 4 MOT'!G265)+IF(ISERROR('5E - STAGE 5 MOT'!G265),0,'5E - STAGE 5 MOT'!G265)</f>
        <v>0</v>
      </c>
      <c r="K267" s="12">
        <f>IF(ISERROR('6 - SIGNAL #5'!G265),0,'6 - SIGNAL #5'!G265)</f>
        <v>0</v>
      </c>
      <c r="L267" s="12">
        <f>IF(ISERROR('7 - SIGNAL #6'!G265),0,'7 - SIGNAL #6'!G265)</f>
        <v>0</v>
      </c>
      <c r="M267" s="12">
        <f>IF(ISERROR('8 - SIGNAL #7'!G265),0,'8 - SIGNAL #7'!G265)</f>
        <v>0</v>
      </c>
      <c r="N267" s="12">
        <f>IF(ISERROR('9 - SIGNAL #8'!G265),0,'9 - SIGNAL #8'!G265)</f>
        <v>0</v>
      </c>
      <c r="O267" s="12">
        <f>IF(ISERROR('10 - SIGNAL #9'!G265),0,'10 - SIGNAL #9'!G265)</f>
        <v>0</v>
      </c>
      <c r="P267" s="12">
        <f>IF(ISERROR('11 - SIGNAL #10'!G265),0,'11 - SIGNAL #10'!G265)</f>
        <v>0</v>
      </c>
      <c r="Q267" s="12">
        <f t="shared" si="5"/>
        <v>0</v>
      </c>
      <c r="R267" s="7" t="str">
        <f>IF(B267="","",VLOOKUP(B267,ITEM_LIST!$A$2:'ITEM_LIST'!$D$62395,3,FALSE))</f>
        <v>LIN. FT.</v>
      </c>
    </row>
    <row r="268" spans="2:18" hidden="1" x14ac:dyDescent="0.25">
      <c r="B268" s="2" t="s">
        <v>4085</v>
      </c>
      <c r="C268" s="3"/>
      <c r="D268" s="1"/>
      <c r="E268" s="7" t="str">
        <f>IF(B268="","",VLOOKUP(B268,ITEM_LIST!$A$2:'ITEM_LIST'!$D$62395,2,FALSE))</f>
        <v>710</v>
      </c>
      <c r="F268" s="8" t="str">
        <f>IF(B268="","",VLOOKUP(B268,ITEM_LIST!$A$2:'ITEM_LIST'!$D$62395,4,FALSE))</f>
        <v>NON-METALLIC CONDUIT (8")</v>
      </c>
      <c r="G268" s="12">
        <f>IF(ISERROR('2 - DIXIELAND'!G266),0,'2 - DIXIELAND'!G266)+IF(ISERROR('2A - STAGE 1 MOT'!G266),0,'2A - STAGE 1 MOT'!G266)+IF(ISERROR('2B - STAGE 2 MOT'!G266),0,'2B - STAGE 2 MOT'!G266)+IF(ISERROR('2C - STAGE 3 MOT'!G266),0,'2C - STAGE 3 MOT'!G266)+IF(ISERROR('2D - STAGE 4 MOT'!G266),0,'2D - STAGE 4 MOT'!G266)+IF(ISERROR('2E - STAGE 5 MOT'!G266),0,'2E - STAGE 5 MOT'!G266)</f>
        <v>0</v>
      </c>
      <c r="H268" s="12">
        <f>IF(ISERROR('3 - 13TH ST'!G266),0,'3 - 13TH ST'!G266)+IF(ISERROR('3A - STAGE 1 MOT'!G266),0,'3A - STAGE 1 MOT'!G266)+IF(ISERROR('3B - STAGE 2 MOT'!G266),0,'3B - STAGE 2 MOT'!G266)+IF(ISERROR('3C - STAGE 3 MOT'!G266),0,'3C - STAGE 3 MOT'!G266)+IF(ISERROR('3D - STAGE 4 MOT'!G266),0,'3D - STAGE 4 MOT'!G266)+IF(ISERROR('3E - STAGE 5 MOT'!G266),0,'3E - STAGE 5 MOT'!G266)</f>
        <v>0</v>
      </c>
      <c r="I268" s="12">
        <f>IF(ISERROR('4 - 8TH ST'!G266),0,'4 - 8TH ST'!G266)+IF(ISERROR('4A - STAGE 1 MOT'!G266),0,'4A - STAGE 1 MOT'!G266)+IF(ISERROR('4B - STAGE 2 MOT'!G266),0,'4B - STAGE 2 MOT'!G266)+IF(ISERROR('4C - STAGE 3 MOT'!G266),0,'4C - STAGE 3 MOT'!G266)+IF(ISERROR('4D - STAGE 4 MOT'!G266),0,'4D - STAGE 4 MOT'!G266)+IF(ISERROR('4E - STAGE 5 MOT'!G266),0,'4E - STAGE 5 MOT'!G266)</f>
        <v>0</v>
      </c>
      <c r="J268" s="12">
        <f>IF(ISERROR('5 - SIGNAL #4'!G266),0,'5 - SIGNAL #4'!G266)+IF(ISERROR('5A - STAGE 1 MOT'!G266),0,'5A - STAGE 1 MOT'!G266)+IF(ISERROR('5B - STAGE 2 MOT'!G266),0,'5B - STAGE 2 MOT'!G266)+IF(ISERROR('5C - STAGE 3 MOT'!G266),0,'5C - STAGE 3 MOT'!G266)+IF(ISERROR('5D - STAGE 4 MOT'!G266),0,'5D - STAGE 4 MOT'!G266)+IF(ISERROR('5E - STAGE 5 MOT'!G266),0,'5E - STAGE 5 MOT'!G266)</f>
        <v>0</v>
      </c>
      <c r="K268" s="12">
        <f>IF(ISERROR('6 - SIGNAL #5'!G266),0,'6 - SIGNAL #5'!G266)</f>
        <v>0</v>
      </c>
      <c r="L268" s="12">
        <f>IF(ISERROR('7 - SIGNAL #6'!G266),0,'7 - SIGNAL #6'!G266)</f>
        <v>0</v>
      </c>
      <c r="M268" s="12">
        <f>IF(ISERROR('8 - SIGNAL #7'!G266),0,'8 - SIGNAL #7'!G266)</f>
        <v>0</v>
      </c>
      <c r="N268" s="12">
        <f>IF(ISERROR('9 - SIGNAL #8'!G266),0,'9 - SIGNAL #8'!G266)</f>
        <v>0</v>
      </c>
      <c r="O268" s="12">
        <f>IF(ISERROR('10 - SIGNAL #9'!G266),0,'10 - SIGNAL #9'!G266)</f>
        <v>0</v>
      </c>
      <c r="P268" s="12">
        <f>IF(ISERROR('11 - SIGNAL #10'!G266),0,'11 - SIGNAL #10'!G266)</f>
        <v>0</v>
      </c>
      <c r="Q268" s="12">
        <f t="shared" ref="Q268:Q327" si="7">SUM(G268:P268)</f>
        <v>0</v>
      </c>
      <c r="R268" s="7" t="str">
        <f>IF(B268="","",VLOOKUP(B268,ITEM_LIST!$A$2:'ITEM_LIST'!$D$62395,3,FALSE))</f>
        <v>LIN. FT.</v>
      </c>
    </row>
    <row r="269" spans="2:18" hidden="1" x14ac:dyDescent="0.25">
      <c r="B269" s="2" t="s">
        <v>4087</v>
      </c>
      <c r="C269" s="3"/>
      <c r="D269" s="1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(1.25")</v>
      </c>
      <c r="G269" s="12">
        <f>IF(ISERROR('2 - DIXIELAND'!G267),0,'2 - DIXIELAND'!G267)+IF(ISERROR('2A - STAGE 1 MOT'!G267),0,'2A - STAGE 1 MOT'!G267)+IF(ISERROR('2B - STAGE 2 MOT'!G267),0,'2B - STAGE 2 MOT'!G267)+IF(ISERROR('2C - STAGE 3 MOT'!G267),0,'2C - STAGE 3 MOT'!G267)+IF(ISERROR('2D - STAGE 4 MOT'!G267),0,'2D - STAGE 4 MOT'!G267)+IF(ISERROR('2E - STAGE 5 MOT'!G267),0,'2E - STAGE 5 MOT'!G267)</f>
        <v>0</v>
      </c>
      <c r="H269" s="12">
        <f>IF(ISERROR('3 - 13TH ST'!G267),0,'3 - 13TH ST'!G267)+IF(ISERROR('3A - STAGE 1 MOT'!G267),0,'3A - STAGE 1 MOT'!G267)+IF(ISERROR('3B - STAGE 2 MOT'!G267),0,'3B - STAGE 2 MOT'!G267)+IF(ISERROR('3C - STAGE 3 MOT'!G267),0,'3C - STAGE 3 MOT'!G267)+IF(ISERROR('3D - STAGE 4 MOT'!G267),0,'3D - STAGE 4 MOT'!G267)+IF(ISERROR('3E - STAGE 5 MOT'!G267),0,'3E - STAGE 5 MOT'!G267)</f>
        <v>0</v>
      </c>
      <c r="I269" s="12">
        <f>IF(ISERROR('4 - 8TH ST'!G267),0,'4 - 8TH ST'!G267)+IF(ISERROR('4A - STAGE 1 MOT'!G267),0,'4A - STAGE 1 MOT'!G267)+IF(ISERROR('4B - STAGE 2 MOT'!G267),0,'4B - STAGE 2 MOT'!G267)+IF(ISERROR('4C - STAGE 3 MOT'!G267),0,'4C - STAGE 3 MOT'!G267)+IF(ISERROR('4D - STAGE 4 MOT'!G267),0,'4D - STAGE 4 MOT'!G267)+IF(ISERROR('4E - STAGE 5 MOT'!G267),0,'4E - STAGE 5 MOT'!G267)</f>
        <v>0</v>
      </c>
      <c r="J269" s="12">
        <f>IF(ISERROR('5 - SIGNAL #4'!G267),0,'5 - SIGNAL #4'!G267)+IF(ISERROR('5A - STAGE 1 MOT'!G267),0,'5A - STAGE 1 MOT'!G267)+IF(ISERROR('5B - STAGE 2 MOT'!G267),0,'5B - STAGE 2 MOT'!G267)+IF(ISERROR('5C - STAGE 3 MOT'!G267),0,'5C - STAGE 3 MOT'!G267)+IF(ISERROR('5D - STAGE 4 MOT'!G267),0,'5D - STAGE 4 MOT'!G267)+IF(ISERROR('5E - STAGE 5 MOT'!G267),0,'5E - STAGE 5 MOT'!G267)</f>
        <v>0</v>
      </c>
      <c r="K269" s="12">
        <f>IF(ISERROR('6 - SIGNAL #5'!G267),0,'6 - SIGNAL #5'!G267)</f>
        <v>0</v>
      </c>
      <c r="L269" s="12">
        <f>IF(ISERROR('7 - SIGNAL #6'!G267),0,'7 - SIGNAL #6'!G267)</f>
        <v>0</v>
      </c>
      <c r="M269" s="12">
        <f>IF(ISERROR('8 - SIGNAL #7'!G267),0,'8 - SIGNAL #7'!G267)</f>
        <v>0</v>
      </c>
      <c r="N269" s="12">
        <f>IF(ISERROR('9 - SIGNAL #8'!G267),0,'9 - SIGNAL #8'!G267)</f>
        <v>0</v>
      </c>
      <c r="O269" s="12">
        <f>IF(ISERROR('10 - SIGNAL #9'!G267),0,'10 - SIGNAL #9'!G267)</f>
        <v>0</v>
      </c>
      <c r="P269" s="12">
        <f>IF(ISERROR('11 - SIGNAL #10'!G267),0,'11 - SIGNAL #10'!G267)</f>
        <v>0</v>
      </c>
      <c r="Q269" s="12">
        <f t="shared" si="7"/>
        <v>0</v>
      </c>
      <c r="R269" s="7" t="str">
        <f>IF(B269="","",VLOOKUP(B269,ITEM_LIST!$A$2:'ITEM_LIST'!$D$62395,3,FALSE))</f>
        <v>LIN. FT.</v>
      </c>
    </row>
    <row r="270" spans="2:18" hidden="1" x14ac:dyDescent="0.25">
      <c r="B270" s="2" t="s">
        <v>4089</v>
      </c>
      <c r="C270" s="3"/>
      <c r="D270" s="1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(1.5")</v>
      </c>
      <c r="G270" s="12">
        <f>IF(ISERROR('2 - DIXIELAND'!G268),0,'2 - DIXIELAND'!G268)+IF(ISERROR('2A - STAGE 1 MOT'!G268),0,'2A - STAGE 1 MOT'!G268)+IF(ISERROR('2B - STAGE 2 MOT'!G268),0,'2B - STAGE 2 MOT'!G268)+IF(ISERROR('2C - STAGE 3 MOT'!G268),0,'2C - STAGE 3 MOT'!G268)+IF(ISERROR('2D - STAGE 4 MOT'!G268),0,'2D - STAGE 4 MOT'!G268)+IF(ISERROR('2E - STAGE 5 MOT'!G268),0,'2E - STAGE 5 MOT'!G268)</f>
        <v>0</v>
      </c>
      <c r="H270" s="12">
        <f>IF(ISERROR('3 - 13TH ST'!G268),0,'3 - 13TH ST'!G268)+IF(ISERROR('3A - STAGE 1 MOT'!G268),0,'3A - STAGE 1 MOT'!G268)+IF(ISERROR('3B - STAGE 2 MOT'!G268),0,'3B - STAGE 2 MOT'!G268)+IF(ISERROR('3C - STAGE 3 MOT'!G268),0,'3C - STAGE 3 MOT'!G268)+IF(ISERROR('3D - STAGE 4 MOT'!G268),0,'3D - STAGE 4 MOT'!G268)+IF(ISERROR('3E - STAGE 5 MOT'!G268),0,'3E - STAGE 5 MOT'!G268)</f>
        <v>0</v>
      </c>
      <c r="I270" s="12">
        <f>IF(ISERROR('4 - 8TH ST'!G268),0,'4 - 8TH ST'!G268)+IF(ISERROR('4A - STAGE 1 MOT'!G268),0,'4A - STAGE 1 MOT'!G268)+IF(ISERROR('4B - STAGE 2 MOT'!G268),0,'4B - STAGE 2 MOT'!G268)+IF(ISERROR('4C - STAGE 3 MOT'!G268),0,'4C - STAGE 3 MOT'!G268)+IF(ISERROR('4D - STAGE 4 MOT'!G268),0,'4D - STAGE 4 MOT'!G268)+IF(ISERROR('4E - STAGE 5 MOT'!G268),0,'4E - STAGE 5 MOT'!G268)</f>
        <v>0</v>
      </c>
      <c r="J270" s="12">
        <f>IF(ISERROR('5 - SIGNAL #4'!G268),0,'5 - SIGNAL #4'!G268)+IF(ISERROR('5A - STAGE 1 MOT'!G268),0,'5A - STAGE 1 MOT'!G268)+IF(ISERROR('5B - STAGE 2 MOT'!G268),0,'5B - STAGE 2 MOT'!G268)+IF(ISERROR('5C - STAGE 3 MOT'!G268),0,'5C - STAGE 3 MOT'!G268)+IF(ISERROR('5D - STAGE 4 MOT'!G268),0,'5D - STAGE 4 MOT'!G268)+IF(ISERROR('5E - STAGE 5 MOT'!G268),0,'5E - STAGE 5 MOT'!G268)</f>
        <v>0</v>
      </c>
      <c r="K270" s="12">
        <f>IF(ISERROR('6 - SIGNAL #5'!G268),0,'6 - SIGNAL #5'!G268)</f>
        <v>0</v>
      </c>
      <c r="L270" s="12">
        <f>IF(ISERROR('7 - SIGNAL #6'!G268),0,'7 - SIGNAL #6'!G268)</f>
        <v>0</v>
      </c>
      <c r="M270" s="12">
        <f>IF(ISERROR('8 - SIGNAL #7'!G268),0,'8 - SIGNAL #7'!G268)</f>
        <v>0</v>
      </c>
      <c r="N270" s="12">
        <f>IF(ISERROR('9 - SIGNAL #8'!G268),0,'9 - SIGNAL #8'!G268)</f>
        <v>0</v>
      </c>
      <c r="O270" s="12">
        <f>IF(ISERROR('10 - SIGNAL #9'!G268),0,'10 - SIGNAL #9'!G268)</f>
        <v>0</v>
      </c>
      <c r="P270" s="12">
        <f>IF(ISERROR('11 - SIGNAL #10'!G268),0,'11 - SIGNAL #10'!G268)</f>
        <v>0</v>
      </c>
      <c r="Q270" s="12">
        <f t="shared" si="7"/>
        <v>0</v>
      </c>
      <c r="R270" s="7" t="str">
        <f>IF(B270="","",VLOOKUP(B270,ITEM_LIST!$A$2:'ITEM_LIST'!$D$62395,3,FALSE))</f>
        <v>LIN. FT.</v>
      </c>
    </row>
    <row r="271" spans="2:18" hidden="1" x14ac:dyDescent="0.25">
      <c r="B271" s="2" t="s">
        <v>4090</v>
      </c>
      <c r="C271" s="3"/>
      <c r="D271" s="1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(2")</v>
      </c>
      <c r="G271" s="12">
        <f>IF(ISERROR('2 - DIXIELAND'!G269),0,'2 - DIXIELAND'!G269)+IF(ISERROR('2A - STAGE 1 MOT'!G269),0,'2A - STAGE 1 MOT'!G269)+IF(ISERROR('2B - STAGE 2 MOT'!G269),0,'2B - STAGE 2 MOT'!G269)+IF(ISERROR('2C - STAGE 3 MOT'!G269),0,'2C - STAGE 3 MOT'!G269)+IF(ISERROR('2D - STAGE 4 MOT'!G269),0,'2D - STAGE 4 MOT'!G269)+IF(ISERROR('2E - STAGE 5 MOT'!G269),0,'2E - STAGE 5 MOT'!G269)</f>
        <v>0</v>
      </c>
      <c r="H271" s="12">
        <f>IF(ISERROR('3 - 13TH ST'!G269),0,'3 - 13TH ST'!G269)+IF(ISERROR('3A - STAGE 1 MOT'!G269),0,'3A - STAGE 1 MOT'!G269)+IF(ISERROR('3B - STAGE 2 MOT'!G269),0,'3B - STAGE 2 MOT'!G269)+IF(ISERROR('3C - STAGE 3 MOT'!G269),0,'3C - STAGE 3 MOT'!G269)+IF(ISERROR('3D - STAGE 4 MOT'!G269),0,'3D - STAGE 4 MOT'!G269)+IF(ISERROR('3E - STAGE 5 MOT'!G269),0,'3E - STAGE 5 MOT'!G269)</f>
        <v>0</v>
      </c>
      <c r="I271" s="12">
        <f>IF(ISERROR('4 - 8TH ST'!G269),0,'4 - 8TH ST'!G269)+IF(ISERROR('4A - STAGE 1 MOT'!G269),0,'4A - STAGE 1 MOT'!G269)+IF(ISERROR('4B - STAGE 2 MOT'!G269),0,'4B - STAGE 2 MOT'!G269)+IF(ISERROR('4C - STAGE 3 MOT'!G269),0,'4C - STAGE 3 MOT'!G269)+IF(ISERROR('4D - STAGE 4 MOT'!G269),0,'4D - STAGE 4 MOT'!G269)+IF(ISERROR('4E - STAGE 5 MOT'!G269),0,'4E - STAGE 5 MOT'!G269)</f>
        <v>0</v>
      </c>
      <c r="J271" s="12">
        <f>IF(ISERROR('5 - SIGNAL #4'!G269),0,'5 - SIGNAL #4'!G269)+IF(ISERROR('5A - STAGE 1 MOT'!G269),0,'5A - STAGE 1 MOT'!G269)+IF(ISERROR('5B - STAGE 2 MOT'!G269),0,'5B - STAGE 2 MOT'!G269)+IF(ISERROR('5C - STAGE 3 MOT'!G269),0,'5C - STAGE 3 MOT'!G269)+IF(ISERROR('5D - STAGE 4 MOT'!G269),0,'5D - STAGE 4 MOT'!G269)+IF(ISERROR('5E - STAGE 5 MOT'!G269),0,'5E - STAGE 5 MOT'!G269)</f>
        <v>0</v>
      </c>
      <c r="K271" s="12">
        <f>IF(ISERROR('6 - SIGNAL #5'!G269),0,'6 - SIGNAL #5'!G269)</f>
        <v>0</v>
      </c>
      <c r="L271" s="12">
        <f>IF(ISERROR('7 - SIGNAL #6'!G269),0,'7 - SIGNAL #6'!G269)</f>
        <v>0</v>
      </c>
      <c r="M271" s="12">
        <f>IF(ISERROR('8 - SIGNAL #7'!G269),0,'8 - SIGNAL #7'!G269)</f>
        <v>0</v>
      </c>
      <c r="N271" s="12">
        <f>IF(ISERROR('9 - SIGNAL #8'!G269),0,'9 - SIGNAL #8'!G269)</f>
        <v>0</v>
      </c>
      <c r="O271" s="12">
        <f>IF(ISERROR('10 - SIGNAL #9'!G269),0,'10 - SIGNAL #9'!G269)</f>
        <v>0</v>
      </c>
      <c r="P271" s="12">
        <f>IF(ISERROR('11 - SIGNAL #10'!G269),0,'11 - SIGNAL #10'!G269)</f>
        <v>0</v>
      </c>
      <c r="Q271" s="12">
        <f t="shared" si="7"/>
        <v>0</v>
      </c>
      <c r="R271" s="7" t="str">
        <f>IF(B271="","",VLOOKUP(B271,ITEM_LIST!$A$2:'ITEM_LIST'!$D$62395,3,FALSE))</f>
        <v>LIN. FT.</v>
      </c>
    </row>
    <row r="272" spans="2:18" hidden="1" x14ac:dyDescent="0.25">
      <c r="B272" s="2" t="s">
        <v>4091</v>
      </c>
      <c r="C272" s="3"/>
      <c r="D272" s="1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(3")</v>
      </c>
      <c r="G272" s="12">
        <f>IF(ISERROR('2 - DIXIELAND'!G270),0,'2 - DIXIELAND'!G270)+IF(ISERROR('2A - STAGE 1 MOT'!G270),0,'2A - STAGE 1 MOT'!G270)+IF(ISERROR('2B - STAGE 2 MOT'!G270),0,'2B - STAGE 2 MOT'!G270)+IF(ISERROR('2C - STAGE 3 MOT'!G270),0,'2C - STAGE 3 MOT'!G270)+IF(ISERROR('2D - STAGE 4 MOT'!G270),0,'2D - STAGE 4 MOT'!G270)+IF(ISERROR('2E - STAGE 5 MOT'!G270),0,'2E - STAGE 5 MOT'!G270)</f>
        <v>0</v>
      </c>
      <c r="H272" s="12">
        <f>IF(ISERROR('3 - 13TH ST'!G270),0,'3 - 13TH ST'!G270)+IF(ISERROR('3A - STAGE 1 MOT'!G270),0,'3A - STAGE 1 MOT'!G270)+IF(ISERROR('3B - STAGE 2 MOT'!G270),0,'3B - STAGE 2 MOT'!G270)+IF(ISERROR('3C - STAGE 3 MOT'!G270),0,'3C - STAGE 3 MOT'!G270)+IF(ISERROR('3D - STAGE 4 MOT'!G270),0,'3D - STAGE 4 MOT'!G270)+IF(ISERROR('3E - STAGE 5 MOT'!G270),0,'3E - STAGE 5 MOT'!G270)</f>
        <v>0</v>
      </c>
      <c r="I272" s="12">
        <f>IF(ISERROR('4 - 8TH ST'!G270),0,'4 - 8TH ST'!G270)+IF(ISERROR('4A - STAGE 1 MOT'!G270),0,'4A - STAGE 1 MOT'!G270)+IF(ISERROR('4B - STAGE 2 MOT'!G270),0,'4B - STAGE 2 MOT'!G270)+IF(ISERROR('4C - STAGE 3 MOT'!G270),0,'4C - STAGE 3 MOT'!G270)+IF(ISERROR('4D - STAGE 4 MOT'!G270),0,'4D - STAGE 4 MOT'!G270)+IF(ISERROR('4E - STAGE 5 MOT'!G270),0,'4E - STAGE 5 MOT'!G270)</f>
        <v>0</v>
      </c>
      <c r="J272" s="12">
        <f>IF(ISERROR('5 - SIGNAL #4'!G270),0,'5 - SIGNAL #4'!G270)+IF(ISERROR('5A - STAGE 1 MOT'!G270),0,'5A - STAGE 1 MOT'!G270)+IF(ISERROR('5B - STAGE 2 MOT'!G270),0,'5B - STAGE 2 MOT'!G270)+IF(ISERROR('5C - STAGE 3 MOT'!G270),0,'5C - STAGE 3 MOT'!G270)+IF(ISERROR('5D - STAGE 4 MOT'!G270),0,'5D - STAGE 4 MOT'!G270)+IF(ISERROR('5E - STAGE 5 MOT'!G270),0,'5E - STAGE 5 MOT'!G270)</f>
        <v>0</v>
      </c>
      <c r="K272" s="12">
        <f>IF(ISERROR('6 - SIGNAL #5'!G270),0,'6 - SIGNAL #5'!G270)</f>
        <v>0</v>
      </c>
      <c r="L272" s="12">
        <f>IF(ISERROR('7 - SIGNAL #6'!G270),0,'7 - SIGNAL #6'!G270)</f>
        <v>0</v>
      </c>
      <c r="M272" s="12">
        <f>IF(ISERROR('8 - SIGNAL #7'!G270),0,'8 - SIGNAL #7'!G270)</f>
        <v>0</v>
      </c>
      <c r="N272" s="12">
        <f>IF(ISERROR('9 - SIGNAL #8'!G270),0,'9 - SIGNAL #8'!G270)</f>
        <v>0</v>
      </c>
      <c r="O272" s="12">
        <f>IF(ISERROR('10 - SIGNAL #9'!G270),0,'10 - SIGNAL #9'!G270)</f>
        <v>0</v>
      </c>
      <c r="P272" s="12">
        <f>IF(ISERROR('11 - SIGNAL #10'!G270),0,'11 - SIGNAL #10'!G270)</f>
        <v>0</v>
      </c>
      <c r="Q272" s="12">
        <f t="shared" si="7"/>
        <v>0</v>
      </c>
      <c r="R272" s="7" t="str">
        <f>IF(B272="","",VLOOKUP(B272,ITEM_LIST!$A$2:'ITEM_LIST'!$D$62395,3,FALSE))</f>
        <v>LIN. FT.</v>
      </c>
    </row>
    <row r="273" spans="2:18" hidden="1" x14ac:dyDescent="0.25">
      <c r="B273" s="2" t="s">
        <v>4092</v>
      </c>
      <c r="C273" s="3"/>
      <c r="D273" s="1"/>
      <c r="E273" s="7" t="str">
        <f>IF(B273="","",VLOOKUP(B273,ITEM_LIST!$A$2:'ITEM_LIST'!$D$62395,2,FALSE))</f>
        <v>SP &amp; 710</v>
      </c>
      <c r="F273" s="8" t="str">
        <f>IF(B273="","",VLOOKUP(B273,ITEM_LIST!$A$2:'ITEM_LIST'!$D$62395,4,FALSE))</f>
        <v>NON-METALLIC CONDUIT (4")</v>
      </c>
      <c r="G273" s="12">
        <f>IF(ISERROR('2 - DIXIELAND'!G271),0,'2 - DIXIELAND'!G271)+IF(ISERROR('2A - STAGE 1 MOT'!G271),0,'2A - STAGE 1 MOT'!G271)+IF(ISERROR('2B - STAGE 2 MOT'!G271),0,'2B - STAGE 2 MOT'!G271)+IF(ISERROR('2C - STAGE 3 MOT'!G271),0,'2C - STAGE 3 MOT'!G271)+IF(ISERROR('2D - STAGE 4 MOT'!G271),0,'2D - STAGE 4 MOT'!G271)+IF(ISERROR('2E - STAGE 5 MOT'!G271),0,'2E - STAGE 5 MOT'!G271)</f>
        <v>0</v>
      </c>
      <c r="H273" s="12">
        <f>IF(ISERROR('3 - 13TH ST'!G271),0,'3 - 13TH ST'!G271)+IF(ISERROR('3A - STAGE 1 MOT'!G271),0,'3A - STAGE 1 MOT'!G271)+IF(ISERROR('3B - STAGE 2 MOT'!G271),0,'3B - STAGE 2 MOT'!G271)+IF(ISERROR('3C - STAGE 3 MOT'!G271),0,'3C - STAGE 3 MOT'!G271)+IF(ISERROR('3D - STAGE 4 MOT'!G271),0,'3D - STAGE 4 MOT'!G271)+IF(ISERROR('3E - STAGE 5 MOT'!G271),0,'3E - STAGE 5 MOT'!G271)</f>
        <v>0</v>
      </c>
      <c r="I273" s="12">
        <f>IF(ISERROR('4 - 8TH ST'!G271),0,'4 - 8TH ST'!G271)+IF(ISERROR('4A - STAGE 1 MOT'!G271),0,'4A - STAGE 1 MOT'!G271)+IF(ISERROR('4B - STAGE 2 MOT'!G271),0,'4B - STAGE 2 MOT'!G271)+IF(ISERROR('4C - STAGE 3 MOT'!G271),0,'4C - STAGE 3 MOT'!G271)+IF(ISERROR('4D - STAGE 4 MOT'!G271),0,'4D - STAGE 4 MOT'!G271)+IF(ISERROR('4E - STAGE 5 MOT'!G271),0,'4E - STAGE 5 MOT'!G271)</f>
        <v>0</v>
      </c>
      <c r="J273" s="12">
        <f>IF(ISERROR('5 - SIGNAL #4'!G271),0,'5 - SIGNAL #4'!G271)+IF(ISERROR('5A - STAGE 1 MOT'!G271),0,'5A - STAGE 1 MOT'!G271)+IF(ISERROR('5B - STAGE 2 MOT'!G271),0,'5B - STAGE 2 MOT'!G271)+IF(ISERROR('5C - STAGE 3 MOT'!G271),0,'5C - STAGE 3 MOT'!G271)+IF(ISERROR('5D - STAGE 4 MOT'!G271),0,'5D - STAGE 4 MOT'!G271)+IF(ISERROR('5E - STAGE 5 MOT'!G271),0,'5E - STAGE 5 MOT'!G271)</f>
        <v>0</v>
      </c>
      <c r="K273" s="12">
        <f>IF(ISERROR('6 - SIGNAL #5'!G271),0,'6 - SIGNAL #5'!G271)</f>
        <v>0</v>
      </c>
      <c r="L273" s="12">
        <f>IF(ISERROR('7 - SIGNAL #6'!G271),0,'7 - SIGNAL #6'!G271)</f>
        <v>0</v>
      </c>
      <c r="M273" s="12">
        <f>IF(ISERROR('8 - SIGNAL #7'!G271),0,'8 - SIGNAL #7'!G271)</f>
        <v>0</v>
      </c>
      <c r="N273" s="12">
        <f>IF(ISERROR('9 - SIGNAL #8'!G271),0,'9 - SIGNAL #8'!G271)</f>
        <v>0</v>
      </c>
      <c r="O273" s="12">
        <f>IF(ISERROR('10 - SIGNAL #9'!G271),0,'10 - SIGNAL #9'!G271)</f>
        <v>0</v>
      </c>
      <c r="P273" s="12">
        <f>IF(ISERROR('11 - SIGNAL #10'!G271),0,'11 - SIGNAL #10'!G271)</f>
        <v>0</v>
      </c>
      <c r="Q273" s="12">
        <f t="shared" si="7"/>
        <v>0</v>
      </c>
      <c r="R273" s="7" t="str">
        <f>IF(B273="","",VLOOKUP(B273,ITEM_LIST!$A$2:'ITEM_LIST'!$D$62395,3,FALSE))</f>
        <v>LIN. FT.</v>
      </c>
    </row>
    <row r="274" spans="2:18" hidden="1" x14ac:dyDescent="0.25">
      <c r="B274" s="2" t="s">
        <v>4093</v>
      </c>
      <c r="C274" s="3"/>
      <c r="D274" s="1"/>
      <c r="E274" s="7" t="str">
        <f>IF(B274="","",VLOOKUP(B274,ITEM_LIST!$A$2:'ITEM_LIST'!$D$62395,2,FALSE))</f>
        <v>SP &amp; 710</v>
      </c>
      <c r="F274" s="8" t="str">
        <f>IF(B274="","",VLOOKUP(B274,ITEM_LIST!$A$2:'ITEM_LIST'!$D$62395,4,FALSE))</f>
        <v>NON-METALLIC CONDUIT (6")</v>
      </c>
      <c r="G274" s="12">
        <f>IF(ISERROR('2 - DIXIELAND'!G272),0,'2 - DIXIELAND'!G272)+IF(ISERROR('2A - STAGE 1 MOT'!G272),0,'2A - STAGE 1 MOT'!G272)+IF(ISERROR('2B - STAGE 2 MOT'!G272),0,'2B - STAGE 2 MOT'!G272)+IF(ISERROR('2C - STAGE 3 MOT'!G272),0,'2C - STAGE 3 MOT'!G272)+IF(ISERROR('2D - STAGE 4 MOT'!G272),0,'2D - STAGE 4 MOT'!G272)+IF(ISERROR('2E - STAGE 5 MOT'!G272),0,'2E - STAGE 5 MOT'!G272)</f>
        <v>0</v>
      </c>
      <c r="H274" s="12">
        <f>IF(ISERROR('3 - 13TH ST'!G272),0,'3 - 13TH ST'!G272)+IF(ISERROR('3A - STAGE 1 MOT'!G272),0,'3A - STAGE 1 MOT'!G272)+IF(ISERROR('3B - STAGE 2 MOT'!G272),0,'3B - STAGE 2 MOT'!G272)+IF(ISERROR('3C - STAGE 3 MOT'!G272),0,'3C - STAGE 3 MOT'!G272)+IF(ISERROR('3D - STAGE 4 MOT'!G272),0,'3D - STAGE 4 MOT'!G272)+IF(ISERROR('3E - STAGE 5 MOT'!G272),0,'3E - STAGE 5 MOT'!G272)</f>
        <v>0</v>
      </c>
      <c r="I274" s="12">
        <f>IF(ISERROR('4 - 8TH ST'!G272),0,'4 - 8TH ST'!G272)+IF(ISERROR('4A - STAGE 1 MOT'!G272),0,'4A - STAGE 1 MOT'!G272)+IF(ISERROR('4B - STAGE 2 MOT'!G272),0,'4B - STAGE 2 MOT'!G272)+IF(ISERROR('4C - STAGE 3 MOT'!G272),0,'4C - STAGE 3 MOT'!G272)+IF(ISERROR('4D - STAGE 4 MOT'!G272),0,'4D - STAGE 4 MOT'!G272)+IF(ISERROR('4E - STAGE 5 MOT'!G272),0,'4E - STAGE 5 MOT'!G272)</f>
        <v>0</v>
      </c>
      <c r="J274" s="12">
        <f>IF(ISERROR('5 - SIGNAL #4'!G272),0,'5 - SIGNAL #4'!G272)+IF(ISERROR('5A - STAGE 1 MOT'!G272),0,'5A - STAGE 1 MOT'!G272)+IF(ISERROR('5B - STAGE 2 MOT'!G272),0,'5B - STAGE 2 MOT'!G272)+IF(ISERROR('5C - STAGE 3 MOT'!G272),0,'5C - STAGE 3 MOT'!G272)+IF(ISERROR('5D - STAGE 4 MOT'!G272),0,'5D - STAGE 4 MOT'!G272)+IF(ISERROR('5E - STAGE 5 MOT'!G272),0,'5E - STAGE 5 MOT'!G272)</f>
        <v>0</v>
      </c>
      <c r="K274" s="12">
        <f>IF(ISERROR('6 - SIGNAL #5'!G272),0,'6 - SIGNAL #5'!G272)</f>
        <v>0</v>
      </c>
      <c r="L274" s="12">
        <f>IF(ISERROR('7 - SIGNAL #6'!G272),0,'7 - SIGNAL #6'!G272)</f>
        <v>0</v>
      </c>
      <c r="M274" s="12">
        <f>IF(ISERROR('8 - SIGNAL #7'!G272),0,'8 - SIGNAL #7'!G272)</f>
        <v>0</v>
      </c>
      <c r="N274" s="12">
        <f>IF(ISERROR('9 - SIGNAL #8'!G272),0,'9 - SIGNAL #8'!G272)</f>
        <v>0</v>
      </c>
      <c r="O274" s="12">
        <f>IF(ISERROR('10 - SIGNAL #9'!G272),0,'10 - SIGNAL #9'!G272)</f>
        <v>0</v>
      </c>
      <c r="P274" s="12">
        <f>IF(ISERROR('11 - SIGNAL #10'!G272),0,'11 - SIGNAL #10'!G272)</f>
        <v>0</v>
      </c>
      <c r="Q274" s="12">
        <f t="shared" si="7"/>
        <v>0</v>
      </c>
      <c r="R274" s="7" t="str">
        <f>IF(B274="","",VLOOKUP(B274,ITEM_LIST!$A$2:'ITEM_LIST'!$D$62395,3,FALSE))</f>
        <v>LIN. FT.</v>
      </c>
    </row>
    <row r="275" spans="2:18" x14ac:dyDescent="0.25">
      <c r="B275" s="2" t="s">
        <v>4102</v>
      </c>
      <c r="C275" s="4">
        <v>1</v>
      </c>
      <c r="E275" s="7" t="str">
        <f>IF(B275="","",VLOOKUP(B275,ITEM_LIST!$A$2:'ITEM_LIST'!$D$62395,2,FALSE))</f>
        <v>SS &amp; 711</v>
      </c>
      <c r="F275" s="8" t="str">
        <f>IF(B275="","",VLOOKUP(B275,ITEM_LIST!$A$2:'ITEM_LIST'!$D$62395,4,FALSE))</f>
        <v>CONCRETE PULL BOX (TYPE 2)</v>
      </c>
      <c r="G275" s="12">
        <f>IF(ISERROR('2 - DIXIELAND'!G274),0,'2 - DIXIELAND'!G274)+IF(ISERROR('2A - STAGE 1 MOT'!G274),0,'2A - STAGE 1 MOT'!G274)+IF(ISERROR('2B - STAGE 2 MOT'!G274),0,'2B - STAGE 2 MOT'!G274)+IF(ISERROR('2C - STAGE 3 MOT'!G274),0,'2C - STAGE 3 MOT'!G274)+IF(ISERROR('2D - STAGE 4 MOT'!G274),0,'2D - STAGE 4 MOT'!G274)+IF(ISERROR('2E - STAGE 5 MOT'!G274),0,'2E - STAGE 5 MOT'!G274)</f>
        <v>2</v>
      </c>
      <c r="H275" s="12">
        <f>IF(ISERROR('3 - 13TH ST'!G274),0,'3 - 13TH ST'!G274)+IF(ISERROR('3A - STAGE 1 MOT'!G274),0,'3A - STAGE 1 MOT'!G274)+IF(ISERROR('3B - STAGE 2 MOT'!G274),0,'3B - STAGE 2 MOT'!G274)+IF(ISERROR('3C - STAGE 3 MOT'!G274),0,'3C - STAGE 3 MOT'!G274)+IF(ISERROR('3D - STAGE 4 MOT'!G274),0,'3D - STAGE 4 MOT'!G274)+IF(ISERROR('3E - STAGE 5 MOT'!G274),0,'3E - STAGE 5 MOT'!G274)</f>
        <v>0</v>
      </c>
      <c r="I275" s="12">
        <f>IF(ISERROR('4 - 8TH ST'!G274),0,'4 - 8TH ST'!G274)+IF(ISERROR('4A - STAGE 1 MOT'!G274),0,'4A - STAGE 1 MOT'!G274)+IF(ISERROR('4B - STAGE 2 MOT'!G274),0,'4B - STAGE 2 MOT'!G274)+IF(ISERROR('4C - STAGE 3 MOT'!G274),0,'4C - STAGE 3 MOT'!G274)+IF(ISERROR('4D - STAGE 4 MOT'!G274),0,'4D - STAGE 4 MOT'!G274)+IF(ISERROR('4E - STAGE 5 MOT'!G274),0,'4E - STAGE 5 MOT'!G274)</f>
        <v>8</v>
      </c>
      <c r="J275" s="12">
        <f>IF(ISERROR('5 - SIGNAL #4'!G274),0,'5 - SIGNAL #4'!G274)+IF(ISERROR('5A - STAGE 1 MOT'!G274),0,'5A - STAGE 1 MOT'!G274)+IF(ISERROR('5B - STAGE 2 MOT'!G274),0,'5B - STAGE 2 MOT'!G274)+IF(ISERROR('5C - STAGE 3 MOT'!G274),0,'5C - STAGE 3 MOT'!G274)+IF(ISERROR('5D - STAGE 4 MOT'!G274),0,'5D - STAGE 4 MOT'!G274)+IF(ISERROR('5E - STAGE 5 MOT'!G274),0,'5E - STAGE 5 MOT'!G274)</f>
        <v>0</v>
      </c>
      <c r="K275" s="12">
        <f>IF(ISERROR('6 - SIGNAL #5'!G274),0,'6 - SIGNAL #5'!G274)</f>
        <v>0</v>
      </c>
      <c r="L275" s="12">
        <f>IF(ISERROR('7 - SIGNAL #6'!G274),0,'7 - SIGNAL #6'!G274)</f>
        <v>0</v>
      </c>
      <c r="M275" s="12">
        <f>IF(ISERROR('8 - SIGNAL #7'!G274),0,'8 - SIGNAL #7'!G274)</f>
        <v>0</v>
      </c>
      <c r="N275" s="12">
        <f>IF(ISERROR('9 - SIGNAL #8'!G274),0,'9 - SIGNAL #8'!G274)</f>
        <v>0</v>
      </c>
      <c r="O275" s="12">
        <f>IF(ISERROR('10 - SIGNAL #9'!G274),0,'10 - SIGNAL #9'!G274)</f>
        <v>0</v>
      </c>
      <c r="P275" s="12">
        <f>IF(ISERROR('11 - SIGNAL #10'!G274),0,'11 - SIGNAL #10'!G274)</f>
        <v>0</v>
      </c>
      <c r="Q275" s="89">
        <f t="shared" si="7"/>
        <v>10</v>
      </c>
      <c r="R275" s="7" t="str">
        <f>IF(B275="","",VLOOKUP(B275,ITEM_LIST!$A$2:'ITEM_LIST'!$D$62395,3,FALSE))</f>
        <v>EACH</v>
      </c>
    </row>
    <row r="276" spans="2:18" hidden="1" x14ac:dyDescent="0.25">
      <c r="B276" s="2" t="s">
        <v>4111</v>
      </c>
      <c r="C276" s="3"/>
      <c r="D276" s="1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3)</v>
      </c>
      <c r="G276" s="12">
        <f>IF(ISERROR('2 - DIXIELAND'!G275),0,'2 - DIXIELAND'!G275)+IF(ISERROR('2A - STAGE 1 MOT'!G275),0,'2A - STAGE 1 MOT'!G275)+IF(ISERROR('2B - STAGE 2 MOT'!G275),0,'2B - STAGE 2 MOT'!G275)+IF(ISERROR('2C - STAGE 3 MOT'!G275),0,'2C - STAGE 3 MOT'!G275)+IF(ISERROR('2D - STAGE 4 MOT'!G275),0,'2D - STAGE 4 MOT'!G275)+IF(ISERROR('2E - STAGE 5 MOT'!G275),0,'2E - STAGE 5 MOT'!G275)</f>
        <v>0</v>
      </c>
      <c r="H276" s="12">
        <f>IF(ISERROR('3 - 13TH ST'!G275),0,'3 - 13TH ST'!G275)+IF(ISERROR('3A - STAGE 1 MOT'!G275),0,'3A - STAGE 1 MOT'!G275)+IF(ISERROR('3B - STAGE 2 MOT'!G275),0,'3B - STAGE 2 MOT'!G275)+IF(ISERROR('3C - STAGE 3 MOT'!G275),0,'3C - STAGE 3 MOT'!G275)+IF(ISERROR('3D - STAGE 4 MOT'!G275),0,'3D - STAGE 4 MOT'!G275)+IF(ISERROR('3E - STAGE 5 MOT'!G275),0,'3E - STAGE 5 MOT'!G275)</f>
        <v>0</v>
      </c>
      <c r="I276" s="12">
        <f>IF(ISERROR('4 - 8TH ST'!G275),0,'4 - 8TH ST'!G275)+IF(ISERROR('4A - STAGE 1 MOT'!G275),0,'4A - STAGE 1 MOT'!G275)+IF(ISERROR('4B - STAGE 2 MOT'!G275),0,'4B - STAGE 2 MOT'!G275)+IF(ISERROR('4C - STAGE 3 MOT'!G275),0,'4C - STAGE 3 MOT'!G275)+IF(ISERROR('4D - STAGE 4 MOT'!G275),0,'4D - STAGE 4 MOT'!G275)+IF(ISERROR('4E - STAGE 5 MOT'!G275),0,'4E - STAGE 5 MOT'!G275)</f>
        <v>0</v>
      </c>
      <c r="J276" s="12">
        <f>IF(ISERROR('5 - SIGNAL #4'!G275),0,'5 - SIGNAL #4'!G275)+IF(ISERROR('5A - STAGE 1 MOT'!G275),0,'5A - STAGE 1 MOT'!G275)+IF(ISERROR('5B - STAGE 2 MOT'!G275),0,'5B - STAGE 2 MOT'!G275)+IF(ISERROR('5C - STAGE 3 MOT'!G275),0,'5C - STAGE 3 MOT'!G275)+IF(ISERROR('5D - STAGE 4 MOT'!G275),0,'5D - STAGE 4 MOT'!G275)+IF(ISERROR('5E - STAGE 5 MOT'!G275),0,'5E - STAGE 5 MOT'!G275)</f>
        <v>0</v>
      </c>
      <c r="K276" s="12">
        <f>IF(ISERROR('6 - SIGNAL #5'!G275),0,'6 - SIGNAL #5'!G275)</f>
        <v>0</v>
      </c>
      <c r="L276" s="12">
        <f>IF(ISERROR('7 - SIGNAL #6'!G275),0,'7 - SIGNAL #6'!G275)</f>
        <v>0</v>
      </c>
      <c r="M276" s="12">
        <f>IF(ISERROR('8 - SIGNAL #7'!G275),0,'8 - SIGNAL #7'!G275)</f>
        <v>0</v>
      </c>
      <c r="N276" s="12">
        <f>IF(ISERROR('9 - SIGNAL #8'!G275),0,'9 - SIGNAL #8'!G275)</f>
        <v>0</v>
      </c>
      <c r="O276" s="12">
        <f>IF(ISERROR('10 - SIGNAL #9'!G275),0,'10 - SIGNAL #9'!G275)</f>
        <v>0</v>
      </c>
      <c r="P276" s="12">
        <f>IF(ISERROR('11 - SIGNAL #10'!G275),0,'11 - SIGNAL #10'!G275)</f>
        <v>0</v>
      </c>
      <c r="Q276" s="12">
        <f t="shared" si="7"/>
        <v>0</v>
      </c>
      <c r="R276" s="7" t="str">
        <f>IF(B276="","",VLOOKUP(B276,ITEM_LIST!$A$2:'ITEM_LIST'!$D$62395,3,FALSE))</f>
        <v>EACH</v>
      </c>
    </row>
    <row r="277" spans="2:18" hidden="1" x14ac:dyDescent="0.25">
      <c r="B277" s="2" t="s">
        <v>4116</v>
      </c>
      <c r="C277" s="3"/>
      <c r="D277" s="1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SPECIAL)</v>
      </c>
      <c r="G277" s="12">
        <f>IF(ISERROR('2 - DIXIELAND'!G276),0,'2 - DIXIELAND'!G276)+IF(ISERROR('2A - STAGE 1 MOT'!G276),0,'2A - STAGE 1 MOT'!G276)+IF(ISERROR('2B - STAGE 2 MOT'!G276),0,'2B - STAGE 2 MOT'!G276)+IF(ISERROR('2C - STAGE 3 MOT'!G276),0,'2C - STAGE 3 MOT'!G276)+IF(ISERROR('2D - STAGE 4 MOT'!G276),0,'2D - STAGE 4 MOT'!G276)+IF(ISERROR('2E - STAGE 5 MOT'!G276),0,'2E - STAGE 5 MOT'!G276)</f>
        <v>0</v>
      </c>
      <c r="H277" s="12">
        <f>IF(ISERROR('3 - 13TH ST'!G276),0,'3 - 13TH ST'!G276)+IF(ISERROR('3A - STAGE 1 MOT'!G276),0,'3A - STAGE 1 MOT'!G276)+IF(ISERROR('3B - STAGE 2 MOT'!G276),0,'3B - STAGE 2 MOT'!G276)+IF(ISERROR('3C - STAGE 3 MOT'!G276),0,'3C - STAGE 3 MOT'!G276)+IF(ISERROR('3D - STAGE 4 MOT'!G276),0,'3D - STAGE 4 MOT'!G276)+IF(ISERROR('3E - STAGE 5 MOT'!G276),0,'3E - STAGE 5 MOT'!G276)</f>
        <v>0</v>
      </c>
      <c r="I277" s="12">
        <f>IF(ISERROR('4 - 8TH ST'!G276),0,'4 - 8TH ST'!G276)+IF(ISERROR('4A - STAGE 1 MOT'!G276),0,'4A - STAGE 1 MOT'!G276)+IF(ISERROR('4B - STAGE 2 MOT'!G276),0,'4B - STAGE 2 MOT'!G276)+IF(ISERROR('4C - STAGE 3 MOT'!G276),0,'4C - STAGE 3 MOT'!G276)+IF(ISERROR('4D - STAGE 4 MOT'!G276),0,'4D - STAGE 4 MOT'!G276)+IF(ISERROR('4E - STAGE 5 MOT'!G276),0,'4E - STAGE 5 MOT'!G276)</f>
        <v>0</v>
      </c>
      <c r="J277" s="12">
        <f>IF(ISERROR('5 - SIGNAL #4'!G276),0,'5 - SIGNAL #4'!G276)+IF(ISERROR('5A - STAGE 1 MOT'!G276),0,'5A - STAGE 1 MOT'!G276)+IF(ISERROR('5B - STAGE 2 MOT'!G276),0,'5B - STAGE 2 MOT'!G276)+IF(ISERROR('5C - STAGE 3 MOT'!G276),0,'5C - STAGE 3 MOT'!G276)+IF(ISERROR('5D - STAGE 4 MOT'!G276),0,'5D - STAGE 4 MOT'!G276)+IF(ISERROR('5E - STAGE 5 MOT'!G276),0,'5E - STAGE 5 MOT'!G276)</f>
        <v>0</v>
      </c>
      <c r="K277" s="12">
        <f>IF(ISERROR('6 - SIGNAL #5'!G276),0,'6 - SIGNAL #5'!G276)</f>
        <v>0</v>
      </c>
      <c r="L277" s="12">
        <f>IF(ISERROR('7 - SIGNAL #6'!G276),0,'7 - SIGNAL #6'!G276)</f>
        <v>0</v>
      </c>
      <c r="M277" s="12">
        <f>IF(ISERROR('8 - SIGNAL #7'!G276),0,'8 - SIGNAL #7'!G276)</f>
        <v>0</v>
      </c>
      <c r="N277" s="12">
        <f>IF(ISERROR('9 - SIGNAL #8'!G276),0,'9 - SIGNAL #8'!G276)</f>
        <v>0</v>
      </c>
      <c r="O277" s="12">
        <f>IF(ISERROR('10 - SIGNAL #9'!G276),0,'10 - SIGNAL #9'!G276)</f>
        <v>0</v>
      </c>
      <c r="P277" s="12">
        <f>IF(ISERROR('11 - SIGNAL #10'!G276),0,'11 - SIGNAL #10'!G276)</f>
        <v>0</v>
      </c>
      <c r="Q277" s="12">
        <f t="shared" si="7"/>
        <v>0</v>
      </c>
      <c r="R277" s="7" t="str">
        <f>IF(B277="","",VLOOKUP(B277,ITEM_LIST!$A$2:'ITEM_LIST'!$D$62395,3,FALSE))</f>
        <v>EACH</v>
      </c>
    </row>
    <row r="278" spans="2:18" hidden="1" x14ac:dyDescent="0.25">
      <c r="B278" s="2" t="s">
        <v>4117</v>
      </c>
      <c r="C278" s="3"/>
      <c r="D278" s="1"/>
      <c r="E278" s="7" t="str">
        <f>IF(B278="","",VLOOKUP(B278,ITEM_LIST!$A$2:'ITEM_LIST'!$D$62395,2,FALSE))</f>
        <v>SP, SS, &amp; 711</v>
      </c>
      <c r="F278" s="8" t="str">
        <f>IF(B278="","",VLOOKUP(B278,ITEM_LIST!$A$2:'ITEM_LIST'!$D$62395,4,FALSE))</f>
        <v>CONCRETE PULL BOX (TYPE SPECIAL HD)</v>
      </c>
      <c r="G278" s="12">
        <f>IF(ISERROR('2 - DIXIELAND'!G277),0,'2 - DIXIELAND'!G277)+IF(ISERROR('2A - STAGE 1 MOT'!G277),0,'2A - STAGE 1 MOT'!G277)+IF(ISERROR('2B - STAGE 2 MOT'!G277),0,'2B - STAGE 2 MOT'!G277)+IF(ISERROR('2C - STAGE 3 MOT'!G277),0,'2C - STAGE 3 MOT'!G277)+IF(ISERROR('2D - STAGE 4 MOT'!G277),0,'2D - STAGE 4 MOT'!G277)+IF(ISERROR('2E - STAGE 5 MOT'!G277),0,'2E - STAGE 5 MOT'!G277)</f>
        <v>0</v>
      </c>
      <c r="H278" s="12">
        <f>IF(ISERROR('3 - 13TH ST'!G277),0,'3 - 13TH ST'!G277)+IF(ISERROR('3A - STAGE 1 MOT'!G277),0,'3A - STAGE 1 MOT'!G277)+IF(ISERROR('3B - STAGE 2 MOT'!G277),0,'3B - STAGE 2 MOT'!G277)+IF(ISERROR('3C - STAGE 3 MOT'!G277),0,'3C - STAGE 3 MOT'!G277)+IF(ISERROR('3D - STAGE 4 MOT'!G277),0,'3D - STAGE 4 MOT'!G277)+IF(ISERROR('3E - STAGE 5 MOT'!G277),0,'3E - STAGE 5 MOT'!G277)</f>
        <v>0</v>
      </c>
      <c r="I278" s="12">
        <f>IF(ISERROR('4 - 8TH ST'!G277),0,'4 - 8TH ST'!G277)+IF(ISERROR('4A - STAGE 1 MOT'!G277),0,'4A - STAGE 1 MOT'!G277)+IF(ISERROR('4B - STAGE 2 MOT'!G277),0,'4B - STAGE 2 MOT'!G277)+IF(ISERROR('4C - STAGE 3 MOT'!G277),0,'4C - STAGE 3 MOT'!G277)+IF(ISERROR('4D - STAGE 4 MOT'!G277),0,'4D - STAGE 4 MOT'!G277)+IF(ISERROR('4E - STAGE 5 MOT'!G277),0,'4E - STAGE 5 MOT'!G277)</f>
        <v>0</v>
      </c>
      <c r="J278" s="12">
        <f>IF(ISERROR('5 - SIGNAL #4'!G277),0,'5 - SIGNAL #4'!G277)+IF(ISERROR('5A - STAGE 1 MOT'!G277),0,'5A - STAGE 1 MOT'!G277)+IF(ISERROR('5B - STAGE 2 MOT'!G277),0,'5B - STAGE 2 MOT'!G277)+IF(ISERROR('5C - STAGE 3 MOT'!G277),0,'5C - STAGE 3 MOT'!G277)+IF(ISERROR('5D - STAGE 4 MOT'!G277),0,'5D - STAGE 4 MOT'!G277)+IF(ISERROR('5E - STAGE 5 MOT'!G277),0,'5E - STAGE 5 MOT'!G277)</f>
        <v>0</v>
      </c>
      <c r="K278" s="12">
        <f>IF(ISERROR('6 - SIGNAL #5'!G277),0,'6 - SIGNAL #5'!G277)</f>
        <v>0</v>
      </c>
      <c r="L278" s="12">
        <f>IF(ISERROR('7 - SIGNAL #6'!G277),0,'7 - SIGNAL #6'!G277)</f>
        <v>0</v>
      </c>
      <c r="M278" s="12">
        <f>IF(ISERROR('8 - SIGNAL #7'!G277),0,'8 - SIGNAL #7'!G277)</f>
        <v>0</v>
      </c>
      <c r="N278" s="12">
        <f>IF(ISERROR('9 - SIGNAL #8'!G277),0,'9 - SIGNAL #8'!G277)</f>
        <v>0</v>
      </c>
      <c r="O278" s="12">
        <f>IF(ISERROR('10 - SIGNAL #9'!G277),0,'10 - SIGNAL #9'!G277)</f>
        <v>0</v>
      </c>
      <c r="P278" s="12">
        <f>IF(ISERROR('11 - SIGNAL #10'!G277),0,'11 - SIGNAL #10'!G277)</f>
        <v>0</v>
      </c>
      <c r="Q278" s="12">
        <f t="shared" si="7"/>
        <v>0</v>
      </c>
      <c r="R278" s="7" t="str">
        <f>IF(B278="","",VLOOKUP(B278,ITEM_LIST!$A$2:'ITEM_LIST'!$D$62395,3,FALSE))</f>
        <v>EACH</v>
      </c>
    </row>
    <row r="279" spans="2:18" x14ac:dyDescent="0.25">
      <c r="B279" s="2" t="s">
        <v>4124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1 HD)</v>
      </c>
      <c r="G279" s="12">
        <f>IF(ISERROR('2 - DIXIELAND'!G278),0,'2 - DIXIELAND'!G278)+IF(ISERROR('2A - STAGE 1 MOT'!G278),0,'2A - STAGE 1 MOT'!G278)+IF(ISERROR('2B - STAGE 2 MOT'!G278),0,'2B - STAGE 2 MOT'!G278)+IF(ISERROR('2C - STAGE 3 MOT'!G278),0,'2C - STAGE 3 MOT'!G278)+IF(ISERROR('2D - STAGE 4 MOT'!G278),0,'2D - STAGE 4 MOT'!G278)+IF(ISERROR('2E - STAGE 5 MOT'!G278),0,'2E - STAGE 5 MOT'!G278)</f>
        <v>3</v>
      </c>
      <c r="H279" s="12">
        <f>IF(ISERROR('3 - 13TH ST'!G278),0,'3 - 13TH ST'!G278)+IF(ISERROR('3A - STAGE 1 MOT'!G278),0,'3A - STAGE 1 MOT'!G278)+IF(ISERROR('3B - STAGE 2 MOT'!G278),0,'3B - STAGE 2 MOT'!G278)+IF(ISERROR('3C - STAGE 3 MOT'!G278),0,'3C - STAGE 3 MOT'!G278)+IF(ISERROR('3D - STAGE 4 MOT'!G278),0,'3D - STAGE 4 MOT'!G278)+IF(ISERROR('3E - STAGE 5 MOT'!G278),0,'3E - STAGE 5 MOT'!G278)</f>
        <v>3</v>
      </c>
      <c r="I279" s="12">
        <f>IF(ISERROR('4 - 8TH ST'!G278),0,'4 - 8TH ST'!G278)+IF(ISERROR('4A - STAGE 1 MOT'!G278),0,'4A - STAGE 1 MOT'!G278)+IF(ISERROR('4B - STAGE 2 MOT'!G278),0,'4B - STAGE 2 MOT'!G278)+IF(ISERROR('4C - STAGE 3 MOT'!G278),0,'4C - STAGE 3 MOT'!G278)+IF(ISERROR('4D - STAGE 4 MOT'!G278),0,'4D - STAGE 4 MOT'!G278)+IF(ISERROR('4E - STAGE 5 MOT'!G278),0,'4E - STAGE 5 MOT'!G278)</f>
        <v>2</v>
      </c>
      <c r="J279" s="12">
        <f>IF(ISERROR('5 - SIGNAL #4'!G278),0,'5 - SIGNAL #4'!G278)+IF(ISERROR('5A - STAGE 1 MOT'!G278),0,'5A - STAGE 1 MOT'!G278)+IF(ISERROR('5B - STAGE 2 MOT'!G278),0,'5B - STAGE 2 MOT'!G278)+IF(ISERROR('5C - STAGE 3 MOT'!G278),0,'5C - STAGE 3 MOT'!G278)+IF(ISERROR('5D - STAGE 4 MOT'!G278),0,'5D - STAGE 4 MOT'!G278)+IF(ISERROR('5E - STAGE 5 MOT'!G278),0,'5E - STAGE 5 MOT'!G278)</f>
        <v>0</v>
      </c>
      <c r="K279" s="12">
        <f>IF(ISERROR('6 - SIGNAL #5'!G278),0,'6 - SIGNAL #5'!G278)</f>
        <v>0</v>
      </c>
      <c r="L279" s="12">
        <f>IF(ISERROR('7 - SIGNAL #6'!G278),0,'7 - SIGNAL #6'!G278)</f>
        <v>0</v>
      </c>
      <c r="M279" s="12">
        <f>IF(ISERROR('8 - SIGNAL #7'!G278),0,'8 - SIGNAL #7'!G278)</f>
        <v>0</v>
      </c>
      <c r="N279" s="12">
        <f>IF(ISERROR('9 - SIGNAL #8'!G278),0,'9 - SIGNAL #8'!G278)</f>
        <v>0</v>
      </c>
      <c r="O279" s="12">
        <f>IF(ISERROR('10 - SIGNAL #9'!G278),0,'10 - SIGNAL #9'!G278)</f>
        <v>0</v>
      </c>
      <c r="P279" s="12">
        <f>IF(ISERROR('11 - SIGNAL #10'!G278),0,'11 - SIGNAL #10'!G278)</f>
        <v>0</v>
      </c>
      <c r="Q279" s="89">
        <f t="shared" si="7"/>
        <v>8</v>
      </c>
      <c r="R279" s="7" t="str">
        <f>IF(B279="","",VLOOKUP(B279,ITEM_LIST!$A$2:'ITEM_LIST'!$D$62395,3,FALSE))</f>
        <v>EACH</v>
      </c>
    </row>
    <row r="280" spans="2:18" x14ac:dyDescent="0.25">
      <c r="B280" s="2" t="s">
        <v>4125</v>
      </c>
      <c r="C280" s="4">
        <v>1</v>
      </c>
      <c r="D280" s="1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2 HD)</v>
      </c>
      <c r="G280" s="12">
        <f>IF(ISERROR('2 - DIXIELAND'!G279),0,'2 - DIXIELAND'!G279)+IF(ISERROR('2A - STAGE 1 MOT'!G279),0,'2A - STAGE 1 MOT'!G279)+IF(ISERROR('2B - STAGE 2 MOT'!G279),0,'2B - STAGE 2 MOT'!G279)+IF(ISERROR('2C - STAGE 3 MOT'!G279),0,'2C - STAGE 3 MOT'!G279)+IF(ISERROR('2D - STAGE 4 MOT'!G279),0,'2D - STAGE 4 MOT'!G279)+IF(ISERROR('2E - STAGE 5 MOT'!G279),0,'2E - STAGE 5 MOT'!G279)</f>
        <v>6</v>
      </c>
      <c r="H280" s="12">
        <f>IF(ISERROR('3 - 13TH ST'!G279),0,'3 - 13TH ST'!G279)+IF(ISERROR('3A - STAGE 1 MOT'!G279),0,'3A - STAGE 1 MOT'!G279)+IF(ISERROR('3B - STAGE 2 MOT'!G279),0,'3B - STAGE 2 MOT'!G279)+IF(ISERROR('3C - STAGE 3 MOT'!G279),0,'3C - STAGE 3 MOT'!G279)+IF(ISERROR('3D - STAGE 4 MOT'!G279),0,'3D - STAGE 4 MOT'!G279)+IF(ISERROR('3E - STAGE 5 MOT'!G279),0,'3E - STAGE 5 MOT'!G279)</f>
        <v>7</v>
      </c>
      <c r="I280" s="12">
        <f>IF(ISERROR('4 - 8TH ST'!G279),0,'4 - 8TH ST'!G279)+IF(ISERROR('4A - STAGE 1 MOT'!G279),0,'4A - STAGE 1 MOT'!G279)+IF(ISERROR('4B - STAGE 2 MOT'!G279),0,'4B - STAGE 2 MOT'!G279)+IF(ISERROR('4C - STAGE 3 MOT'!G279),0,'4C - STAGE 3 MOT'!G279)+IF(ISERROR('4D - STAGE 4 MOT'!G279),0,'4D - STAGE 4 MOT'!G279)+IF(ISERROR('4E - STAGE 5 MOT'!G279),0,'4E - STAGE 5 MOT'!G279)</f>
        <v>0</v>
      </c>
      <c r="J280" s="12">
        <f>IF(ISERROR('5 - SIGNAL #4'!G279),0,'5 - SIGNAL #4'!G279)+IF(ISERROR('5A - STAGE 1 MOT'!G279),0,'5A - STAGE 1 MOT'!G279)+IF(ISERROR('5B - STAGE 2 MOT'!G279),0,'5B - STAGE 2 MOT'!G279)+IF(ISERROR('5C - STAGE 3 MOT'!G279),0,'5C - STAGE 3 MOT'!G279)+IF(ISERROR('5D - STAGE 4 MOT'!G279),0,'5D - STAGE 4 MOT'!G279)+IF(ISERROR('5E - STAGE 5 MOT'!G279),0,'5E - STAGE 5 MOT'!G279)</f>
        <v>0</v>
      </c>
      <c r="K280" s="12">
        <f>IF(ISERROR('6 - SIGNAL #5'!G279),0,'6 - SIGNAL #5'!G279)</f>
        <v>0</v>
      </c>
      <c r="L280" s="12">
        <f>IF(ISERROR('7 - SIGNAL #6'!G279),0,'7 - SIGNAL #6'!G279)</f>
        <v>0</v>
      </c>
      <c r="M280" s="12">
        <f>IF(ISERROR('8 - SIGNAL #7'!G279),0,'8 - SIGNAL #7'!G279)</f>
        <v>0</v>
      </c>
      <c r="N280" s="12">
        <f>IF(ISERROR('9 - SIGNAL #8'!G279),0,'9 - SIGNAL #8'!G279)</f>
        <v>0</v>
      </c>
      <c r="O280" s="12">
        <f>IF(ISERROR('10 - SIGNAL #9'!G279),0,'10 - SIGNAL #9'!G279)</f>
        <v>0</v>
      </c>
      <c r="P280" s="12">
        <f>IF(ISERROR('11 - SIGNAL #10'!G279),0,'11 - SIGNAL #10'!G279)</f>
        <v>0</v>
      </c>
      <c r="Q280" s="89">
        <f t="shared" si="7"/>
        <v>13</v>
      </c>
      <c r="R280" s="7" t="str">
        <f>IF(B280="","",VLOOKUP(B280,ITEM_LIST!$A$2:'ITEM_LIST'!$D$62395,3,FALSE))</f>
        <v>EACH</v>
      </c>
    </row>
    <row r="281" spans="2:18" hidden="1" x14ac:dyDescent="0.25">
      <c r="B281" s="2" t="s">
        <v>4126</v>
      </c>
      <c r="C281" s="3"/>
      <c r="D281" s="1"/>
      <c r="E281" s="7" t="str">
        <f>IF(B281="","",VLOOKUP(B281,ITEM_LIST!$A$2:'ITEM_LIST'!$D$62395,2,FALSE))</f>
        <v>SS &amp; 711</v>
      </c>
      <c r="F281" s="8" t="str">
        <f>IF(B281="","",VLOOKUP(B281,ITEM_LIST!$A$2:'ITEM_LIST'!$D$62395,4,FALSE))</f>
        <v>CONCRETE PULL BOX (TYPE 3 HD)</v>
      </c>
      <c r="G281" s="12">
        <f>IF(ISERROR('2 - DIXIELAND'!G280),0,'2 - DIXIELAND'!G280)+IF(ISERROR('2A - STAGE 1 MOT'!G280),0,'2A - STAGE 1 MOT'!G280)+IF(ISERROR('2B - STAGE 2 MOT'!G280),0,'2B - STAGE 2 MOT'!G280)+IF(ISERROR('2C - STAGE 3 MOT'!G280),0,'2C - STAGE 3 MOT'!G280)+IF(ISERROR('2D - STAGE 4 MOT'!G280),0,'2D - STAGE 4 MOT'!G280)+IF(ISERROR('2E - STAGE 5 MOT'!G280),0,'2E - STAGE 5 MOT'!G280)</f>
        <v>0</v>
      </c>
      <c r="H281" s="12">
        <f>IF(ISERROR('3 - 13TH ST'!G280),0,'3 - 13TH ST'!G280)+IF(ISERROR('3A - STAGE 1 MOT'!G280),0,'3A - STAGE 1 MOT'!G280)+IF(ISERROR('3B - STAGE 2 MOT'!G280),0,'3B - STAGE 2 MOT'!G280)+IF(ISERROR('3C - STAGE 3 MOT'!G280),0,'3C - STAGE 3 MOT'!G280)+IF(ISERROR('3D - STAGE 4 MOT'!G280),0,'3D - STAGE 4 MOT'!G280)+IF(ISERROR('3E - STAGE 5 MOT'!G280),0,'3E - STAGE 5 MOT'!G280)</f>
        <v>0</v>
      </c>
      <c r="I281" s="12">
        <f>IF(ISERROR('4 - 8TH ST'!G280),0,'4 - 8TH ST'!G280)+IF(ISERROR('4A - STAGE 1 MOT'!G280),0,'4A - STAGE 1 MOT'!G280)+IF(ISERROR('4B - STAGE 2 MOT'!G280),0,'4B - STAGE 2 MOT'!G280)+IF(ISERROR('4C - STAGE 3 MOT'!G280),0,'4C - STAGE 3 MOT'!G280)+IF(ISERROR('4D - STAGE 4 MOT'!G280),0,'4D - STAGE 4 MOT'!G280)+IF(ISERROR('4E - STAGE 5 MOT'!G280),0,'4E - STAGE 5 MOT'!G280)</f>
        <v>0</v>
      </c>
      <c r="J281" s="12">
        <f>IF(ISERROR('5 - SIGNAL #4'!G280),0,'5 - SIGNAL #4'!G280)+IF(ISERROR('5A - STAGE 1 MOT'!G280),0,'5A - STAGE 1 MOT'!G280)+IF(ISERROR('5B - STAGE 2 MOT'!G280),0,'5B - STAGE 2 MOT'!G280)+IF(ISERROR('5C - STAGE 3 MOT'!G280),0,'5C - STAGE 3 MOT'!G280)+IF(ISERROR('5D - STAGE 4 MOT'!G280),0,'5D - STAGE 4 MOT'!G280)+IF(ISERROR('5E - STAGE 5 MOT'!G280),0,'5E - STAGE 5 MOT'!G280)</f>
        <v>0</v>
      </c>
      <c r="K281" s="12">
        <f>IF(ISERROR('6 - SIGNAL #5'!G280),0,'6 - SIGNAL #5'!G280)</f>
        <v>0</v>
      </c>
      <c r="L281" s="12">
        <f>IF(ISERROR('7 - SIGNAL #6'!G280),0,'7 - SIGNAL #6'!G280)</f>
        <v>0</v>
      </c>
      <c r="M281" s="12">
        <f>IF(ISERROR('8 - SIGNAL #7'!G280),0,'8 - SIGNAL #7'!G280)</f>
        <v>0</v>
      </c>
      <c r="N281" s="12">
        <f>IF(ISERROR('9 - SIGNAL #8'!G280),0,'9 - SIGNAL #8'!G280)</f>
        <v>0</v>
      </c>
      <c r="O281" s="12">
        <f>IF(ISERROR('10 - SIGNAL #9'!G280),0,'10 - SIGNAL #9'!G280)</f>
        <v>0</v>
      </c>
      <c r="P281" s="12">
        <f>IF(ISERROR('11 - SIGNAL #10'!G280),0,'11 - SIGNAL #10'!G280)</f>
        <v>0</v>
      </c>
      <c r="Q281" s="12">
        <f t="shared" si="7"/>
        <v>0</v>
      </c>
      <c r="R281" s="7" t="str">
        <f>IF(B281="","",VLOOKUP(B281,ITEM_LIST!$A$2:'ITEM_LIST'!$D$62395,3,FALSE))</f>
        <v>EACH</v>
      </c>
    </row>
    <row r="282" spans="2:18" hidden="1" x14ac:dyDescent="0.25">
      <c r="B282" s="2" t="s">
        <v>4132</v>
      </c>
      <c r="C282" s="3"/>
      <c r="D282" s="1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1 HD)</v>
      </c>
      <c r="G282" s="12">
        <f>IF(ISERROR('2 - DIXIELAND'!G281),0,'2 - DIXIELAND'!G281)+IF(ISERROR('2A - STAGE 1 MOT'!G281),0,'2A - STAGE 1 MOT'!G281)+IF(ISERROR('2B - STAGE 2 MOT'!G281),0,'2B - STAGE 2 MOT'!G281)+IF(ISERROR('2C - STAGE 3 MOT'!G281),0,'2C - STAGE 3 MOT'!G281)+IF(ISERROR('2D - STAGE 4 MOT'!G281),0,'2D - STAGE 4 MOT'!G281)+IF(ISERROR('2E - STAGE 5 MOT'!G281),0,'2E - STAGE 5 MOT'!G281)</f>
        <v>0</v>
      </c>
      <c r="H282" s="12">
        <f>IF(ISERROR('3 - 13TH ST'!G281),0,'3 - 13TH ST'!G281)+IF(ISERROR('3A - STAGE 1 MOT'!G281),0,'3A - STAGE 1 MOT'!G281)+IF(ISERROR('3B - STAGE 2 MOT'!G281),0,'3B - STAGE 2 MOT'!G281)+IF(ISERROR('3C - STAGE 3 MOT'!G281),0,'3C - STAGE 3 MOT'!G281)+IF(ISERROR('3D - STAGE 4 MOT'!G281),0,'3D - STAGE 4 MOT'!G281)+IF(ISERROR('3E - STAGE 5 MOT'!G281),0,'3E - STAGE 5 MOT'!G281)</f>
        <v>0</v>
      </c>
      <c r="I282" s="12">
        <f>IF(ISERROR('4 - 8TH ST'!G281),0,'4 - 8TH ST'!G281)+IF(ISERROR('4A - STAGE 1 MOT'!G281),0,'4A - STAGE 1 MOT'!G281)+IF(ISERROR('4B - STAGE 2 MOT'!G281),0,'4B - STAGE 2 MOT'!G281)+IF(ISERROR('4C - STAGE 3 MOT'!G281),0,'4C - STAGE 3 MOT'!G281)+IF(ISERROR('4D - STAGE 4 MOT'!G281),0,'4D - STAGE 4 MOT'!G281)+IF(ISERROR('4E - STAGE 5 MOT'!G281),0,'4E - STAGE 5 MOT'!G281)</f>
        <v>0</v>
      </c>
      <c r="J282" s="12">
        <f>IF(ISERROR('5 - SIGNAL #4'!G281),0,'5 - SIGNAL #4'!G281)+IF(ISERROR('5A - STAGE 1 MOT'!G281),0,'5A - STAGE 1 MOT'!G281)+IF(ISERROR('5B - STAGE 2 MOT'!G281),0,'5B - STAGE 2 MOT'!G281)+IF(ISERROR('5C - STAGE 3 MOT'!G281),0,'5C - STAGE 3 MOT'!G281)+IF(ISERROR('5D - STAGE 4 MOT'!G281),0,'5D - STAGE 4 MOT'!G281)+IF(ISERROR('5E - STAGE 5 MOT'!G281),0,'5E - STAGE 5 MOT'!G281)</f>
        <v>0</v>
      </c>
      <c r="K282" s="12">
        <f>IF(ISERROR('6 - SIGNAL #5'!G281),0,'6 - SIGNAL #5'!G281)</f>
        <v>0</v>
      </c>
      <c r="L282" s="12">
        <f>IF(ISERROR('7 - SIGNAL #6'!G281),0,'7 - SIGNAL #6'!G281)</f>
        <v>0</v>
      </c>
      <c r="M282" s="12">
        <f>IF(ISERROR('8 - SIGNAL #7'!G281),0,'8 - SIGNAL #7'!G281)</f>
        <v>0</v>
      </c>
      <c r="N282" s="12">
        <f>IF(ISERROR('9 - SIGNAL #8'!G281),0,'9 - SIGNAL #8'!G281)</f>
        <v>0</v>
      </c>
      <c r="O282" s="12">
        <f>IF(ISERROR('10 - SIGNAL #9'!G281),0,'10 - SIGNAL #9'!G281)</f>
        <v>0</v>
      </c>
      <c r="P282" s="12">
        <f>IF(ISERROR('11 - SIGNAL #10'!G281),0,'11 - SIGNAL #10'!G281)</f>
        <v>0</v>
      </c>
      <c r="Q282" s="12">
        <f t="shared" si="7"/>
        <v>0</v>
      </c>
      <c r="R282" s="7" t="str">
        <f>IF(B282="","",VLOOKUP(B282,ITEM_LIST!$A$2:'ITEM_LIST'!$D$62395,3,FALSE))</f>
        <v>EACH</v>
      </c>
    </row>
    <row r="283" spans="2:18" hidden="1" x14ac:dyDescent="0.25">
      <c r="B283" s="2" t="s">
        <v>4133</v>
      </c>
      <c r="C283" s="3"/>
      <c r="D283" s="1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2 HD)</v>
      </c>
      <c r="G283" s="12">
        <f>IF(ISERROR('2 - DIXIELAND'!G282),0,'2 - DIXIELAND'!G282)+IF(ISERROR('2A - STAGE 1 MOT'!G282),0,'2A - STAGE 1 MOT'!G282)+IF(ISERROR('2B - STAGE 2 MOT'!G282),0,'2B - STAGE 2 MOT'!G282)+IF(ISERROR('2C - STAGE 3 MOT'!G282),0,'2C - STAGE 3 MOT'!G282)+IF(ISERROR('2D - STAGE 4 MOT'!G282),0,'2D - STAGE 4 MOT'!G282)+IF(ISERROR('2E - STAGE 5 MOT'!G282),0,'2E - STAGE 5 MOT'!G282)</f>
        <v>0</v>
      </c>
      <c r="H283" s="12">
        <f>IF(ISERROR('3 - 13TH ST'!G282),0,'3 - 13TH ST'!G282)+IF(ISERROR('3A - STAGE 1 MOT'!G282),0,'3A - STAGE 1 MOT'!G282)+IF(ISERROR('3B - STAGE 2 MOT'!G282),0,'3B - STAGE 2 MOT'!G282)+IF(ISERROR('3C - STAGE 3 MOT'!G282),0,'3C - STAGE 3 MOT'!G282)+IF(ISERROR('3D - STAGE 4 MOT'!G282),0,'3D - STAGE 4 MOT'!G282)+IF(ISERROR('3E - STAGE 5 MOT'!G282),0,'3E - STAGE 5 MOT'!G282)</f>
        <v>0</v>
      </c>
      <c r="I283" s="12">
        <f>IF(ISERROR('4 - 8TH ST'!G282),0,'4 - 8TH ST'!G282)+IF(ISERROR('4A - STAGE 1 MOT'!G282),0,'4A - STAGE 1 MOT'!G282)+IF(ISERROR('4B - STAGE 2 MOT'!G282),0,'4B - STAGE 2 MOT'!G282)+IF(ISERROR('4C - STAGE 3 MOT'!G282),0,'4C - STAGE 3 MOT'!G282)+IF(ISERROR('4D - STAGE 4 MOT'!G282),0,'4D - STAGE 4 MOT'!G282)+IF(ISERROR('4E - STAGE 5 MOT'!G282),0,'4E - STAGE 5 MOT'!G282)</f>
        <v>0</v>
      </c>
      <c r="J283" s="12">
        <f>IF(ISERROR('5 - SIGNAL #4'!G282),0,'5 - SIGNAL #4'!G282)+IF(ISERROR('5A - STAGE 1 MOT'!G282),0,'5A - STAGE 1 MOT'!G282)+IF(ISERROR('5B - STAGE 2 MOT'!G282),0,'5B - STAGE 2 MOT'!G282)+IF(ISERROR('5C - STAGE 3 MOT'!G282),0,'5C - STAGE 3 MOT'!G282)+IF(ISERROR('5D - STAGE 4 MOT'!G282),0,'5D - STAGE 4 MOT'!G282)+IF(ISERROR('5E - STAGE 5 MOT'!G282),0,'5E - STAGE 5 MOT'!G282)</f>
        <v>0</v>
      </c>
      <c r="K283" s="12">
        <f>IF(ISERROR('6 - SIGNAL #5'!G282),0,'6 - SIGNAL #5'!G282)</f>
        <v>0</v>
      </c>
      <c r="L283" s="12">
        <f>IF(ISERROR('7 - SIGNAL #6'!G282),0,'7 - SIGNAL #6'!G282)</f>
        <v>0</v>
      </c>
      <c r="M283" s="12">
        <f>IF(ISERROR('8 - SIGNAL #7'!G282),0,'8 - SIGNAL #7'!G282)</f>
        <v>0</v>
      </c>
      <c r="N283" s="12">
        <f>IF(ISERROR('9 - SIGNAL #8'!G282),0,'9 - SIGNAL #8'!G282)</f>
        <v>0</v>
      </c>
      <c r="O283" s="12">
        <f>IF(ISERROR('10 - SIGNAL #9'!G282),0,'10 - SIGNAL #9'!G282)</f>
        <v>0</v>
      </c>
      <c r="P283" s="12">
        <f>IF(ISERROR('11 - SIGNAL #10'!G282),0,'11 - SIGNAL #10'!G282)</f>
        <v>0</v>
      </c>
      <c r="Q283" s="12">
        <f t="shared" si="7"/>
        <v>0</v>
      </c>
      <c r="R283" s="7" t="str">
        <f>IF(B283="","",VLOOKUP(B283,ITEM_LIST!$A$2:'ITEM_LIST'!$D$62395,3,FALSE))</f>
        <v>EACH</v>
      </c>
    </row>
    <row r="284" spans="2:18" hidden="1" x14ac:dyDescent="0.25">
      <c r="B284" s="2" t="s">
        <v>4134</v>
      </c>
      <c r="C284" s="3"/>
      <c r="D284" s="1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3 HD)</v>
      </c>
      <c r="G284" s="12">
        <f>IF(ISERROR('2 - DIXIELAND'!G283),0,'2 - DIXIELAND'!G283)+IF(ISERROR('2A - STAGE 1 MOT'!G283),0,'2A - STAGE 1 MOT'!G283)+IF(ISERROR('2B - STAGE 2 MOT'!G283),0,'2B - STAGE 2 MOT'!G283)+IF(ISERROR('2C - STAGE 3 MOT'!G283),0,'2C - STAGE 3 MOT'!G283)+IF(ISERROR('2D - STAGE 4 MOT'!G283),0,'2D - STAGE 4 MOT'!G283)+IF(ISERROR('2E - STAGE 5 MOT'!G283),0,'2E - STAGE 5 MOT'!G283)</f>
        <v>0</v>
      </c>
      <c r="H284" s="12">
        <f>IF(ISERROR('3 - 13TH ST'!G283),0,'3 - 13TH ST'!G283)+IF(ISERROR('3A - STAGE 1 MOT'!G283),0,'3A - STAGE 1 MOT'!G283)+IF(ISERROR('3B - STAGE 2 MOT'!G283),0,'3B - STAGE 2 MOT'!G283)+IF(ISERROR('3C - STAGE 3 MOT'!G283),0,'3C - STAGE 3 MOT'!G283)+IF(ISERROR('3D - STAGE 4 MOT'!G283),0,'3D - STAGE 4 MOT'!G283)+IF(ISERROR('3E - STAGE 5 MOT'!G283),0,'3E - STAGE 5 MOT'!G283)</f>
        <v>0</v>
      </c>
      <c r="I284" s="12">
        <f>IF(ISERROR('4 - 8TH ST'!G283),0,'4 - 8TH ST'!G283)+IF(ISERROR('4A - STAGE 1 MOT'!G283),0,'4A - STAGE 1 MOT'!G283)+IF(ISERROR('4B - STAGE 2 MOT'!G283),0,'4B - STAGE 2 MOT'!G283)+IF(ISERROR('4C - STAGE 3 MOT'!G283),0,'4C - STAGE 3 MOT'!G283)+IF(ISERROR('4D - STAGE 4 MOT'!G283),0,'4D - STAGE 4 MOT'!G283)+IF(ISERROR('4E - STAGE 5 MOT'!G283),0,'4E - STAGE 5 MOT'!G283)</f>
        <v>0</v>
      </c>
      <c r="J284" s="12">
        <f>IF(ISERROR('5 - SIGNAL #4'!G283),0,'5 - SIGNAL #4'!G283)+IF(ISERROR('5A - STAGE 1 MOT'!G283),0,'5A - STAGE 1 MOT'!G283)+IF(ISERROR('5B - STAGE 2 MOT'!G283),0,'5B - STAGE 2 MOT'!G283)+IF(ISERROR('5C - STAGE 3 MOT'!G283),0,'5C - STAGE 3 MOT'!G283)+IF(ISERROR('5D - STAGE 4 MOT'!G283),0,'5D - STAGE 4 MOT'!G283)+IF(ISERROR('5E - STAGE 5 MOT'!G283),0,'5E - STAGE 5 MOT'!G283)</f>
        <v>0</v>
      </c>
      <c r="K284" s="12">
        <f>IF(ISERROR('6 - SIGNAL #5'!G283),0,'6 - SIGNAL #5'!G283)</f>
        <v>0</v>
      </c>
      <c r="L284" s="12">
        <f>IF(ISERROR('7 - SIGNAL #6'!G283),0,'7 - SIGNAL #6'!G283)</f>
        <v>0</v>
      </c>
      <c r="M284" s="12">
        <f>IF(ISERROR('8 - SIGNAL #7'!G283),0,'8 - SIGNAL #7'!G283)</f>
        <v>0</v>
      </c>
      <c r="N284" s="12">
        <f>IF(ISERROR('9 - SIGNAL #8'!G283),0,'9 - SIGNAL #8'!G283)</f>
        <v>0</v>
      </c>
      <c r="O284" s="12">
        <f>IF(ISERROR('10 - SIGNAL #9'!G283),0,'10 - SIGNAL #9'!G283)</f>
        <v>0</v>
      </c>
      <c r="P284" s="12">
        <f>IF(ISERROR('11 - SIGNAL #10'!G283),0,'11 - SIGNAL #10'!G283)</f>
        <v>0</v>
      </c>
      <c r="Q284" s="12">
        <f t="shared" si="7"/>
        <v>0</v>
      </c>
      <c r="R284" s="7" t="str">
        <f>IF(B284="","",VLOOKUP(B284,ITEM_LIST!$A$2:'ITEM_LIST'!$D$62395,3,FALSE))</f>
        <v>EACH</v>
      </c>
    </row>
    <row r="285" spans="2:18" hidden="1" x14ac:dyDescent="0.25">
      <c r="B285" s="2" t="s">
        <v>4138</v>
      </c>
      <c r="C285" s="3"/>
      <c r="D285" s="1"/>
      <c r="E285" s="7" t="str">
        <f>IF(B285="","",VLOOKUP(B285,ITEM_LIST!$A$2:'ITEM_LIST'!$D$62395,2,FALSE))</f>
        <v>SP, SS, &amp; 711</v>
      </c>
      <c r="F285" s="8" t="str">
        <f>IF(B285="","",VLOOKUP(B285,ITEM_LIST!$A$2:'ITEM_LIST'!$D$62395,4,FALSE))</f>
        <v>CONCRETE PULL BOX (TYPE 2 HD) WITH TAMPER RESISTANT INSERT</v>
      </c>
      <c r="G285" s="12">
        <f>IF(ISERROR('2 - DIXIELAND'!G284),0,'2 - DIXIELAND'!G284)+IF(ISERROR('2A - STAGE 1 MOT'!G284),0,'2A - STAGE 1 MOT'!G284)+IF(ISERROR('2B - STAGE 2 MOT'!G284),0,'2B - STAGE 2 MOT'!G284)+IF(ISERROR('2C - STAGE 3 MOT'!G284),0,'2C - STAGE 3 MOT'!G284)+IF(ISERROR('2D - STAGE 4 MOT'!G284),0,'2D - STAGE 4 MOT'!G284)+IF(ISERROR('2E - STAGE 5 MOT'!G284),0,'2E - STAGE 5 MOT'!G284)</f>
        <v>0</v>
      </c>
      <c r="H285" s="12">
        <f>IF(ISERROR('3 - 13TH ST'!G284),0,'3 - 13TH ST'!G284)+IF(ISERROR('3A - STAGE 1 MOT'!G284),0,'3A - STAGE 1 MOT'!G284)+IF(ISERROR('3B - STAGE 2 MOT'!G284),0,'3B - STAGE 2 MOT'!G284)+IF(ISERROR('3C - STAGE 3 MOT'!G284),0,'3C - STAGE 3 MOT'!G284)+IF(ISERROR('3D - STAGE 4 MOT'!G284),0,'3D - STAGE 4 MOT'!G284)+IF(ISERROR('3E - STAGE 5 MOT'!G284),0,'3E - STAGE 5 MOT'!G284)</f>
        <v>0</v>
      </c>
      <c r="I285" s="12">
        <f>IF(ISERROR('4 - 8TH ST'!G284),0,'4 - 8TH ST'!G284)+IF(ISERROR('4A - STAGE 1 MOT'!G284),0,'4A - STAGE 1 MOT'!G284)+IF(ISERROR('4B - STAGE 2 MOT'!G284),0,'4B - STAGE 2 MOT'!G284)+IF(ISERROR('4C - STAGE 3 MOT'!G284),0,'4C - STAGE 3 MOT'!G284)+IF(ISERROR('4D - STAGE 4 MOT'!G284),0,'4D - STAGE 4 MOT'!G284)+IF(ISERROR('4E - STAGE 5 MOT'!G284),0,'4E - STAGE 5 MOT'!G284)</f>
        <v>0</v>
      </c>
      <c r="J285" s="12">
        <f>IF(ISERROR('5 - SIGNAL #4'!G284),0,'5 - SIGNAL #4'!G284)+IF(ISERROR('5A - STAGE 1 MOT'!G284),0,'5A - STAGE 1 MOT'!G284)+IF(ISERROR('5B - STAGE 2 MOT'!G284),0,'5B - STAGE 2 MOT'!G284)+IF(ISERROR('5C - STAGE 3 MOT'!G284),0,'5C - STAGE 3 MOT'!G284)+IF(ISERROR('5D - STAGE 4 MOT'!G284),0,'5D - STAGE 4 MOT'!G284)+IF(ISERROR('5E - STAGE 5 MOT'!G284),0,'5E - STAGE 5 MOT'!G284)</f>
        <v>0</v>
      </c>
      <c r="K285" s="12">
        <f>IF(ISERROR('6 - SIGNAL #5'!G284),0,'6 - SIGNAL #5'!G284)</f>
        <v>0</v>
      </c>
      <c r="L285" s="12">
        <f>IF(ISERROR('7 - SIGNAL #6'!G284),0,'7 - SIGNAL #6'!G284)</f>
        <v>0</v>
      </c>
      <c r="M285" s="12">
        <f>IF(ISERROR('8 - SIGNAL #7'!G284),0,'8 - SIGNAL #7'!G284)</f>
        <v>0</v>
      </c>
      <c r="N285" s="12">
        <f>IF(ISERROR('9 - SIGNAL #8'!G284),0,'9 - SIGNAL #8'!G284)</f>
        <v>0</v>
      </c>
      <c r="O285" s="12">
        <f>IF(ISERROR('10 - SIGNAL #9'!G284),0,'10 - SIGNAL #9'!G284)</f>
        <v>0</v>
      </c>
      <c r="P285" s="12">
        <f>IF(ISERROR('11 - SIGNAL #10'!G284),0,'11 - SIGNAL #10'!G284)</f>
        <v>0</v>
      </c>
      <c r="Q285" s="12">
        <f t="shared" si="7"/>
        <v>0</v>
      </c>
      <c r="R285" s="7" t="str">
        <f>IF(B285="","",VLOOKUP(B285,ITEM_LIST!$A$2:'ITEM_LIST'!$D$62395,3,FALSE))</f>
        <v>EACH</v>
      </c>
    </row>
    <row r="286" spans="2:18" hidden="1" x14ac:dyDescent="0.25">
      <c r="B286" s="2" t="s">
        <v>4139</v>
      </c>
      <c r="C286" s="3"/>
      <c r="D286" s="1"/>
      <c r="E286" s="7" t="str">
        <f>IF(B286="","",VLOOKUP(B286,ITEM_LIST!$A$2:'ITEM_LIST'!$D$62395,2,FALSE))</f>
        <v>SP</v>
      </c>
      <c r="F286" s="8" t="str">
        <f>IF(B286="","",VLOOKUP(B286,ITEM_LIST!$A$2:'ITEM_LIST'!$D$62395,4,FALSE))</f>
        <v>TAMPER RESISTANT PULL BOX INSERT</v>
      </c>
      <c r="G286" s="12">
        <f>IF(ISERROR('2 - DIXIELAND'!G285),0,'2 - DIXIELAND'!G285)+IF(ISERROR('2A - STAGE 1 MOT'!G285),0,'2A - STAGE 1 MOT'!G285)+IF(ISERROR('2B - STAGE 2 MOT'!G285),0,'2B - STAGE 2 MOT'!G285)+IF(ISERROR('2C - STAGE 3 MOT'!G285),0,'2C - STAGE 3 MOT'!G285)+IF(ISERROR('2D - STAGE 4 MOT'!G285),0,'2D - STAGE 4 MOT'!G285)+IF(ISERROR('2E - STAGE 5 MOT'!G285),0,'2E - STAGE 5 MOT'!G285)</f>
        <v>0</v>
      </c>
      <c r="H286" s="12">
        <f>IF(ISERROR('3 - 13TH ST'!G285),0,'3 - 13TH ST'!G285)+IF(ISERROR('3A - STAGE 1 MOT'!G285),0,'3A - STAGE 1 MOT'!G285)+IF(ISERROR('3B - STAGE 2 MOT'!G285),0,'3B - STAGE 2 MOT'!G285)+IF(ISERROR('3C - STAGE 3 MOT'!G285),0,'3C - STAGE 3 MOT'!G285)+IF(ISERROR('3D - STAGE 4 MOT'!G285),0,'3D - STAGE 4 MOT'!G285)+IF(ISERROR('3E - STAGE 5 MOT'!G285),0,'3E - STAGE 5 MOT'!G285)</f>
        <v>0</v>
      </c>
      <c r="I286" s="12">
        <f>IF(ISERROR('4 - 8TH ST'!G285),0,'4 - 8TH ST'!G285)+IF(ISERROR('4A - STAGE 1 MOT'!G285),0,'4A - STAGE 1 MOT'!G285)+IF(ISERROR('4B - STAGE 2 MOT'!G285),0,'4B - STAGE 2 MOT'!G285)+IF(ISERROR('4C - STAGE 3 MOT'!G285),0,'4C - STAGE 3 MOT'!G285)+IF(ISERROR('4D - STAGE 4 MOT'!G285),0,'4D - STAGE 4 MOT'!G285)+IF(ISERROR('4E - STAGE 5 MOT'!G285),0,'4E - STAGE 5 MOT'!G285)</f>
        <v>0</v>
      </c>
      <c r="J286" s="12">
        <f>IF(ISERROR('5 - SIGNAL #4'!G285),0,'5 - SIGNAL #4'!G285)+IF(ISERROR('5A - STAGE 1 MOT'!G285),0,'5A - STAGE 1 MOT'!G285)+IF(ISERROR('5B - STAGE 2 MOT'!G285),0,'5B - STAGE 2 MOT'!G285)+IF(ISERROR('5C - STAGE 3 MOT'!G285),0,'5C - STAGE 3 MOT'!G285)+IF(ISERROR('5D - STAGE 4 MOT'!G285),0,'5D - STAGE 4 MOT'!G285)+IF(ISERROR('5E - STAGE 5 MOT'!G285),0,'5E - STAGE 5 MOT'!G285)</f>
        <v>0</v>
      </c>
      <c r="K286" s="12">
        <f>IF(ISERROR('6 - SIGNAL #5'!G285),0,'6 - SIGNAL #5'!G285)</f>
        <v>0</v>
      </c>
      <c r="L286" s="12">
        <f>IF(ISERROR('7 - SIGNAL #6'!G285),0,'7 - SIGNAL #6'!G285)</f>
        <v>0</v>
      </c>
      <c r="M286" s="12">
        <f>IF(ISERROR('8 - SIGNAL #7'!G285),0,'8 - SIGNAL #7'!G285)</f>
        <v>0</v>
      </c>
      <c r="N286" s="12">
        <f>IF(ISERROR('9 - SIGNAL #8'!G285),0,'9 - SIGNAL #8'!G285)</f>
        <v>0</v>
      </c>
      <c r="O286" s="12">
        <f>IF(ISERROR('10 - SIGNAL #9'!G285),0,'10 - SIGNAL #9'!G285)</f>
        <v>0</v>
      </c>
      <c r="P286" s="12">
        <f>IF(ISERROR('11 - SIGNAL #10'!G285),0,'11 - SIGNAL #10'!G285)</f>
        <v>0</v>
      </c>
      <c r="Q286" s="12">
        <f t="shared" si="7"/>
        <v>0</v>
      </c>
      <c r="R286" s="7" t="str">
        <f>IF(B286="","",VLOOKUP(B286,ITEM_LIST!$A$2:'ITEM_LIST'!$D$62395,3,FALSE))</f>
        <v>EACH</v>
      </c>
    </row>
    <row r="287" spans="2:18" hidden="1" x14ac:dyDescent="0.25">
      <c r="B287" s="2" t="s">
        <v>4146</v>
      </c>
      <c r="C287" s="3"/>
      <c r="D287" s="1"/>
      <c r="E287" s="7" t="str">
        <f>IF(B287="","",VLOOKUP(B287,ITEM_LIST!$A$2:'ITEM_LIST'!$D$62395,2,FALSE))</f>
        <v>712</v>
      </c>
      <c r="F287" s="8" t="str">
        <f>IF(B287="","",VLOOKUP(B287,ITEM_LIST!$A$2:'ITEM_LIST'!$D$62395,4,FALSE))</f>
        <v>SPAN WIRE SUPPORT POLE WITH FOUNDATION</v>
      </c>
      <c r="G287" s="12">
        <f>IF(ISERROR('2 - DIXIELAND'!G286),0,'2 - DIXIELAND'!G286)+IF(ISERROR('2A - STAGE 1 MOT'!G286),0,'2A - STAGE 1 MOT'!G286)+IF(ISERROR('2B - STAGE 2 MOT'!G286),0,'2B - STAGE 2 MOT'!G286)+IF(ISERROR('2C - STAGE 3 MOT'!G286),0,'2C - STAGE 3 MOT'!G286)+IF(ISERROR('2D - STAGE 4 MOT'!G286),0,'2D - STAGE 4 MOT'!G286)+IF(ISERROR('2E - STAGE 5 MOT'!G286),0,'2E - STAGE 5 MOT'!G286)</f>
        <v>0</v>
      </c>
      <c r="H287" s="12">
        <f>IF(ISERROR('3 - 13TH ST'!G286),0,'3 - 13TH ST'!G286)+IF(ISERROR('3A - STAGE 1 MOT'!G286),0,'3A - STAGE 1 MOT'!G286)+IF(ISERROR('3B - STAGE 2 MOT'!G286),0,'3B - STAGE 2 MOT'!G286)+IF(ISERROR('3C - STAGE 3 MOT'!G286),0,'3C - STAGE 3 MOT'!G286)+IF(ISERROR('3D - STAGE 4 MOT'!G286),0,'3D - STAGE 4 MOT'!G286)+IF(ISERROR('3E - STAGE 5 MOT'!G286),0,'3E - STAGE 5 MOT'!G286)</f>
        <v>0</v>
      </c>
      <c r="I287" s="12">
        <f>IF(ISERROR('4 - 8TH ST'!G286),0,'4 - 8TH ST'!G286)+IF(ISERROR('4A - STAGE 1 MOT'!G286),0,'4A - STAGE 1 MOT'!G286)+IF(ISERROR('4B - STAGE 2 MOT'!G286),0,'4B - STAGE 2 MOT'!G286)+IF(ISERROR('4C - STAGE 3 MOT'!G286),0,'4C - STAGE 3 MOT'!G286)+IF(ISERROR('4D - STAGE 4 MOT'!G286),0,'4D - STAGE 4 MOT'!G286)+IF(ISERROR('4E - STAGE 5 MOT'!G286),0,'4E - STAGE 5 MOT'!G286)</f>
        <v>0</v>
      </c>
      <c r="J287" s="12">
        <f>IF(ISERROR('5 - SIGNAL #4'!G286),0,'5 - SIGNAL #4'!G286)+IF(ISERROR('5A - STAGE 1 MOT'!G286),0,'5A - STAGE 1 MOT'!G286)+IF(ISERROR('5B - STAGE 2 MOT'!G286),0,'5B - STAGE 2 MOT'!G286)+IF(ISERROR('5C - STAGE 3 MOT'!G286),0,'5C - STAGE 3 MOT'!G286)+IF(ISERROR('5D - STAGE 4 MOT'!G286),0,'5D - STAGE 4 MOT'!G286)+IF(ISERROR('5E - STAGE 5 MOT'!G286),0,'5E - STAGE 5 MOT'!G286)</f>
        <v>0</v>
      </c>
      <c r="K287" s="12">
        <f>IF(ISERROR('6 - SIGNAL #5'!G286),0,'6 - SIGNAL #5'!G286)</f>
        <v>0</v>
      </c>
      <c r="L287" s="12">
        <f>IF(ISERROR('7 - SIGNAL #6'!G286),0,'7 - SIGNAL #6'!G286)</f>
        <v>0</v>
      </c>
      <c r="M287" s="12">
        <f>IF(ISERROR('8 - SIGNAL #7'!G286),0,'8 - SIGNAL #7'!G286)</f>
        <v>0</v>
      </c>
      <c r="N287" s="12">
        <f>IF(ISERROR('9 - SIGNAL #8'!G286),0,'9 - SIGNAL #8'!G286)</f>
        <v>0</v>
      </c>
      <c r="O287" s="12">
        <f>IF(ISERROR('10 - SIGNAL #9'!G286),0,'10 - SIGNAL #9'!G286)</f>
        <v>0</v>
      </c>
      <c r="P287" s="12">
        <f>IF(ISERROR('11 - SIGNAL #10'!G286),0,'11 - SIGNAL #10'!G286)</f>
        <v>0</v>
      </c>
      <c r="Q287" s="12">
        <f t="shared" si="7"/>
        <v>0</v>
      </c>
      <c r="R287" s="7" t="str">
        <f>IF(B287="","",VLOOKUP(B287,ITEM_LIST!$A$2:'ITEM_LIST'!$D$62395,3,FALSE))</f>
        <v>EACH</v>
      </c>
    </row>
    <row r="288" spans="2:18" x14ac:dyDescent="0.25">
      <c r="B288" s="2" t="s">
        <v>4156</v>
      </c>
      <c r="C288" s="4">
        <v>1</v>
      </c>
      <c r="E288" s="7" t="str">
        <f>IF(B288="","",VLOOKUP(B288,ITEM_LIST!$A$2:'ITEM_LIST'!$D$62395,2,FALSE))</f>
        <v>SS &amp; 713</v>
      </c>
      <c r="F288" s="8" t="str">
        <f>IF(B288="","",VLOOKUP(B288,ITEM_LIST!$A$2:'ITEM_LIST'!$D$62395,4,FALSE))</f>
        <v>SPAN WIRE ASSEMBLY</v>
      </c>
      <c r="G288" s="12">
        <f>IF(ISERROR('2 - DIXIELAND'!G287),0,'2 - DIXIELAND'!G287)+IF(ISERROR('2A - STAGE 1 MOT'!G287),0,'2A - STAGE 1 MOT'!G287)+IF(ISERROR('2B - STAGE 2 MOT'!G287),0,'2B - STAGE 2 MOT'!G287)+IF(ISERROR('2C - STAGE 3 MOT'!G287),0,'2C - STAGE 3 MOT'!G287)+IF(ISERROR('2D - STAGE 4 MOT'!G287),0,'2D - STAGE 4 MOT'!G287)+IF(ISERROR('2E - STAGE 5 MOT'!G287),0,'2E - STAGE 5 MOT'!G287)</f>
        <v>1</v>
      </c>
      <c r="H288" s="12">
        <f>IF(ISERROR('3 - 13TH ST'!G287),0,'3 - 13TH ST'!G287)+IF(ISERROR('3A - STAGE 1 MOT'!G287),0,'3A - STAGE 1 MOT'!G287)+IF(ISERROR('3B - STAGE 2 MOT'!G287),0,'3B - STAGE 2 MOT'!G287)+IF(ISERROR('3C - STAGE 3 MOT'!G287),0,'3C - STAGE 3 MOT'!G287)+IF(ISERROR('3D - STAGE 4 MOT'!G287),0,'3D - STAGE 4 MOT'!G287)+IF(ISERROR('3E - STAGE 5 MOT'!G287),0,'3E - STAGE 5 MOT'!G287)</f>
        <v>0</v>
      </c>
      <c r="I288" s="12">
        <f>IF(ISERROR('4 - 8TH ST'!G287),0,'4 - 8TH ST'!G287)+IF(ISERROR('4A - STAGE 1 MOT'!G287),0,'4A - STAGE 1 MOT'!G287)+IF(ISERROR('4B - STAGE 2 MOT'!G287),0,'4B - STAGE 2 MOT'!G287)+IF(ISERROR('4C - STAGE 3 MOT'!G287),0,'4C - STAGE 3 MOT'!G287)+IF(ISERROR('4D - STAGE 4 MOT'!G287),0,'4D - STAGE 4 MOT'!G287)+IF(ISERROR('4E - STAGE 5 MOT'!G287),0,'4E - STAGE 5 MOT'!G287)</f>
        <v>1</v>
      </c>
      <c r="J288" s="12">
        <f>IF(ISERROR('5 - SIGNAL #4'!G287),0,'5 - SIGNAL #4'!G287)+IF(ISERROR('5A - STAGE 1 MOT'!G287),0,'5A - STAGE 1 MOT'!G287)+IF(ISERROR('5B - STAGE 2 MOT'!G287),0,'5B - STAGE 2 MOT'!G287)+IF(ISERROR('5C - STAGE 3 MOT'!G287),0,'5C - STAGE 3 MOT'!G287)+IF(ISERROR('5D - STAGE 4 MOT'!G287),0,'5D - STAGE 4 MOT'!G287)+IF(ISERROR('5E - STAGE 5 MOT'!G287),0,'5E - STAGE 5 MOT'!G287)</f>
        <v>0</v>
      </c>
      <c r="K288" s="12">
        <f>IF(ISERROR('6 - SIGNAL #5'!G287),0,'6 - SIGNAL #5'!G287)</f>
        <v>0</v>
      </c>
      <c r="L288" s="12">
        <f>IF(ISERROR('7 - SIGNAL #6'!G287),0,'7 - SIGNAL #6'!G287)</f>
        <v>0</v>
      </c>
      <c r="M288" s="12">
        <f>IF(ISERROR('8 - SIGNAL #7'!G287),0,'8 - SIGNAL #7'!G287)</f>
        <v>0</v>
      </c>
      <c r="N288" s="12">
        <f>IF(ISERROR('9 - SIGNAL #8'!G287),0,'9 - SIGNAL #8'!G287)</f>
        <v>0</v>
      </c>
      <c r="O288" s="12">
        <f>IF(ISERROR('10 - SIGNAL #9'!G287),0,'10 - SIGNAL #9'!G287)</f>
        <v>0</v>
      </c>
      <c r="P288" s="12">
        <f>IF(ISERROR('11 - SIGNAL #10'!G287),0,'11 - SIGNAL #10'!G287)</f>
        <v>0</v>
      </c>
      <c r="Q288" s="89">
        <f t="shared" si="7"/>
        <v>2</v>
      </c>
      <c r="R288" s="7" t="str">
        <f>IF(B288="","",VLOOKUP(B288,ITEM_LIST!$A$2:'ITEM_LIST'!$D$62395,3,FALSE))</f>
        <v>EACH</v>
      </c>
    </row>
    <row r="289" spans="2:18" hidden="1" x14ac:dyDescent="0.25">
      <c r="B289" s="2" t="s">
        <v>4154</v>
      </c>
      <c r="C289" s="3"/>
      <c r="D289" s="1"/>
      <c r="E289" s="7" t="str">
        <f>IF(B289="","",VLOOKUP(B289,ITEM_LIST!$A$2:'ITEM_LIST'!$D$62395,2,FALSE))</f>
        <v>713</v>
      </c>
      <c r="F289" s="8" t="str">
        <f>IF(B289="","",VLOOKUP(B289,ITEM_LIST!$A$2:'ITEM_LIST'!$D$62395,4,FALSE))</f>
        <v>SPAN WIRE ASSEMBLY (TEMPORARY)</v>
      </c>
      <c r="G289" s="12">
        <f>IF(ISERROR('2 - DIXIELAND'!G288),0,'2 - DIXIELAND'!G288)+IF(ISERROR('2A - STAGE 1 MOT'!G288),0,'2A - STAGE 1 MOT'!G288)+IF(ISERROR('2B - STAGE 2 MOT'!G288),0,'2B - STAGE 2 MOT'!G288)+IF(ISERROR('2C - STAGE 3 MOT'!G288),0,'2C - STAGE 3 MOT'!G288)+IF(ISERROR('2D - STAGE 4 MOT'!G288),0,'2D - STAGE 4 MOT'!G288)+IF(ISERROR('2E - STAGE 5 MOT'!G288),0,'2E - STAGE 5 MOT'!G288)</f>
        <v>0</v>
      </c>
      <c r="H289" s="12">
        <f>IF(ISERROR('3 - 13TH ST'!G288),0,'3 - 13TH ST'!G288)+IF(ISERROR('3A - STAGE 1 MOT'!G288),0,'3A - STAGE 1 MOT'!G288)+IF(ISERROR('3B - STAGE 2 MOT'!G288),0,'3B - STAGE 2 MOT'!G288)+IF(ISERROR('3C - STAGE 3 MOT'!G288),0,'3C - STAGE 3 MOT'!G288)+IF(ISERROR('3D - STAGE 4 MOT'!G288),0,'3D - STAGE 4 MOT'!G288)+IF(ISERROR('3E - STAGE 5 MOT'!G288),0,'3E - STAGE 5 MOT'!G288)</f>
        <v>0</v>
      </c>
      <c r="I289" s="12">
        <f>IF(ISERROR('4 - 8TH ST'!G288),0,'4 - 8TH ST'!G288)+IF(ISERROR('4A - STAGE 1 MOT'!G288),0,'4A - STAGE 1 MOT'!G288)+IF(ISERROR('4B - STAGE 2 MOT'!G288),0,'4B - STAGE 2 MOT'!G288)+IF(ISERROR('4C - STAGE 3 MOT'!G288),0,'4C - STAGE 3 MOT'!G288)+IF(ISERROR('4D - STAGE 4 MOT'!G288),0,'4D - STAGE 4 MOT'!G288)+IF(ISERROR('4E - STAGE 5 MOT'!G288),0,'4E - STAGE 5 MOT'!G288)</f>
        <v>0</v>
      </c>
      <c r="J289" s="12">
        <f>IF(ISERROR('5 - SIGNAL #4'!G288),0,'5 - SIGNAL #4'!G288)+IF(ISERROR('5A - STAGE 1 MOT'!G288),0,'5A - STAGE 1 MOT'!G288)+IF(ISERROR('5B - STAGE 2 MOT'!G288),0,'5B - STAGE 2 MOT'!G288)+IF(ISERROR('5C - STAGE 3 MOT'!G288),0,'5C - STAGE 3 MOT'!G288)+IF(ISERROR('5D - STAGE 4 MOT'!G288),0,'5D - STAGE 4 MOT'!G288)+IF(ISERROR('5E - STAGE 5 MOT'!G288),0,'5E - STAGE 5 MOT'!G288)</f>
        <v>0</v>
      </c>
      <c r="K289" s="12">
        <f>IF(ISERROR('6 - SIGNAL #5'!G288),0,'6 - SIGNAL #5'!G288)</f>
        <v>0</v>
      </c>
      <c r="L289" s="12">
        <f>IF(ISERROR('7 - SIGNAL #6'!G288),0,'7 - SIGNAL #6'!G288)</f>
        <v>0</v>
      </c>
      <c r="M289" s="12">
        <f>IF(ISERROR('8 - SIGNAL #7'!G288),0,'8 - SIGNAL #7'!G288)</f>
        <v>0</v>
      </c>
      <c r="N289" s="12">
        <f>IF(ISERROR('9 - SIGNAL #8'!G288),0,'9 - SIGNAL #8'!G288)</f>
        <v>0</v>
      </c>
      <c r="O289" s="12">
        <f>IF(ISERROR('10 - SIGNAL #9'!G288),0,'10 - SIGNAL #9'!G288)</f>
        <v>0</v>
      </c>
      <c r="P289" s="12">
        <f>IF(ISERROR('11 - SIGNAL #10'!G288),0,'11 - SIGNAL #10'!G288)</f>
        <v>0</v>
      </c>
      <c r="Q289" s="12">
        <f t="shared" si="7"/>
        <v>0</v>
      </c>
      <c r="R289" s="7" t="str">
        <f>IF(B289="","",VLOOKUP(B289,ITEM_LIST!$A$2:'ITEM_LIST'!$D$62395,3,FALSE))</f>
        <v>EACH</v>
      </c>
    </row>
    <row r="290" spans="2:18" hidden="1" x14ac:dyDescent="0.25">
      <c r="B290" s="2" t="s">
        <v>4159</v>
      </c>
      <c r="C290" s="4">
        <v>1</v>
      </c>
      <c r="D290" s="1"/>
      <c r="E290" s="7" t="str">
        <f>IF(B290="","",VLOOKUP(B290,ITEM_LIST!$A$2:'ITEM_LIST'!$D$62395,2,FALSE))</f>
        <v>SS &amp; 714</v>
      </c>
      <c r="F290" s="8" t="str">
        <f>IF(B290="","",VLOOKUP(B290,ITEM_LIST!$A$2:'ITEM_LIST'!$D$62395,4,FALSE))</f>
        <v>TRAFFIC SIGNAL MAST ARM AND POLE WITH FOUNDATION (0')</v>
      </c>
      <c r="G290" s="12">
        <f>IF(ISERROR('2 - DIXIELAND'!G289),0,'2 - DIXIELAND'!G289)+IF(ISERROR('2A - STAGE 1 MOT'!G289),0,'2A - STAGE 1 MOT'!G289)+IF(ISERROR('2B - STAGE 2 MOT'!G289),0,'2B - STAGE 2 MOT'!G289)+IF(ISERROR('2C - STAGE 3 MOT'!G289),0,'2C - STAGE 3 MOT'!G289)+IF(ISERROR('2D - STAGE 4 MOT'!G289),0,'2D - STAGE 4 MOT'!G289)+IF(ISERROR('2E - STAGE 5 MOT'!G289),0,'2E - STAGE 5 MOT'!G289)</f>
        <v>0</v>
      </c>
      <c r="H290" s="12">
        <f>IF(ISERROR('3 - 13TH ST'!G289),0,'3 - 13TH ST'!G289)+IF(ISERROR('3A - STAGE 1 MOT'!G289),0,'3A - STAGE 1 MOT'!G289)+IF(ISERROR('3B - STAGE 2 MOT'!G289),0,'3B - STAGE 2 MOT'!G289)+IF(ISERROR('3C - STAGE 3 MOT'!G289),0,'3C - STAGE 3 MOT'!G289)+IF(ISERROR('3D - STAGE 4 MOT'!G289),0,'3D - STAGE 4 MOT'!G289)+IF(ISERROR('3E - STAGE 5 MOT'!G289),0,'3E - STAGE 5 MOT'!G289)</f>
        <v>0</v>
      </c>
      <c r="I290" s="12">
        <f>IF(ISERROR('4 - 8TH ST'!G289),0,'4 - 8TH ST'!G289)+IF(ISERROR('4A - STAGE 1 MOT'!G289),0,'4A - STAGE 1 MOT'!G289)+IF(ISERROR('4B - STAGE 2 MOT'!G289),0,'4B - STAGE 2 MOT'!G289)+IF(ISERROR('4C - STAGE 3 MOT'!G289),0,'4C - STAGE 3 MOT'!G289)+IF(ISERROR('4D - STAGE 4 MOT'!G289),0,'4D - STAGE 4 MOT'!G289)+IF(ISERROR('4E - STAGE 5 MOT'!G289),0,'4E - STAGE 5 MOT'!G289)</f>
        <v>0</v>
      </c>
      <c r="J290" s="12">
        <f>IF(ISERROR('5 - SIGNAL #4'!G289),0,'5 - SIGNAL #4'!G289)+IF(ISERROR('5A - STAGE 1 MOT'!G289),0,'5A - STAGE 1 MOT'!G289)+IF(ISERROR('5B - STAGE 2 MOT'!G289),0,'5B - STAGE 2 MOT'!G289)+IF(ISERROR('5C - STAGE 3 MOT'!G289),0,'5C - STAGE 3 MOT'!G289)+IF(ISERROR('5D - STAGE 4 MOT'!G289),0,'5D - STAGE 4 MOT'!G289)+IF(ISERROR('5E - STAGE 5 MOT'!G289),0,'5E - STAGE 5 MOT'!G289)</f>
        <v>0</v>
      </c>
      <c r="K290" s="12">
        <f>IF(ISERROR('6 - SIGNAL #5'!G289),0,'6 - SIGNAL #5'!G289)</f>
        <v>0</v>
      </c>
      <c r="L290" s="12">
        <f>IF(ISERROR('7 - SIGNAL #6'!G289),0,'7 - SIGNAL #6'!G289)</f>
        <v>0</v>
      </c>
      <c r="M290" s="12">
        <f>IF(ISERROR('8 - SIGNAL #7'!G289),0,'8 - SIGNAL #7'!G289)</f>
        <v>0</v>
      </c>
      <c r="N290" s="12">
        <f>IF(ISERROR('9 - SIGNAL #8'!G289),0,'9 - SIGNAL #8'!G289)</f>
        <v>0</v>
      </c>
      <c r="O290" s="12">
        <f>IF(ISERROR('10 - SIGNAL #9'!G289),0,'10 - SIGNAL #9'!G289)</f>
        <v>0</v>
      </c>
      <c r="P290" s="12">
        <f>IF(ISERROR('11 - SIGNAL #10'!G289),0,'11 - SIGNAL #10'!G289)</f>
        <v>0</v>
      </c>
      <c r="Q290" s="12">
        <f t="shared" si="7"/>
        <v>0</v>
      </c>
      <c r="R290" s="7" t="str">
        <f>IF(B290="","",VLOOKUP(B290,ITEM_LIST!$A$2:'ITEM_LIST'!$D$62395,3,FALSE))</f>
        <v>EACH</v>
      </c>
    </row>
    <row r="291" spans="2:18" hidden="1" x14ac:dyDescent="0.25">
      <c r="B291" s="2" t="s">
        <v>4164</v>
      </c>
      <c r="C291" s="3"/>
      <c r="D291" s="1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LIGHT POLE FOUNDATION</v>
      </c>
      <c r="G291" s="12">
        <f>IF(ISERROR('2 - DIXIELAND'!G290),0,'2 - DIXIELAND'!G290)+IF(ISERROR('2A - STAGE 1 MOT'!G290),0,'2A - STAGE 1 MOT'!G290)+IF(ISERROR('2B - STAGE 2 MOT'!G290),0,'2B - STAGE 2 MOT'!G290)+IF(ISERROR('2C - STAGE 3 MOT'!G290),0,'2C - STAGE 3 MOT'!G290)+IF(ISERROR('2D - STAGE 4 MOT'!G290),0,'2D - STAGE 4 MOT'!G290)+IF(ISERROR('2E - STAGE 5 MOT'!G290),0,'2E - STAGE 5 MOT'!G290)</f>
        <v>0</v>
      </c>
      <c r="H291" s="12">
        <f>IF(ISERROR('3 - 13TH ST'!G290),0,'3 - 13TH ST'!G290)+IF(ISERROR('3A - STAGE 1 MOT'!G290),0,'3A - STAGE 1 MOT'!G290)+IF(ISERROR('3B - STAGE 2 MOT'!G290),0,'3B - STAGE 2 MOT'!G290)+IF(ISERROR('3C - STAGE 3 MOT'!G290),0,'3C - STAGE 3 MOT'!G290)+IF(ISERROR('3D - STAGE 4 MOT'!G290),0,'3D - STAGE 4 MOT'!G290)+IF(ISERROR('3E - STAGE 5 MOT'!G290),0,'3E - STAGE 5 MOT'!G290)</f>
        <v>0</v>
      </c>
      <c r="I291" s="12">
        <f>IF(ISERROR('4 - 8TH ST'!G290),0,'4 - 8TH ST'!G290)+IF(ISERROR('4A - STAGE 1 MOT'!G290),0,'4A - STAGE 1 MOT'!G290)+IF(ISERROR('4B - STAGE 2 MOT'!G290),0,'4B - STAGE 2 MOT'!G290)+IF(ISERROR('4C - STAGE 3 MOT'!G290),0,'4C - STAGE 3 MOT'!G290)+IF(ISERROR('4D - STAGE 4 MOT'!G290),0,'4D - STAGE 4 MOT'!G290)+IF(ISERROR('4E - STAGE 5 MOT'!G290),0,'4E - STAGE 5 MOT'!G290)</f>
        <v>0</v>
      </c>
      <c r="J291" s="12">
        <f>IF(ISERROR('5 - SIGNAL #4'!G290),0,'5 - SIGNAL #4'!G290)+IF(ISERROR('5A - STAGE 1 MOT'!G290),0,'5A - STAGE 1 MOT'!G290)+IF(ISERROR('5B - STAGE 2 MOT'!G290),0,'5B - STAGE 2 MOT'!G290)+IF(ISERROR('5C - STAGE 3 MOT'!G290),0,'5C - STAGE 3 MOT'!G290)+IF(ISERROR('5D - STAGE 4 MOT'!G290),0,'5D - STAGE 4 MOT'!G290)+IF(ISERROR('5E - STAGE 5 MOT'!G290),0,'5E - STAGE 5 MOT'!G290)</f>
        <v>0</v>
      </c>
      <c r="K291" s="12">
        <f>IF(ISERROR('6 - SIGNAL #5'!G290),0,'6 - SIGNAL #5'!G290)</f>
        <v>0</v>
      </c>
      <c r="L291" s="12">
        <f>IF(ISERROR('7 - SIGNAL #6'!G290),0,'7 - SIGNAL #6'!G290)</f>
        <v>0</v>
      </c>
      <c r="M291" s="12">
        <f>IF(ISERROR('8 - SIGNAL #7'!G290),0,'8 - SIGNAL #7'!G290)</f>
        <v>0</v>
      </c>
      <c r="N291" s="12">
        <f>IF(ISERROR('9 - SIGNAL #8'!G290),0,'9 - SIGNAL #8'!G290)</f>
        <v>0</v>
      </c>
      <c r="O291" s="12">
        <f>IF(ISERROR('10 - SIGNAL #9'!G290),0,'10 - SIGNAL #9'!G290)</f>
        <v>0</v>
      </c>
      <c r="P291" s="12">
        <f>IF(ISERROR('11 - SIGNAL #10'!G290),0,'11 - SIGNAL #10'!G290)</f>
        <v>0</v>
      </c>
      <c r="Q291" s="12">
        <f t="shared" si="7"/>
        <v>0</v>
      </c>
      <c r="R291" s="7" t="str">
        <f>IF(B291="","",VLOOKUP(B291,ITEM_LIST!$A$2:'ITEM_LIST'!$D$62395,3,FALSE))</f>
        <v>EACH</v>
      </c>
    </row>
    <row r="292" spans="2:18" hidden="1" x14ac:dyDescent="0.25">
      <c r="B292" s="2" t="s">
        <v>4166</v>
      </c>
      <c r="C292" s="3"/>
      <c r="D292" s="1"/>
      <c r="E292" s="7" t="str">
        <f>IF(B292="","",VLOOKUP(B292,ITEM_LIST!$A$2:'ITEM_LIST'!$D$62395,2,FALSE))</f>
        <v>SP</v>
      </c>
      <c r="F292" s="8" t="str">
        <f>IF(B292="","",VLOOKUP(B292,ITEM_LIST!$A$2:'ITEM_LIST'!$D$62395,4,FALSE))</f>
        <v>REMOVAL OF EXISTING ILLUMINATION CONDUIT AND CONDUCTORS</v>
      </c>
      <c r="G292" s="12">
        <f>IF(ISERROR('2 - DIXIELAND'!G291),0,'2 - DIXIELAND'!G291)+IF(ISERROR('2A - STAGE 1 MOT'!G291),0,'2A - STAGE 1 MOT'!G291)+IF(ISERROR('2B - STAGE 2 MOT'!G291),0,'2B - STAGE 2 MOT'!G291)+IF(ISERROR('2C - STAGE 3 MOT'!G291),0,'2C - STAGE 3 MOT'!G291)+IF(ISERROR('2D - STAGE 4 MOT'!G291),0,'2D - STAGE 4 MOT'!G291)+IF(ISERROR('2E - STAGE 5 MOT'!G291),0,'2E - STAGE 5 MOT'!G291)</f>
        <v>0</v>
      </c>
      <c r="H292" s="12">
        <f>IF(ISERROR('3 - 13TH ST'!G291),0,'3 - 13TH ST'!G291)+IF(ISERROR('3A - STAGE 1 MOT'!G291),0,'3A - STAGE 1 MOT'!G291)+IF(ISERROR('3B - STAGE 2 MOT'!G291),0,'3B - STAGE 2 MOT'!G291)+IF(ISERROR('3C - STAGE 3 MOT'!G291),0,'3C - STAGE 3 MOT'!G291)+IF(ISERROR('3D - STAGE 4 MOT'!G291),0,'3D - STAGE 4 MOT'!G291)+IF(ISERROR('3E - STAGE 5 MOT'!G291),0,'3E - STAGE 5 MOT'!G291)</f>
        <v>0</v>
      </c>
      <c r="I292" s="12">
        <f>IF(ISERROR('4 - 8TH ST'!G291),0,'4 - 8TH ST'!G291)+IF(ISERROR('4A - STAGE 1 MOT'!G291),0,'4A - STAGE 1 MOT'!G291)+IF(ISERROR('4B - STAGE 2 MOT'!G291),0,'4B - STAGE 2 MOT'!G291)+IF(ISERROR('4C - STAGE 3 MOT'!G291),0,'4C - STAGE 3 MOT'!G291)+IF(ISERROR('4D - STAGE 4 MOT'!G291),0,'4D - STAGE 4 MOT'!G291)+IF(ISERROR('4E - STAGE 5 MOT'!G291),0,'4E - STAGE 5 MOT'!G291)</f>
        <v>0</v>
      </c>
      <c r="J292" s="12">
        <f>IF(ISERROR('5 - SIGNAL #4'!G291),0,'5 - SIGNAL #4'!G291)+IF(ISERROR('5A - STAGE 1 MOT'!G291),0,'5A - STAGE 1 MOT'!G291)+IF(ISERROR('5B - STAGE 2 MOT'!G291),0,'5B - STAGE 2 MOT'!G291)+IF(ISERROR('5C - STAGE 3 MOT'!G291),0,'5C - STAGE 3 MOT'!G291)+IF(ISERROR('5D - STAGE 4 MOT'!G291),0,'5D - STAGE 4 MOT'!G291)+IF(ISERROR('5E - STAGE 5 MOT'!G291),0,'5E - STAGE 5 MOT'!G291)</f>
        <v>0</v>
      </c>
      <c r="K292" s="12">
        <f>IF(ISERROR('6 - SIGNAL #5'!G291),0,'6 - SIGNAL #5'!G291)</f>
        <v>0</v>
      </c>
      <c r="L292" s="12">
        <f>IF(ISERROR('7 - SIGNAL #6'!G291),0,'7 - SIGNAL #6'!G291)</f>
        <v>0</v>
      </c>
      <c r="M292" s="12">
        <f>IF(ISERROR('8 - SIGNAL #7'!G291),0,'8 - SIGNAL #7'!G291)</f>
        <v>0</v>
      </c>
      <c r="N292" s="12">
        <f>IF(ISERROR('9 - SIGNAL #8'!G291),0,'9 - SIGNAL #8'!G291)</f>
        <v>0</v>
      </c>
      <c r="O292" s="12">
        <f>IF(ISERROR('10 - SIGNAL #9'!G291),0,'10 - SIGNAL #9'!G291)</f>
        <v>0</v>
      </c>
      <c r="P292" s="12">
        <f>IF(ISERROR('11 - SIGNAL #10'!G291),0,'11 - SIGNAL #10'!G291)</f>
        <v>0</v>
      </c>
      <c r="Q292" s="12">
        <f t="shared" si="7"/>
        <v>0</v>
      </c>
      <c r="R292" s="7" t="str">
        <f>IF(B292="","",VLOOKUP(B292,ITEM_LIST!$A$2:'ITEM_LIST'!$D$62395,3,FALSE))</f>
        <v>LIN. FT.</v>
      </c>
    </row>
    <row r="293" spans="2:18" hidden="1" x14ac:dyDescent="0.25">
      <c r="B293" s="2" t="s">
        <v>4168</v>
      </c>
      <c r="C293" s="3"/>
      <c r="D293" s="1"/>
      <c r="E293" s="7" t="str">
        <f>IF(B293="","",VLOOKUP(B293,ITEM_LIST!$A$2:'ITEM_LIST'!$D$62395,2,FALSE))</f>
        <v>SP &amp; 714</v>
      </c>
      <c r="F293" s="8" t="str">
        <f>IF(B293="","",VLOOKUP(B293,ITEM_LIST!$A$2:'ITEM_LIST'!$D$62395,4,FALSE))</f>
        <v>TRAFFIC SIGNAL MAST ARM AND POLE (RELOCATION)</v>
      </c>
      <c r="G293" s="12">
        <f>IF(ISERROR('2 - DIXIELAND'!G292),0,'2 - DIXIELAND'!G292)+IF(ISERROR('2A - STAGE 1 MOT'!G292),0,'2A - STAGE 1 MOT'!G292)+IF(ISERROR('2B - STAGE 2 MOT'!G292),0,'2B - STAGE 2 MOT'!G292)+IF(ISERROR('2C - STAGE 3 MOT'!G292),0,'2C - STAGE 3 MOT'!G292)+IF(ISERROR('2D - STAGE 4 MOT'!G292),0,'2D - STAGE 4 MOT'!G292)+IF(ISERROR('2E - STAGE 5 MOT'!G292),0,'2E - STAGE 5 MOT'!G292)</f>
        <v>0</v>
      </c>
      <c r="H293" s="12">
        <f>IF(ISERROR('3 - 13TH ST'!G292),0,'3 - 13TH ST'!G292)+IF(ISERROR('3A - STAGE 1 MOT'!G292),0,'3A - STAGE 1 MOT'!G292)+IF(ISERROR('3B - STAGE 2 MOT'!G292),0,'3B - STAGE 2 MOT'!G292)+IF(ISERROR('3C - STAGE 3 MOT'!G292),0,'3C - STAGE 3 MOT'!G292)+IF(ISERROR('3D - STAGE 4 MOT'!G292),0,'3D - STAGE 4 MOT'!G292)+IF(ISERROR('3E - STAGE 5 MOT'!G292),0,'3E - STAGE 5 MOT'!G292)</f>
        <v>0</v>
      </c>
      <c r="I293" s="12">
        <f>IF(ISERROR('4 - 8TH ST'!G292),0,'4 - 8TH ST'!G292)+IF(ISERROR('4A - STAGE 1 MOT'!G292),0,'4A - STAGE 1 MOT'!G292)+IF(ISERROR('4B - STAGE 2 MOT'!G292),0,'4B - STAGE 2 MOT'!G292)+IF(ISERROR('4C - STAGE 3 MOT'!G292),0,'4C - STAGE 3 MOT'!G292)+IF(ISERROR('4D - STAGE 4 MOT'!G292),0,'4D - STAGE 4 MOT'!G292)+IF(ISERROR('4E - STAGE 5 MOT'!G292),0,'4E - STAGE 5 MOT'!G292)</f>
        <v>0</v>
      </c>
      <c r="J293" s="12">
        <f>IF(ISERROR('5 - SIGNAL #4'!G292),0,'5 - SIGNAL #4'!G292)+IF(ISERROR('5A - STAGE 1 MOT'!G292),0,'5A - STAGE 1 MOT'!G292)+IF(ISERROR('5B - STAGE 2 MOT'!G292),0,'5B - STAGE 2 MOT'!G292)+IF(ISERROR('5C - STAGE 3 MOT'!G292),0,'5C - STAGE 3 MOT'!G292)+IF(ISERROR('5D - STAGE 4 MOT'!G292),0,'5D - STAGE 4 MOT'!G292)+IF(ISERROR('5E - STAGE 5 MOT'!G292),0,'5E - STAGE 5 MOT'!G292)</f>
        <v>0</v>
      </c>
      <c r="K293" s="12">
        <f>IF(ISERROR('6 - SIGNAL #5'!G292),0,'6 - SIGNAL #5'!G292)</f>
        <v>0</v>
      </c>
      <c r="L293" s="12">
        <f>IF(ISERROR('7 - SIGNAL #6'!G292),0,'7 - SIGNAL #6'!G292)</f>
        <v>0</v>
      </c>
      <c r="M293" s="12">
        <f>IF(ISERROR('8 - SIGNAL #7'!G292),0,'8 - SIGNAL #7'!G292)</f>
        <v>0</v>
      </c>
      <c r="N293" s="12">
        <f>IF(ISERROR('9 - SIGNAL #8'!G292),0,'9 - SIGNAL #8'!G292)</f>
        <v>0</v>
      </c>
      <c r="O293" s="12">
        <f>IF(ISERROR('10 - SIGNAL #9'!G292),0,'10 - SIGNAL #9'!G292)</f>
        <v>0</v>
      </c>
      <c r="P293" s="12">
        <f>IF(ISERROR('11 - SIGNAL #10'!G292),0,'11 - SIGNAL #10'!G292)</f>
        <v>0</v>
      </c>
      <c r="Q293" s="12">
        <f t="shared" si="7"/>
        <v>0</v>
      </c>
      <c r="R293" s="7" t="str">
        <f>IF(B293="","",VLOOKUP(B293,ITEM_LIST!$A$2:'ITEM_LIST'!$D$62395,3,FALSE))</f>
        <v>EACH</v>
      </c>
    </row>
    <row r="294" spans="2:18" hidden="1" x14ac:dyDescent="0.25">
      <c r="B294" s="2" t="s">
        <v>4171</v>
      </c>
      <c r="C294" s="4">
        <v>1</v>
      </c>
      <c r="D294" s="1"/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(20'-64')</v>
      </c>
      <c r="G294" s="12">
        <f>IF(ISERROR('2 - DIXIELAND'!G293),0,'2 - DIXIELAND'!G293)+IF(ISERROR('2A - STAGE 1 MOT'!G293),0,'2A - STAGE 1 MOT'!G293)+IF(ISERROR('2B - STAGE 2 MOT'!G293),0,'2B - STAGE 2 MOT'!G293)+IF(ISERROR('2C - STAGE 3 MOT'!G293),0,'2C - STAGE 3 MOT'!G293)+IF(ISERROR('2D - STAGE 4 MOT'!G293),0,'2D - STAGE 4 MOT'!G293)+IF(ISERROR('2E - STAGE 5 MOT'!G293),0,'2E - STAGE 5 MOT'!G293)</f>
        <v>0</v>
      </c>
      <c r="H294" s="12">
        <f>IF(ISERROR('3 - 13TH ST'!G293),0,'3 - 13TH ST'!G293)+IF(ISERROR('3A - STAGE 1 MOT'!G293),0,'3A - STAGE 1 MOT'!G293)+IF(ISERROR('3B - STAGE 2 MOT'!G293),0,'3B - STAGE 2 MOT'!G293)+IF(ISERROR('3C - STAGE 3 MOT'!G293),0,'3C - STAGE 3 MOT'!G293)+IF(ISERROR('3D - STAGE 4 MOT'!G293),0,'3D - STAGE 4 MOT'!G293)+IF(ISERROR('3E - STAGE 5 MOT'!G293),0,'3E - STAGE 5 MOT'!G293)</f>
        <v>0</v>
      </c>
      <c r="I294" s="12">
        <f>IF(ISERROR('4 - 8TH ST'!G293),0,'4 - 8TH ST'!G293)+IF(ISERROR('4A - STAGE 1 MOT'!G293),0,'4A - STAGE 1 MOT'!G293)+IF(ISERROR('4B - STAGE 2 MOT'!G293),0,'4B - STAGE 2 MOT'!G293)+IF(ISERROR('4C - STAGE 3 MOT'!G293),0,'4C - STAGE 3 MOT'!G293)+IF(ISERROR('4D - STAGE 4 MOT'!G293),0,'4D - STAGE 4 MOT'!G293)+IF(ISERROR('4E - STAGE 5 MOT'!G293),0,'4E - STAGE 5 MOT'!G293)</f>
        <v>0</v>
      </c>
      <c r="J294" s="12">
        <f>IF(ISERROR('5 - SIGNAL #4'!G293),0,'5 - SIGNAL #4'!G293)+IF(ISERROR('5A - STAGE 1 MOT'!G293),0,'5A - STAGE 1 MOT'!G293)+IF(ISERROR('5B - STAGE 2 MOT'!G293),0,'5B - STAGE 2 MOT'!G293)+IF(ISERROR('5C - STAGE 3 MOT'!G293),0,'5C - STAGE 3 MOT'!G293)+IF(ISERROR('5D - STAGE 4 MOT'!G293),0,'5D - STAGE 4 MOT'!G293)+IF(ISERROR('5E - STAGE 5 MOT'!G293),0,'5E - STAGE 5 MOT'!G293)</f>
        <v>0</v>
      </c>
      <c r="K294" s="12">
        <f>IF(ISERROR('6 - SIGNAL #5'!G293),0,'6 - SIGNAL #5'!G293)</f>
        <v>0</v>
      </c>
      <c r="L294" s="12">
        <f>IF(ISERROR('7 - SIGNAL #6'!G293),0,'7 - SIGNAL #6'!G293)</f>
        <v>0</v>
      </c>
      <c r="M294" s="12">
        <f>IF(ISERROR('8 - SIGNAL #7'!G293),0,'8 - SIGNAL #7'!G293)</f>
        <v>0</v>
      </c>
      <c r="N294" s="12">
        <f>IF(ISERROR('9 - SIGNAL #8'!G293),0,'9 - SIGNAL #8'!G293)</f>
        <v>0</v>
      </c>
      <c r="O294" s="12">
        <f>IF(ISERROR('10 - SIGNAL #9'!G293),0,'10 - SIGNAL #9'!G293)</f>
        <v>0</v>
      </c>
      <c r="P294" s="12">
        <f>IF(ISERROR('11 - SIGNAL #10'!G293),0,'11 - SIGNAL #10'!G293)</f>
        <v>0</v>
      </c>
      <c r="Q294" s="12">
        <f t="shared" si="7"/>
        <v>0</v>
      </c>
      <c r="R294" s="7" t="str">
        <f>IF(B294="","",VLOOKUP(B294,ITEM_LIST!$A$2:'ITEM_LIST'!$D$62395,3,FALSE))</f>
        <v>EACH</v>
      </c>
    </row>
    <row r="295" spans="2:18" hidden="1" x14ac:dyDescent="0.25">
      <c r="B295" s="2" t="s">
        <v>4173</v>
      </c>
      <c r="C295" s="4">
        <v>1</v>
      </c>
      <c r="D295" s="1"/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(10')</v>
      </c>
      <c r="G295" s="12">
        <f>IF(ISERROR('2 - DIXIELAND'!G294),0,'2 - DIXIELAND'!G294)+IF(ISERROR('2A - STAGE 1 MOT'!G294),0,'2A - STAGE 1 MOT'!G294)+IF(ISERROR('2B - STAGE 2 MOT'!G294),0,'2B - STAGE 2 MOT'!G294)+IF(ISERROR('2C - STAGE 3 MOT'!G294),0,'2C - STAGE 3 MOT'!G294)+IF(ISERROR('2D - STAGE 4 MOT'!G294),0,'2D - STAGE 4 MOT'!G294)+IF(ISERROR('2E - STAGE 5 MOT'!G294),0,'2E - STAGE 5 MOT'!G294)</f>
        <v>0</v>
      </c>
      <c r="H295" s="12">
        <f>IF(ISERROR('3 - 13TH ST'!G294),0,'3 - 13TH ST'!G294)+IF(ISERROR('3A - STAGE 1 MOT'!G294),0,'3A - STAGE 1 MOT'!G294)+IF(ISERROR('3B - STAGE 2 MOT'!G294),0,'3B - STAGE 2 MOT'!G294)+IF(ISERROR('3C - STAGE 3 MOT'!G294),0,'3C - STAGE 3 MOT'!G294)+IF(ISERROR('3D - STAGE 4 MOT'!G294),0,'3D - STAGE 4 MOT'!G294)+IF(ISERROR('3E - STAGE 5 MOT'!G294),0,'3E - STAGE 5 MOT'!G294)</f>
        <v>0</v>
      </c>
      <c r="I295" s="12">
        <f>IF(ISERROR('4 - 8TH ST'!G294),0,'4 - 8TH ST'!G294)+IF(ISERROR('4A - STAGE 1 MOT'!G294),0,'4A - STAGE 1 MOT'!G294)+IF(ISERROR('4B - STAGE 2 MOT'!G294),0,'4B - STAGE 2 MOT'!G294)+IF(ISERROR('4C - STAGE 3 MOT'!G294),0,'4C - STAGE 3 MOT'!G294)+IF(ISERROR('4D - STAGE 4 MOT'!G294),0,'4D - STAGE 4 MOT'!G294)+IF(ISERROR('4E - STAGE 5 MOT'!G294),0,'4E - STAGE 5 MOT'!G294)</f>
        <v>0</v>
      </c>
      <c r="J295" s="12">
        <f>IF(ISERROR('5 - SIGNAL #4'!G294),0,'5 - SIGNAL #4'!G294)+IF(ISERROR('5A - STAGE 1 MOT'!G294),0,'5A - STAGE 1 MOT'!G294)+IF(ISERROR('5B - STAGE 2 MOT'!G294),0,'5B - STAGE 2 MOT'!G294)+IF(ISERROR('5C - STAGE 3 MOT'!G294),0,'5C - STAGE 3 MOT'!G294)+IF(ISERROR('5D - STAGE 4 MOT'!G294),0,'5D - STAGE 4 MOT'!G294)+IF(ISERROR('5E - STAGE 5 MOT'!G294),0,'5E - STAGE 5 MOT'!G294)</f>
        <v>0</v>
      </c>
      <c r="K295" s="12">
        <f>IF(ISERROR('6 - SIGNAL #5'!G294),0,'6 - SIGNAL #5'!G294)</f>
        <v>0</v>
      </c>
      <c r="L295" s="12">
        <f>IF(ISERROR('7 - SIGNAL #6'!G294),0,'7 - SIGNAL #6'!G294)</f>
        <v>0</v>
      </c>
      <c r="M295" s="12">
        <f>IF(ISERROR('8 - SIGNAL #7'!G294),0,'8 - SIGNAL #7'!G294)</f>
        <v>0</v>
      </c>
      <c r="N295" s="12">
        <f>IF(ISERROR('9 - SIGNAL #8'!G294),0,'9 - SIGNAL #8'!G294)</f>
        <v>0</v>
      </c>
      <c r="O295" s="12">
        <f>IF(ISERROR('10 - SIGNAL #9'!G294),0,'10 - SIGNAL #9'!G294)</f>
        <v>0</v>
      </c>
      <c r="P295" s="12">
        <f>IF(ISERROR('11 - SIGNAL #10'!G294),0,'11 - SIGNAL #10'!G294)</f>
        <v>0</v>
      </c>
      <c r="Q295" s="12">
        <f t="shared" si="7"/>
        <v>0</v>
      </c>
      <c r="R295" s="7" t="str">
        <f>IF(B295="","",VLOOKUP(B295,ITEM_LIST!$A$2:'ITEM_LIST'!$D$62395,3,FALSE))</f>
        <v>EACH</v>
      </c>
    </row>
    <row r="296" spans="2:18" hidden="1" x14ac:dyDescent="0.25">
      <c r="B296" s="2" t="s">
        <v>4175</v>
      </c>
      <c r="C296" s="4">
        <v>1</v>
      </c>
      <c r="D296" s="1"/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(12')</v>
      </c>
      <c r="G296" s="12">
        <f>IF(ISERROR('2 - DIXIELAND'!G295),0,'2 - DIXIELAND'!G295)+IF(ISERROR('2A - STAGE 1 MOT'!G295),0,'2A - STAGE 1 MOT'!G295)+IF(ISERROR('2B - STAGE 2 MOT'!G295),0,'2B - STAGE 2 MOT'!G295)+IF(ISERROR('2C - STAGE 3 MOT'!G295),0,'2C - STAGE 3 MOT'!G295)+IF(ISERROR('2D - STAGE 4 MOT'!G295),0,'2D - STAGE 4 MOT'!G295)+IF(ISERROR('2E - STAGE 5 MOT'!G295),0,'2E - STAGE 5 MOT'!G295)</f>
        <v>0</v>
      </c>
      <c r="H296" s="12">
        <f>IF(ISERROR('3 - 13TH ST'!G295),0,'3 - 13TH ST'!G295)+IF(ISERROR('3A - STAGE 1 MOT'!G295),0,'3A - STAGE 1 MOT'!G295)+IF(ISERROR('3B - STAGE 2 MOT'!G295),0,'3B - STAGE 2 MOT'!G295)+IF(ISERROR('3C - STAGE 3 MOT'!G295),0,'3C - STAGE 3 MOT'!G295)+IF(ISERROR('3D - STAGE 4 MOT'!G295),0,'3D - STAGE 4 MOT'!G295)+IF(ISERROR('3E - STAGE 5 MOT'!G295),0,'3E - STAGE 5 MOT'!G295)</f>
        <v>0</v>
      </c>
      <c r="I296" s="12">
        <f>IF(ISERROR('4 - 8TH ST'!G295),0,'4 - 8TH ST'!G295)+IF(ISERROR('4A - STAGE 1 MOT'!G295),0,'4A - STAGE 1 MOT'!G295)+IF(ISERROR('4B - STAGE 2 MOT'!G295),0,'4B - STAGE 2 MOT'!G295)+IF(ISERROR('4C - STAGE 3 MOT'!G295),0,'4C - STAGE 3 MOT'!G295)+IF(ISERROR('4D - STAGE 4 MOT'!G295),0,'4D - STAGE 4 MOT'!G295)+IF(ISERROR('4E - STAGE 5 MOT'!G295),0,'4E - STAGE 5 MOT'!G295)</f>
        <v>0</v>
      </c>
      <c r="J296" s="12">
        <f>IF(ISERROR('5 - SIGNAL #4'!G295),0,'5 - SIGNAL #4'!G295)+IF(ISERROR('5A - STAGE 1 MOT'!G295),0,'5A - STAGE 1 MOT'!G295)+IF(ISERROR('5B - STAGE 2 MOT'!G295),0,'5B - STAGE 2 MOT'!G295)+IF(ISERROR('5C - STAGE 3 MOT'!G295),0,'5C - STAGE 3 MOT'!G295)+IF(ISERROR('5D - STAGE 4 MOT'!G295),0,'5D - STAGE 4 MOT'!G295)+IF(ISERROR('5E - STAGE 5 MOT'!G295),0,'5E - STAGE 5 MOT'!G295)</f>
        <v>0</v>
      </c>
      <c r="K296" s="12">
        <f>IF(ISERROR('6 - SIGNAL #5'!G295),0,'6 - SIGNAL #5'!G295)</f>
        <v>0</v>
      </c>
      <c r="L296" s="12">
        <f>IF(ISERROR('7 - SIGNAL #6'!G295),0,'7 - SIGNAL #6'!G295)</f>
        <v>0</v>
      </c>
      <c r="M296" s="12">
        <f>IF(ISERROR('8 - SIGNAL #7'!G295),0,'8 - SIGNAL #7'!G295)</f>
        <v>0</v>
      </c>
      <c r="N296" s="12">
        <f>IF(ISERROR('9 - SIGNAL #8'!G295),0,'9 - SIGNAL #8'!G295)</f>
        <v>0</v>
      </c>
      <c r="O296" s="12">
        <f>IF(ISERROR('10 - SIGNAL #9'!G295),0,'10 - SIGNAL #9'!G295)</f>
        <v>0</v>
      </c>
      <c r="P296" s="12">
        <f>IF(ISERROR('11 - SIGNAL #10'!G295),0,'11 - SIGNAL #10'!G295)</f>
        <v>0</v>
      </c>
      <c r="Q296" s="12">
        <f t="shared" si="7"/>
        <v>0</v>
      </c>
      <c r="R296" s="7" t="str">
        <f>IF(B296="","",VLOOKUP(B296,ITEM_LIST!$A$2:'ITEM_LIST'!$D$62395,3,FALSE))</f>
        <v>EACH</v>
      </c>
    </row>
    <row r="297" spans="2:18" hidden="1" x14ac:dyDescent="0.25">
      <c r="B297" s="2" t="s">
        <v>4177</v>
      </c>
      <c r="C297" s="4">
        <v>1</v>
      </c>
      <c r="D297" s="1"/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(14')</v>
      </c>
      <c r="G297" s="12">
        <f>IF(ISERROR('2 - DIXIELAND'!G296),0,'2 - DIXIELAND'!G296)+IF(ISERROR('2A - STAGE 1 MOT'!G296),0,'2A - STAGE 1 MOT'!G296)+IF(ISERROR('2B - STAGE 2 MOT'!G296),0,'2B - STAGE 2 MOT'!G296)+IF(ISERROR('2C - STAGE 3 MOT'!G296),0,'2C - STAGE 3 MOT'!G296)+IF(ISERROR('2D - STAGE 4 MOT'!G296),0,'2D - STAGE 4 MOT'!G296)+IF(ISERROR('2E - STAGE 5 MOT'!G296),0,'2E - STAGE 5 MOT'!G296)</f>
        <v>0</v>
      </c>
      <c r="H297" s="12">
        <f>IF(ISERROR('3 - 13TH ST'!G296),0,'3 - 13TH ST'!G296)+IF(ISERROR('3A - STAGE 1 MOT'!G296),0,'3A - STAGE 1 MOT'!G296)+IF(ISERROR('3B - STAGE 2 MOT'!G296),0,'3B - STAGE 2 MOT'!G296)+IF(ISERROR('3C - STAGE 3 MOT'!G296),0,'3C - STAGE 3 MOT'!G296)+IF(ISERROR('3D - STAGE 4 MOT'!G296),0,'3D - STAGE 4 MOT'!G296)+IF(ISERROR('3E - STAGE 5 MOT'!G296),0,'3E - STAGE 5 MOT'!G296)</f>
        <v>0</v>
      </c>
      <c r="I297" s="12">
        <f>IF(ISERROR('4 - 8TH ST'!G296),0,'4 - 8TH ST'!G296)+IF(ISERROR('4A - STAGE 1 MOT'!G296),0,'4A - STAGE 1 MOT'!G296)+IF(ISERROR('4B - STAGE 2 MOT'!G296),0,'4B - STAGE 2 MOT'!G296)+IF(ISERROR('4C - STAGE 3 MOT'!G296),0,'4C - STAGE 3 MOT'!G296)+IF(ISERROR('4D - STAGE 4 MOT'!G296),0,'4D - STAGE 4 MOT'!G296)+IF(ISERROR('4E - STAGE 5 MOT'!G296),0,'4E - STAGE 5 MOT'!G296)</f>
        <v>0</v>
      </c>
      <c r="J297" s="12">
        <f>IF(ISERROR('5 - SIGNAL #4'!G296),0,'5 - SIGNAL #4'!G296)+IF(ISERROR('5A - STAGE 1 MOT'!G296),0,'5A - STAGE 1 MOT'!G296)+IF(ISERROR('5B - STAGE 2 MOT'!G296),0,'5B - STAGE 2 MOT'!G296)+IF(ISERROR('5C - STAGE 3 MOT'!G296),0,'5C - STAGE 3 MOT'!G296)+IF(ISERROR('5D - STAGE 4 MOT'!G296),0,'5D - STAGE 4 MOT'!G296)+IF(ISERROR('5E - STAGE 5 MOT'!G296),0,'5E - STAGE 5 MOT'!G296)</f>
        <v>0</v>
      </c>
      <c r="K297" s="12">
        <f>IF(ISERROR('6 - SIGNAL #5'!G296),0,'6 - SIGNAL #5'!G296)</f>
        <v>0</v>
      </c>
      <c r="L297" s="12">
        <f>IF(ISERROR('7 - SIGNAL #6'!G296),0,'7 - SIGNAL #6'!G296)</f>
        <v>0</v>
      </c>
      <c r="M297" s="12">
        <f>IF(ISERROR('8 - SIGNAL #7'!G296),0,'8 - SIGNAL #7'!G296)</f>
        <v>0</v>
      </c>
      <c r="N297" s="12">
        <f>IF(ISERROR('9 - SIGNAL #8'!G296),0,'9 - SIGNAL #8'!G296)</f>
        <v>0</v>
      </c>
      <c r="O297" s="12">
        <f>IF(ISERROR('10 - SIGNAL #9'!G296),0,'10 - SIGNAL #9'!G296)</f>
        <v>0</v>
      </c>
      <c r="P297" s="12">
        <f>IF(ISERROR('11 - SIGNAL #10'!G296),0,'11 - SIGNAL #10'!G296)</f>
        <v>0</v>
      </c>
      <c r="Q297" s="12">
        <f t="shared" si="7"/>
        <v>0</v>
      </c>
      <c r="R297" s="7" t="str">
        <f>IF(B297="","",VLOOKUP(B297,ITEM_LIST!$A$2:'ITEM_LIST'!$D$62395,3,FALSE))</f>
        <v>EACH</v>
      </c>
    </row>
    <row r="298" spans="2:18" hidden="1" x14ac:dyDescent="0.25">
      <c r="B298" s="2" t="s">
        <v>4179</v>
      </c>
      <c r="C298" s="4">
        <v>1</v>
      </c>
      <c r="D298" s="1"/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(16')</v>
      </c>
      <c r="G298" s="12">
        <f>IF(ISERROR('2 - DIXIELAND'!G297),0,'2 - DIXIELAND'!G297)+IF(ISERROR('2A - STAGE 1 MOT'!G297),0,'2A - STAGE 1 MOT'!G297)+IF(ISERROR('2B - STAGE 2 MOT'!G297),0,'2B - STAGE 2 MOT'!G297)+IF(ISERROR('2C - STAGE 3 MOT'!G297),0,'2C - STAGE 3 MOT'!G297)+IF(ISERROR('2D - STAGE 4 MOT'!G297),0,'2D - STAGE 4 MOT'!G297)+IF(ISERROR('2E - STAGE 5 MOT'!G297),0,'2E - STAGE 5 MOT'!G297)</f>
        <v>0</v>
      </c>
      <c r="H298" s="12">
        <f>IF(ISERROR('3 - 13TH ST'!G297),0,'3 - 13TH ST'!G297)+IF(ISERROR('3A - STAGE 1 MOT'!G297),0,'3A - STAGE 1 MOT'!G297)+IF(ISERROR('3B - STAGE 2 MOT'!G297),0,'3B - STAGE 2 MOT'!G297)+IF(ISERROR('3C - STAGE 3 MOT'!G297),0,'3C - STAGE 3 MOT'!G297)+IF(ISERROR('3D - STAGE 4 MOT'!G297),0,'3D - STAGE 4 MOT'!G297)+IF(ISERROR('3E - STAGE 5 MOT'!G297),0,'3E - STAGE 5 MOT'!G297)</f>
        <v>0</v>
      </c>
      <c r="I298" s="12">
        <f>IF(ISERROR('4 - 8TH ST'!G297),0,'4 - 8TH ST'!G297)+IF(ISERROR('4A - STAGE 1 MOT'!G297),0,'4A - STAGE 1 MOT'!G297)+IF(ISERROR('4B - STAGE 2 MOT'!G297),0,'4B - STAGE 2 MOT'!G297)+IF(ISERROR('4C - STAGE 3 MOT'!G297),0,'4C - STAGE 3 MOT'!G297)+IF(ISERROR('4D - STAGE 4 MOT'!G297),0,'4D - STAGE 4 MOT'!G297)+IF(ISERROR('4E - STAGE 5 MOT'!G297),0,'4E - STAGE 5 MOT'!G297)</f>
        <v>0</v>
      </c>
      <c r="J298" s="12">
        <f>IF(ISERROR('5 - SIGNAL #4'!G297),0,'5 - SIGNAL #4'!G297)+IF(ISERROR('5A - STAGE 1 MOT'!G297),0,'5A - STAGE 1 MOT'!G297)+IF(ISERROR('5B - STAGE 2 MOT'!G297),0,'5B - STAGE 2 MOT'!G297)+IF(ISERROR('5C - STAGE 3 MOT'!G297),0,'5C - STAGE 3 MOT'!G297)+IF(ISERROR('5D - STAGE 4 MOT'!G297),0,'5D - STAGE 4 MOT'!G297)+IF(ISERROR('5E - STAGE 5 MOT'!G297),0,'5E - STAGE 5 MOT'!G297)</f>
        <v>0</v>
      </c>
      <c r="K298" s="12">
        <f>IF(ISERROR('6 - SIGNAL #5'!G297),0,'6 - SIGNAL #5'!G297)</f>
        <v>0</v>
      </c>
      <c r="L298" s="12">
        <f>IF(ISERROR('7 - SIGNAL #6'!G297),0,'7 - SIGNAL #6'!G297)</f>
        <v>0</v>
      </c>
      <c r="M298" s="12">
        <f>IF(ISERROR('8 - SIGNAL #7'!G297),0,'8 - SIGNAL #7'!G297)</f>
        <v>0</v>
      </c>
      <c r="N298" s="12">
        <f>IF(ISERROR('9 - SIGNAL #8'!G297),0,'9 - SIGNAL #8'!G297)</f>
        <v>0</v>
      </c>
      <c r="O298" s="12">
        <f>IF(ISERROR('10 - SIGNAL #9'!G297),0,'10 - SIGNAL #9'!G297)</f>
        <v>0</v>
      </c>
      <c r="P298" s="12">
        <f>IF(ISERROR('11 - SIGNAL #10'!G297),0,'11 - SIGNAL #10'!G297)</f>
        <v>0</v>
      </c>
      <c r="Q298" s="12">
        <f t="shared" si="7"/>
        <v>0</v>
      </c>
      <c r="R298" s="7" t="str">
        <f>IF(B298="","",VLOOKUP(B298,ITEM_LIST!$A$2:'ITEM_LIST'!$D$62395,3,FALSE))</f>
        <v>EACH</v>
      </c>
    </row>
    <row r="299" spans="2:18" hidden="1" x14ac:dyDescent="0.25">
      <c r="B299" s="2" t="s">
        <v>4183</v>
      </c>
      <c r="C299" s="4">
        <v>1</v>
      </c>
      <c r="D299" s="1"/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(18')</v>
      </c>
      <c r="G299" s="12">
        <f>IF(ISERROR('2 - DIXIELAND'!G298),0,'2 - DIXIELAND'!G298)+IF(ISERROR('2A - STAGE 1 MOT'!G298),0,'2A - STAGE 1 MOT'!G298)+IF(ISERROR('2B - STAGE 2 MOT'!G298),0,'2B - STAGE 2 MOT'!G298)+IF(ISERROR('2C - STAGE 3 MOT'!G298),0,'2C - STAGE 3 MOT'!G298)+IF(ISERROR('2D - STAGE 4 MOT'!G298),0,'2D - STAGE 4 MOT'!G298)+IF(ISERROR('2E - STAGE 5 MOT'!G298),0,'2E - STAGE 5 MOT'!G298)</f>
        <v>0</v>
      </c>
      <c r="H299" s="12">
        <f>IF(ISERROR('3 - 13TH ST'!G298),0,'3 - 13TH ST'!G298)+IF(ISERROR('3A - STAGE 1 MOT'!G298),0,'3A - STAGE 1 MOT'!G298)+IF(ISERROR('3B - STAGE 2 MOT'!G298),0,'3B - STAGE 2 MOT'!G298)+IF(ISERROR('3C - STAGE 3 MOT'!G298),0,'3C - STAGE 3 MOT'!G298)+IF(ISERROR('3D - STAGE 4 MOT'!G298),0,'3D - STAGE 4 MOT'!G298)+IF(ISERROR('3E - STAGE 5 MOT'!G298),0,'3E - STAGE 5 MOT'!G298)</f>
        <v>0</v>
      </c>
      <c r="I299" s="12">
        <f>IF(ISERROR('4 - 8TH ST'!G298),0,'4 - 8TH ST'!G298)+IF(ISERROR('4A - STAGE 1 MOT'!G298),0,'4A - STAGE 1 MOT'!G298)+IF(ISERROR('4B - STAGE 2 MOT'!G298),0,'4B - STAGE 2 MOT'!G298)+IF(ISERROR('4C - STAGE 3 MOT'!G298),0,'4C - STAGE 3 MOT'!G298)+IF(ISERROR('4D - STAGE 4 MOT'!G298),0,'4D - STAGE 4 MOT'!G298)+IF(ISERROR('4E - STAGE 5 MOT'!G298),0,'4E - STAGE 5 MOT'!G298)</f>
        <v>0</v>
      </c>
      <c r="J299" s="12">
        <f>IF(ISERROR('5 - SIGNAL #4'!G298),0,'5 - SIGNAL #4'!G298)+IF(ISERROR('5A - STAGE 1 MOT'!G298),0,'5A - STAGE 1 MOT'!G298)+IF(ISERROR('5B - STAGE 2 MOT'!G298),0,'5B - STAGE 2 MOT'!G298)+IF(ISERROR('5C - STAGE 3 MOT'!G298),0,'5C - STAGE 3 MOT'!G298)+IF(ISERROR('5D - STAGE 4 MOT'!G298),0,'5D - STAGE 4 MOT'!G298)+IF(ISERROR('5E - STAGE 5 MOT'!G298),0,'5E - STAGE 5 MOT'!G298)</f>
        <v>0</v>
      </c>
      <c r="K299" s="12">
        <f>IF(ISERROR('6 - SIGNAL #5'!G298),0,'6 - SIGNAL #5'!G298)</f>
        <v>0</v>
      </c>
      <c r="L299" s="12">
        <f>IF(ISERROR('7 - SIGNAL #6'!G298),0,'7 - SIGNAL #6'!G298)</f>
        <v>0</v>
      </c>
      <c r="M299" s="12">
        <f>IF(ISERROR('8 - SIGNAL #7'!G298),0,'8 - SIGNAL #7'!G298)</f>
        <v>0</v>
      </c>
      <c r="N299" s="12">
        <f>IF(ISERROR('9 - SIGNAL #8'!G298),0,'9 - SIGNAL #8'!G298)</f>
        <v>0</v>
      </c>
      <c r="O299" s="12">
        <f>IF(ISERROR('10 - SIGNAL #9'!G298),0,'10 - SIGNAL #9'!G298)</f>
        <v>0</v>
      </c>
      <c r="P299" s="12">
        <f>IF(ISERROR('11 - SIGNAL #10'!G298),0,'11 - SIGNAL #10'!G298)</f>
        <v>0</v>
      </c>
      <c r="Q299" s="12">
        <f t="shared" si="7"/>
        <v>0</v>
      </c>
      <c r="R299" s="7" t="str">
        <f>IF(B299="","",VLOOKUP(B299,ITEM_LIST!$A$2:'ITEM_LIST'!$D$62395,3,FALSE))</f>
        <v>EACH</v>
      </c>
    </row>
    <row r="300" spans="2:18" hidden="1" x14ac:dyDescent="0.25">
      <c r="B300" s="2" t="s">
        <v>4185</v>
      </c>
      <c r="C300" s="4">
        <v>1</v>
      </c>
      <c r="D300" s="1"/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(20')</v>
      </c>
      <c r="G300" s="12">
        <f>IF(ISERROR('2 - DIXIELAND'!G299),0,'2 - DIXIELAND'!G299)+IF(ISERROR('2A - STAGE 1 MOT'!G299),0,'2A - STAGE 1 MOT'!G299)+IF(ISERROR('2B - STAGE 2 MOT'!G299),0,'2B - STAGE 2 MOT'!G299)+IF(ISERROR('2C - STAGE 3 MOT'!G299),0,'2C - STAGE 3 MOT'!G299)+IF(ISERROR('2D - STAGE 4 MOT'!G299),0,'2D - STAGE 4 MOT'!G299)+IF(ISERROR('2E - STAGE 5 MOT'!G299),0,'2E - STAGE 5 MOT'!G299)</f>
        <v>0</v>
      </c>
      <c r="H300" s="12">
        <f>IF(ISERROR('3 - 13TH ST'!G299),0,'3 - 13TH ST'!G299)+IF(ISERROR('3A - STAGE 1 MOT'!G299),0,'3A - STAGE 1 MOT'!G299)+IF(ISERROR('3B - STAGE 2 MOT'!G299),0,'3B - STAGE 2 MOT'!G299)+IF(ISERROR('3C - STAGE 3 MOT'!G299),0,'3C - STAGE 3 MOT'!G299)+IF(ISERROR('3D - STAGE 4 MOT'!G299),0,'3D - STAGE 4 MOT'!G299)+IF(ISERROR('3E - STAGE 5 MOT'!G299),0,'3E - STAGE 5 MOT'!G299)</f>
        <v>0</v>
      </c>
      <c r="I300" s="12">
        <f>IF(ISERROR('4 - 8TH ST'!G299),0,'4 - 8TH ST'!G299)+IF(ISERROR('4A - STAGE 1 MOT'!G299),0,'4A - STAGE 1 MOT'!G299)+IF(ISERROR('4B - STAGE 2 MOT'!G299),0,'4B - STAGE 2 MOT'!G299)+IF(ISERROR('4C - STAGE 3 MOT'!G299),0,'4C - STAGE 3 MOT'!G299)+IF(ISERROR('4D - STAGE 4 MOT'!G299),0,'4D - STAGE 4 MOT'!G299)+IF(ISERROR('4E - STAGE 5 MOT'!G299),0,'4E - STAGE 5 MOT'!G299)</f>
        <v>0</v>
      </c>
      <c r="J300" s="12">
        <f>IF(ISERROR('5 - SIGNAL #4'!G299),0,'5 - SIGNAL #4'!G299)+IF(ISERROR('5A - STAGE 1 MOT'!G299),0,'5A - STAGE 1 MOT'!G299)+IF(ISERROR('5B - STAGE 2 MOT'!G299),0,'5B - STAGE 2 MOT'!G299)+IF(ISERROR('5C - STAGE 3 MOT'!G299),0,'5C - STAGE 3 MOT'!G299)+IF(ISERROR('5D - STAGE 4 MOT'!G299),0,'5D - STAGE 4 MOT'!G299)+IF(ISERROR('5E - STAGE 5 MOT'!G299),0,'5E - STAGE 5 MOT'!G299)</f>
        <v>0</v>
      </c>
      <c r="K300" s="12">
        <f>IF(ISERROR('6 - SIGNAL #5'!G299),0,'6 - SIGNAL #5'!G299)</f>
        <v>0</v>
      </c>
      <c r="L300" s="12">
        <f>IF(ISERROR('7 - SIGNAL #6'!G299),0,'7 - SIGNAL #6'!G299)</f>
        <v>0</v>
      </c>
      <c r="M300" s="12">
        <f>IF(ISERROR('8 - SIGNAL #7'!G299),0,'8 - SIGNAL #7'!G299)</f>
        <v>0</v>
      </c>
      <c r="N300" s="12">
        <f>IF(ISERROR('9 - SIGNAL #8'!G299),0,'9 - SIGNAL #8'!G299)</f>
        <v>0</v>
      </c>
      <c r="O300" s="12">
        <f>IF(ISERROR('10 - SIGNAL #9'!G299),0,'10 - SIGNAL #9'!G299)</f>
        <v>0</v>
      </c>
      <c r="P300" s="12">
        <f>IF(ISERROR('11 - SIGNAL #10'!G299),0,'11 - SIGNAL #10'!G299)</f>
        <v>0</v>
      </c>
      <c r="Q300" s="12">
        <f t="shared" si="7"/>
        <v>0</v>
      </c>
      <c r="R300" s="7" t="str">
        <f>IF(B300="","",VLOOKUP(B300,ITEM_LIST!$A$2:'ITEM_LIST'!$D$62395,3,FALSE))</f>
        <v>EACH</v>
      </c>
    </row>
    <row r="301" spans="2:18" hidden="1" x14ac:dyDescent="0.25">
      <c r="B301" s="2" t="s">
        <v>4187</v>
      </c>
      <c r="C301" s="4">
        <v>1</v>
      </c>
      <c r="D301" s="1"/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(22')</v>
      </c>
      <c r="G301" s="12">
        <f>IF(ISERROR('2 - DIXIELAND'!G300),0,'2 - DIXIELAND'!G300)+IF(ISERROR('2A - STAGE 1 MOT'!G300),0,'2A - STAGE 1 MOT'!G300)+IF(ISERROR('2B - STAGE 2 MOT'!G300),0,'2B - STAGE 2 MOT'!G300)+IF(ISERROR('2C - STAGE 3 MOT'!G300),0,'2C - STAGE 3 MOT'!G300)+IF(ISERROR('2D - STAGE 4 MOT'!G300),0,'2D - STAGE 4 MOT'!G300)+IF(ISERROR('2E - STAGE 5 MOT'!G300),0,'2E - STAGE 5 MOT'!G300)</f>
        <v>0</v>
      </c>
      <c r="H301" s="12">
        <f>IF(ISERROR('3 - 13TH ST'!G300),0,'3 - 13TH ST'!G300)+IF(ISERROR('3A - STAGE 1 MOT'!G300),0,'3A - STAGE 1 MOT'!G300)+IF(ISERROR('3B - STAGE 2 MOT'!G300),0,'3B - STAGE 2 MOT'!G300)+IF(ISERROR('3C - STAGE 3 MOT'!G300),0,'3C - STAGE 3 MOT'!G300)+IF(ISERROR('3D - STAGE 4 MOT'!G300),0,'3D - STAGE 4 MOT'!G300)+IF(ISERROR('3E - STAGE 5 MOT'!G300),0,'3E - STAGE 5 MOT'!G300)</f>
        <v>0</v>
      </c>
      <c r="I301" s="12">
        <f>IF(ISERROR('4 - 8TH ST'!G300),0,'4 - 8TH ST'!G300)+IF(ISERROR('4A - STAGE 1 MOT'!G300),0,'4A - STAGE 1 MOT'!G300)+IF(ISERROR('4B - STAGE 2 MOT'!G300),0,'4B - STAGE 2 MOT'!G300)+IF(ISERROR('4C - STAGE 3 MOT'!G300),0,'4C - STAGE 3 MOT'!G300)+IF(ISERROR('4D - STAGE 4 MOT'!G300),0,'4D - STAGE 4 MOT'!G300)+IF(ISERROR('4E - STAGE 5 MOT'!G300),0,'4E - STAGE 5 MOT'!G300)</f>
        <v>0</v>
      </c>
      <c r="J301" s="12">
        <f>IF(ISERROR('5 - SIGNAL #4'!G300),0,'5 - SIGNAL #4'!G300)+IF(ISERROR('5A - STAGE 1 MOT'!G300),0,'5A - STAGE 1 MOT'!G300)+IF(ISERROR('5B - STAGE 2 MOT'!G300),0,'5B - STAGE 2 MOT'!G300)+IF(ISERROR('5C - STAGE 3 MOT'!G300),0,'5C - STAGE 3 MOT'!G300)+IF(ISERROR('5D - STAGE 4 MOT'!G300),0,'5D - STAGE 4 MOT'!G300)+IF(ISERROR('5E - STAGE 5 MOT'!G300),0,'5E - STAGE 5 MOT'!G300)</f>
        <v>0</v>
      </c>
      <c r="K301" s="12">
        <f>IF(ISERROR('6 - SIGNAL #5'!G300),0,'6 - SIGNAL #5'!G300)</f>
        <v>0</v>
      </c>
      <c r="L301" s="12">
        <f>IF(ISERROR('7 - SIGNAL #6'!G300),0,'7 - SIGNAL #6'!G300)</f>
        <v>0</v>
      </c>
      <c r="M301" s="12">
        <f>IF(ISERROR('8 - SIGNAL #7'!G300),0,'8 - SIGNAL #7'!G300)</f>
        <v>0</v>
      </c>
      <c r="N301" s="12">
        <f>IF(ISERROR('9 - SIGNAL #8'!G300),0,'9 - SIGNAL #8'!G300)</f>
        <v>0</v>
      </c>
      <c r="O301" s="12">
        <f>IF(ISERROR('10 - SIGNAL #9'!G300),0,'10 - SIGNAL #9'!G300)</f>
        <v>0</v>
      </c>
      <c r="P301" s="12">
        <f>IF(ISERROR('11 - SIGNAL #10'!G300),0,'11 - SIGNAL #10'!G300)</f>
        <v>0</v>
      </c>
      <c r="Q301" s="12">
        <f t="shared" si="7"/>
        <v>0</v>
      </c>
      <c r="R301" s="7" t="str">
        <f>IF(B301="","",VLOOKUP(B301,ITEM_LIST!$A$2:'ITEM_LIST'!$D$62395,3,FALSE))</f>
        <v>EACH</v>
      </c>
    </row>
    <row r="302" spans="2:18" hidden="1" x14ac:dyDescent="0.25">
      <c r="B302" s="2" t="s">
        <v>4189</v>
      </c>
      <c r="C302" s="4">
        <v>1</v>
      </c>
      <c r="D302" s="1"/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(24')</v>
      </c>
      <c r="G302" s="12">
        <f>IF(ISERROR('2 - DIXIELAND'!G301),0,'2 - DIXIELAND'!G301)+IF(ISERROR('2A - STAGE 1 MOT'!G301),0,'2A - STAGE 1 MOT'!G301)+IF(ISERROR('2B - STAGE 2 MOT'!G301),0,'2B - STAGE 2 MOT'!G301)+IF(ISERROR('2C - STAGE 3 MOT'!G301),0,'2C - STAGE 3 MOT'!G301)+IF(ISERROR('2D - STAGE 4 MOT'!G301),0,'2D - STAGE 4 MOT'!G301)+IF(ISERROR('2E - STAGE 5 MOT'!G301),0,'2E - STAGE 5 MOT'!G301)</f>
        <v>0</v>
      </c>
      <c r="H302" s="12">
        <f>IF(ISERROR('3 - 13TH ST'!G301),0,'3 - 13TH ST'!G301)+IF(ISERROR('3A - STAGE 1 MOT'!G301),0,'3A - STAGE 1 MOT'!G301)+IF(ISERROR('3B - STAGE 2 MOT'!G301),0,'3B - STAGE 2 MOT'!G301)+IF(ISERROR('3C - STAGE 3 MOT'!G301),0,'3C - STAGE 3 MOT'!G301)+IF(ISERROR('3D - STAGE 4 MOT'!G301),0,'3D - STAGE 4 MOT'!G301)+IF(ISERROR('3E - STAGE 5 MOT'!G301),0,'3E - STAGE 5 MOT'!G301)</f>
        <v>0</v>
      </c>
      <c r="I302" s="12">
        <f>IF(ISERROR('4 - 8TH ST'!G301),0,'4 - 8TH ST'!G301)+IF(ISERROR('4A - STAGE 1 MOT'!G301),0,'4A - STAGE 1 MOT'!G301)+IF(ISERROR('4B - STAGE 2 MOT'!G301),0,'4B - STAGE 2 MOT'!G301)+IF(ISERROR('4C - STAGE 3 MOT'!G301),0,'4C - STAGE 3 MOT'!G301)+IF(ISERROR('4D - STAGE 4 MOT'!G301),0,'4D - STAGE 4 MOT'!G301)+IF(ISERROR('4E - STAGE 5 MOT'!G301),0,'4E - STAGE 5 MOT'!G301)</f>
        <v>0</v>
      </c>
      <c r="J302" s="12">
        <f>IF(ISERROR('5 - SIGNAL #4'!G301),0,'5 - SIGNAL #4'!G301)+IF(ISERROR('5A - STAGE 1 MOT'!G301),0,'5A - STAGE 1 MOT'!G301)+IF(ISERROR('5B - STAGE 2 MOT'!G301),0,'5B - STAGE 2 MOT'!G301)+IF(ISERROR('5C - STAGE 3 MOT'!G301),0,'5C - STAGE 3 MOT'!G301)+IF(ISERROR('5D - STAGE 4 MOT'!G301),0,'5D - STAGE 4 MOT'!G301)+IF(ISERROR('5E - STAGE 5 MOT'!G301),0,'5E - STAGE 5 MOT'!G301)</f>
        <v>0</v>
      </c>
      <c r="K302" s="12">
        <f>IF(ISERROR('6 - SIGNAL #5'!G301),0,'6 - SIGNAL #5'!G301)</f>
        <v>0</v>
      </c>
      <c r="L302" s="12">
        <f>IF(ISERROR('7 - SIGNAL #6'!G301),0,'7 - SIGNAL #6'!G301)</f>
        <v>0</v>
      </c>
      <c r="M302" s="12">
        <f>IF(ISERROR('8 - SIGNAL #7'!G301),0,'8 - SIGNAL #7'!G301)</f>
        <v>0</v>
      </c>
      <c r="N302" s="12">
        <f>IF(ISERROR('9 - SIGNAL #8'!G301),0,'9 - SIGNAL #8'!G301)</f>
        <v>0</v>
      </c>
      <c r="O302" s="12">
        <f>IF(ISERROR('10 - SIGNAL #9'!G301),0,'10 - SIGNAL #9'!G301)</f>
        <v>0</v>
      </c>
      <c r="P302" s="12">
        <f>IF(ISERROR('11 - SIGNAL #10'!G301),0,'11 - SIGNAL #10'!G301)</f>
        <v>0</v>
      </c>
      <c r="Q302" s="12">
        <f t="shared" si="7"/>
        <v>0</v>
      </c>
      <c r="R302" s="7" t="str">
        <f>IF(B302="","",VLOOKUP(B302,ITEM_LIST!$A$2:'ITEM_LIST'!$D$62395,3,FALSE))</f>
        <v>EACH</v>
      </c>
    </row>
    <row r="303" spans="2:18" hidden="1" x14ac:dyDescent="0.25">
      <c r="B303" s="2" t="s">
        <v>4191</v>
      </c>
      <c r="C303" s="4">
        <v>1</v>
      </c>
      <c r="D303" s="1"/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(26')</v>
      </c>
      <c r="G303" s="12">
        <f>IF(ISERROR('2 - DIXIELAND'!G302),0,'2 - DIXIELAND'!G302)+IF(ISERROR('2A - STAGE 1 MOT'!G302),0,'2A - STAGE 1 MOT'!G302)+IF(ISERROR('2B - STAGE 2 MOT'!G302),0,'2B - STAGE 2 MOT'!G302)+IF(ISERROR('2C - STAGE 3 MOT'!G302),0,'2C - STAGE 3 MOT'!G302)+IF(ISERROR('2D - STAGE 4 MOT'!G302),0,'2D - STAGE 4 MOT'!G302)+IF(ISERROR('2E - STAGE 5 MOT'!G302),0,'2E - STAGE 5 MOT'!G302)</f>
        <v>0</v>
      </c>
      <c r="H303" s="12">
        <f>IF(ISERROR('3 - 13TH ST'!G302),0,'3 - 13TH ST'!G302)+IF(ISERROR('3A - STAGE 1 MOT'!G302),0,'3A - STAGE 1 MOT'!G302)+IF(ISERROR('3B - STAGE 2 MOT'!G302),0,'3B - STAGE 2 MOT'!G302)+IF(ISERROR('3C - STAGE 3 MOT'!G302),0,'3C - STAGE 3 MOT'!G302)+IF(ISERROR('3D - STAGE 4 MOT'!G302),0,'3D - STAGE 4 MOT'!G302)+IF(ISERROR('3E - STAGE 5 MOT'!G302),0,'3E - STAGE 5 MOT'!G302)</f>
        <v>0</v>
      </c>
      <c r="I303" s="12">
        <f>IF(ISERROR('4 - 8TH ST'!G302),0,'4 - 8TH ST'!G302)+IF(ISERROR('4A - STAGE 1 MOT'!G302),0,'4A - STAGE 1 MOT'!G302)+IF(ISERROR('4B - STAGE 2 MOT'!G302),0,'4B - STAGE 2 MOT'!G302)+IF(ISERROR('4C - STAGE 3 MOT'!G302),0,'4C - STAGE 3 MOT'!G302)+IF(ISERROR('4D - STAGE 4 MOT'!G302),0,'4D - STAGE 4 MOT'!G302)+IF(ISERROR('4E - STAGE 5 MOT'!G302),0,'4E - STAGE 5 MOT'!G302)</f>
        <v>0</v>
      </c>
      <c r="J303" s="12">
        <f>IF(ISERROR('5 - SIGNAL #4'!G302),0,'5 - SIGNAL #4'!G302)+IF(ISERROR('5A - STAGE 1 MOT'!G302),0,'5A - STAGE 1 MOT'!G302)+IF(ISERROR('5B - STAGE 2 MOT'!G302),0,'5B - STAGE 2 MOT'!G302)+IF(ISERROR('5C - STAGE 3 MOT'!G302),0,'5C - STAGE 3 MOT'!G302)+IF(ISERROR('5D - STAGE 4 MOT'!G302),0,'5D - STAGE 4 MOT'!G302)+IF(ISERROR('5E - STAGE 5 MOT'!G302),0,'5E - STAGE 5 MOT'!G302)</f>
        <v>0</v>
      </c>
      <c r="K303" s="12">
        <f>IF(ISERROR('6 - SIGNAL #5'!G302),0,'6 - SIGNAL #5'!G302)</f>
        <v>0</v>
      </c>
      <c r="L303" s="12">
        <f>IF(ISERROR('7 - SIGNAL #6'!G302),0,'7 - SIGNAL #6'!G302)</f>
        <v>0</v>
      </c>
      <c r="M303" s="12">
        <f>IF(ISERROR('8 - SIGNAL #7'!G302),0,'8 - SIGNAL #7'!G302)</f>
        <v>0</v>
      </c>
      <c r="N303" s="12">
        <f>IF(ISERROR('9 - SIGNAL #8'!G302),0,'9 - SIGNAL #8'!G302)</f>
        <v>0</v>
      </c>
      <c r="O303" s="12">
        <f>IF(ISERROR('10 - SIGNAL #9'!G302),0,'10 - SIGNAL #9'!G302)</f>
        <v>0</v>
      </c>
      <c r="P303" s="12">
        <f>IF(ISERROR('11 - SIGNAL #10'!G302),0,'11 - SIGNAL #10'!G302)</f>
        <v>0</v>
      </c>
      <c r="Q303" s="12">
        <f t="shared" si="7"/>
        <v>0</v>
      </c>
      <c r="R303" s="7" t="str">
        <f>IF(B303="","",VLOOKUP(B303,ITEM_LIST!$A$2:'ITEM_LIST'!$D$62395,3,FALSE))</f>
        <v>EACH</v>
      </c>
    </row>
    <row r="304" spans="2:18" hidden="1" x14ac:dyDescent="0.25">
      <c r="B304" s="2" t="s">
        <v>4193</v>
      </c>
      <c r="C304" s="4">
        <v>1</v>
      </c>
      <c r="D304" s="1"/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(28')</v>
      </c>
      <c r="G304" s="12">
        <f>IF(ISERROR('2 - DIXIELAND'!G303),0,'2 - DIXIELAND'!G303)+IF(ISERROR('2A - STAGE 1 MOT'!G303),0,'2A - STAGE 1 MOT'!G303)+IF(ISERROR('2B - STAGE 2 MOT'!G303),0,'2B - STAGE 2 MOT'!G303)+IF(ISERROR('2C - STAGE 3 MOT'!G303),0,'2C - STAGE 3 MOT'!G303)+IF(ISERROR('2D - STAGE 4 MOT'!G303),0,'2D - STAGE 4 MOT'!G303)+IF(ISERROR('2E - STAGE 5 MOT'!G303),0,'2E - STAGE 5 MOT'!G303)</f>
        <v>0</v>
      </c>
      <c r="H304" s="12">
        <f>IF(ISERROR('3 - 13TH ST'!G303),0,'3 - 13TH ST'!G303)+IF(ISERROR('3A - STAGE 1 MOT'!G303),0,'3A - STAGE 1 MOT'!G303)+IF(ISERROR('3B - STAGE 2 MOT'!G303),0,'3B - STAGE 2 MOT'!G303)+IF(ISERROR('3C - STAGE 3 MOT'!G303),0,'3C - STAGE 3 MOT'!G303)+IF(ISERROR('3D - STAGE 4 MOT'!G303),0,'3D - STAGE 4 MOT'!G303)+IF(ISERROR('3E - STAGE 5 MOT'!G303),0,'3E - STAGE 5 MOT'!G303)</f>
        <v>0</v>
      </c>
      <c r="I304" s="12">
        <f>IF(ISERROR('4 - 8TH ST'!G303),0,'4 - 8TH ST'!G303)+IF(ISERROR('4A - STAGE 1 MOT'!G303),0,'4A - STAGE 1 MOT'!G303)+IF(ISERROR('4B - STAGE 2 MOT'!G303),0,'4B - STAGE 2 MOT'!G303)+IF(ISERROR('4C - STAGE 3 MOT'!G303),0,'4C - STAGE 3 MOT'!G303)+IF(ISERROR('4D - STAGE 4 MOT'!G303),0,'4D - STAGE 4 MOT'!G303)+IF(ISERROR('4E - STAGE 5 MOT'!G303),0,'4E - STAGE 5 MOT'!G303)</f>
        <v>0</v>
      </c>
      <c r="J304" s="12">
        <f>IF(ISERROR('5 - SIGNAL #4'!G303),0,'5 - SIGNAL #4'!G303)+IF(ISERROR('5A - STAGE 1 MOT'!G303),0,'5A - STAGE 1 MOT'!G303)+IF(ISERROR('5B - STAGE 2 MOT'!G303),0,'5B - STAGE 2 MOT'!G303)+IF(ISERROR('5C - STAGE 3 MOT'!G303),0,'5C - STAGE 3 MOT'!G303)+IF(ISERROR('5D - STAGE 4 MOT'!G303),0,'5D - STAGE 4 MOT'!G303)+IF(ISERROR('5E - STAGE 5 MOT'!G303),0,'5E - STAGE 5 MOT'!G303)</f>
        <v>0</v>
      </c>
      <c r="K304" s="12">
        <f>IF(ISERROR('6 - SIGNAL #5'!G303),0,'6 - SIGNAL #5'!G303)</f>
        <v>0</v>
      </c>
      <c r="L304" s="12">
        <f>IF(ISERROR('7 - SIGNAL #6'!G303),0,'7 - SIGNAL #6'!G303)</f>
        <v>0</v>
      </c>
      <c r="M304" s="12">
        <f>IF(ISERROR('8 - SIGNAL #7'!G303),0,'8 - SIGNAL #7'!G303)</f>
        <v>0</v>
      </c>
      <c r="N304" s="12">
        <f>IF(ISERROR('9 - SIGNAL #8'!G303),0,'9 - SIGNAL #8'!G303)</f>
        <v>0</v>
      </c>
      <c r="O304" s="12">
        <f>IF(ISERROR('10 - SIGNAL #9'!G303),0,'10 - SIGNAL #9'!G303)</f>
        <v>0</v>
      </c>
      <c r="P304" s="12">
        <f>IF(ISERROR('11 - SIGNAL #10'!G303),0,'11 - SIGNAL #10'!G303)</f>
        <v>0</v>
      </c>
      <c r="Q304" s="12">
        <f t="shared" si="7"/>
        <v>0</v>
      </c>
      <c r="R304" s="7" t="str">
        <f>IF(B304="","",VLOOKUP(B304,ITEM_LIST!$A$2:'ITEM_LIST'!$D$62395,3,FALSE))</f>
        <v>EACH</v>
      </c>
    </row>
    <row r="305" spans="2:18" hidden="1" x14ac:dyDescent="0.25">
      <c r="B305" s="2" t="s">
        <v>4195</v>
      </c>
      <c r="C305" s="4">
        <v>1</v>
      </c>
      <c r="D305" s="1"/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(30')</v>
      </c>
      <c r="G305" s="12">
        <f>IF(ISERROR('2 - DIXIELAND'!G304),0,'2 - DIXIELAND'!G304)+IF(ISERROR('2A - STAGE 1 MOT'!G304),0,'2A - STAGE 1 MOT'!G304)+IF(ISERROR('2B - STAGE 2 MOT'!G304),0,'2B - STAGE 2 MOT'!G304)+IF(ISERROR('2C - STAGE 3 MOT'!G304),0,'2C - STAGE 3 MOT'!G304)+IF(ISERROR('2D - STAGE 4 MOT'!G304),0,'2D - STAGE 4 MOT'!G304)+IF(ISERROR('2E - STAGE 5 MOT'!G304),0,'2E - STAGE 5 MOT'!G304)</f>
        <v>0</v>
      </c>
      <c r="H305" s="12">
        <f>IF(ISERROR('3 - 13TH ST'!G304),0,'3 - 13TH ST'!G304)+IF(ISERROR('3A - STAGE 1 MOT'!G304),0,'3A - STAGE 1 MOT'!G304)+IF(ISERROR('3B - STAGE 2 MOT'!G304),0,'3B - STAGE 2 MOT'!G304)+IF(ISERROR('3C - STAGE 3 MOT'!G304),0,'3C - STAGE 3 MOT'!G304)+IF(ISERROR('3D - STAGE 4 MOT'!G304),0,'3D - STAGE 4 MOT'!G304)+IF(ISERROR('3E - STAGE 5 MOT'!G304),0,'3E - STAGE 5 MOT'!G304)</f>
        <v>0</v>
      </c>
      <c r="I305" s="12">
        <f>IF(ISERROR('4 - 8TH ST'!G304),0,'4 - 8TH ST'!G304)+IF(ISERROR('4A - STAGE 1 MOT'!G304),0,'4A - STAGE 1 MOT'!G304)+IF(ISERROR('4B - STAGE 2 MOT'!G304),0,'4B - STAGE 2 MOT'!G304)+IF(ISERROR('4C - STAGE 3 MOT'!G304),0,'4C - STAGE 3 MOT'!G304)+IF(ISERROR('4D - STAGE 4 MOT'!G304),0,'4D - STAGE 4 MOT'!G304)+IF(ISERROR('4E - STAGE 5 MOT'!G304),0,'4E - STAGE 5 MOT'!G304)</f>
        <v>0</v>
      </c>
      <c r="J305" s="12">
        <f>IF(ISERROR('5 - SIGNAL #4'!G304),0,'5 - SIGNAL #4'!G304)+IF(ISERROR('5A - STAGE 1 MOT'!G304),0,'5A - STAGE 1 MOT'!G304)+IF(ISERROR('5B - STAGE 2 MOT'!G304),0,'5B - STAGE 2 MOT'!G304)+IF(ISERROR('5C - STAGE 3 MOT'!G304),0,'5C - STAGE 3 MOT'!G304)+IF(ISERROR('5D - STAGE 4 MOT'!G304),0,'5D - STAGE 4 MOT'!G304)+IF(ISERROR('5E - STAGE 5 MOT'!G304),0,'5E - STAGE 5 MOT'!G304)</f>
        <v>0</v>
      </c>
      <c r="K305" s="12">
        <f>IF(ISERROR('6 - SIGNAL #5'!G304),0,'6 - SIGNAL #5'!G304)</f>
        <v>0</v>
      </c>
      <c r="L305" s="12">
        <f>IF(ISERROR('7 - SIGNAL #6'!G304),0,'7 - SIGNAL #6'!G304)</f>
        <v>0</v>
      </c>
      <c r="M305" s="12">
        <f>IF(ISERROR('8 - SIGNAL #7'!G304),0,'8 - SIGNAL #7'!G304)</f>
        <v>0</v>
      </c>
      <c r="N305" s="12">
        <f>IF(ISERROR('9 - SIGNAL #8'!G304),0,'9 - SIGNAL #8'!G304)</f>
        <v>0</v>
      </c>
      <c r="O305" s="12">
        <f>IF(ISERROR('10 - SIGNAL #9'!G304),0,'10 - SIGNAL #9'!G304)</f>
        <v>0</v>
      </c>
      <c r="P305" s="12">
        <f>IF(ISERROR('11 - SIGNAL #10'!G304),0,'11 - SIGNAL #10'!G304)</f>
        <v>0</v>
      </c>
      <c r="Q305" s="12">
        <f t="shared" si="7"/>
        <v>0</v>
      </c>
      <c r="R305" s="7" t="str">
        <f>IF(B305="","",VLOOKUP(B305,ITEM_LIST!$A$2:'ITEM_LIST'!$D$62395,3,FALSE))</f>
        <v>EACH</v>
      </c>
    </row>
    <row r="306" spans="2:18" hidden="1" x14ac:dyDescent="0.25">
      <c r="B306" s="2" t="s">
        <v>4197</v>
      </c>
      <c r="C306" s="4">
        <v>1</v>
      </c>
      <c r="D306" s="1"/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(32')</v>
      </c>
      <c r="G306" s="12">
        <f>IF(ISERROR('2 - DIXIELAND'!G305),0,'2 - DIXIELAND'!G305)+IF(ISERROR('2A - STAGE 1 MOT'!G305),0,'2A - STAGE 1 MOT'!G305)+IF(ISERROR('2B - STAGE 2 MOT'!G305),0,'2B - STAGE 2 MOT'!G305)+IF(ISERROR('2C - STAGE 3 MOT'!G305),0,'2C - STAGE 3 MOT'!G305)+IF(ISERROR('2D - STAGE 4 MOT'!G305),0,'2D - STAGE 4 MOT'!G305)+IF(ISERROR('2E - STAGE 5 MOT'!G305),0,'2E - STAGE 5 MOT'!G305)</f>
        <v>0</v>
      </c>
      <c r="H306" s="12">
        <f>IF(ISERROR('3 - 13TH ST'!G305),0,'3 - 13TH ST'!G305)+IF(ISERROR('3A - STAGE 1 MOT'!G305),0,'3A - STAGE 1 MOT'!G305)+IF(ISERROR('3B - STAGE 2 MOT'!G305),0,'3B - STAGE 2 MOT'!G305)+IF(ISERROR('3C - STAGE 3 MOT'!G305),0,'3C - STAGE 3 MOT'!G305)+IF(ISERROR('3D - STAGE 4 MOT'!G305),0,'3D - STAGE 4 MOT'!G305)+IF(ISERROR('3E - STAGE 5 MOT'!G305),0,'3E - STAGE 5 MOT'!G305)</f>
        <v>0</v>
      </c>
      <c r="I306" s="12">
        <f>IF(ISERROR('4 - 8TH ST'!G305),0,'4 - 8TH ST'!G305)+IF(ISERROR('4A - STAGE 1 MOT'!G305),0,'4A - STAGE 1 MOT'!G305)+IF(ISERROR('4B - STAGE 2 MOT'!G305),0,'4B - STAGE 2 MOT'!G305)+IF(ISERROR('4C - STAGE 3 MOT'!G305),0,'4C - STAGE 3 MOT'!G305)+IF(ISERROR('4D - STAGE 4 MOT'!G305),0,'4D - STAGE 4 MOT'!G305)+IF(ISERROR('4E - STAGE 5 MOT'!G305),0,'4E - STAGE 5 MOT'!G305)</f>
        <v>0</v>
      </c>
      <c r="J306" s="12">
        <f>IF(ISERROR('5 - SIGNAL #4'!G305),0,'5 - SIGNAL #4'!G305)+IF(ISERROR('5A - STAGE 1 MOT'!G305),0,'5A - STAGE 1 MOT'!G305)+IF(ISERROR('5B - STAGE 2 MOT'!G305),0,'5B - STAGE 2 MOT'!G305)+IF(ISERROR('5C - STAGE 3 MOT'!G305),0,'5C - STAGE 3 MOT'!G305)+IF(ISERROR('5D - STAGE 4 MOT'!G305),0,'5D - STAGE 4 MOT'!G305)+IF(ISERROR('5E - STAGE 5 MOT'!G305),0,'5E - STAGE 5 MOT'!G305)</f>
        <v>0</v>
      </c>
      <c r="K306" s="12">
        <f>IF(ISERROR('6 - SIGNAL #5'!G305),0,'6 - SIGNAL #5'!G305)</f>
        <v>0</v>
      </c>
      <c r="L306" s="12">
        <f>IF(ISERROR('7 - SIGNAL #6'!G305),0,'7 - SIGNAL #6'!G305)</f>
        <v>0</v>
      </c>
      <c r="M306" s="12">
        <f>IF(ISERROR('8 - SIGNAL #7'!G305),0,'8 - SIGNAL #7'!G305)</f>
        <v>0</v>
      </c>
      <c r="N306" s="12">
        <f>IF(ISERROR('9 - SIGNAL #8'!G305),0,'9 - SIGNAL #8'!G305)</f>
        <v>0</v>
      </c>
      <c r="O306" s="12">
        <f>IF(ISERROR('10 - SIGNAL #9'!G305),0,'10 - SIGNAL #9'!G305)</f>
        <v>0</v>
      </c>
      <c r="P306" s="12">
        <f>IF(ISERROR('11 - SIGNAL #10'!G305),0,'11 - SIGNAL #10'!G305)</f>
        <v>0</v>
      </c>
      <c r="Q306" s="12">
        <f t="shared" si="7"/>
        <v>0</v>
      </c>
      <c r="R306" s="7" t="str">
        <f>IF(B306="","",VLOOKUP(B306,ITEM_LIST!$A$2:'ITEM_LIST'!$D$62395,3,FALSE))</f>
        <v>EACH</v>
      </c>
    </row>
    <row r="307" spans="2:18" hidden="1" x14ac:dyDescent="0.25">
      <c r="B307" s="2" t="s">
        <v>4199</v>
      </c>
      <c r="C307" s="4">
        <v>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(34')</v>
      </c>
      <c r="G307" s="12">
        <f>IF(ISERROR('2 - DIXIELAND'!G306),0,'2 - DIXIELAND'!G306)+IF(ISERROR('2A - STAGE 1 MOT'!G306),0,'2A - STAGE 1 MOT'!G306)+IF(ISERROR('2B - STAGE 2 MOT'!G306),0,'2B - STAGE 2 MOT'!G306)+IF(ISERROR('2C - STAGE 3 MOT'!G306),0,'2C - STAGE 3 MOT'!G306)+IF(ISERROR('2D - STAGE 4 MOT'!G306),0,'2D - STAGE 4 MOT'!G306)+IF(ISERROR('2E - STAGE 5 MOT'!G306),0,'2E - STAGE 5 MOT'!G306)</f>
        <v>0</v>
      </c>
      <c r="H307" s="12">
        <f>IF(ISERROR('3 - 13TH ST'!G306),0,'3 - 13TH ST'!G306)+IF(ISERROR('3A - STAGE 1 MOT'!G306),0,'3A - STAGE 1 MOT'!G306)+IF(ISERROR('3B - STAGE 2 MOT'!G306),0,'3B - STAGE 2 MOT'!G306)+IF(ISERROR('3C - STAGE 3 MOT'!G306),0,'3C - STAGE 3 MOT'!G306)+IF(ISERROR('3D - STAGE 4 MOT'!G306),0,'3D - STAGE 4 MOT'!G306)+IF(ISERROR('3E - STAGE 5 MOT'!G306),0,'3E - STAGE 5 MOT'!G306)</f>
        <v>0</v>
      </c>
      <c r="I307" s="12">
        <f>IF(ISERROR('4 - 8TH ST'!G306),0,'4 - 8TH ST'!G306)+IF(ISERROR('4A - STAGE 1 MOT'!G306),0,'4A - STAGE 1 MOT'!G306)+IF(ISERROR('4B - STAGE 2 MOT'!G306),0,'4B - STAGE 2 MOT'!G306)+IF(ISERROR('4C - STAGE 3 MOT'!G306),0,'4C - STAGE 3 MOT'!G306)+IF(ISERROR('4D - STAGE 4 MOT'!G306),0,'4D - STAGE 4 MOT'!G306)+IF(ISERROR('4E - STAGE 5 MOT'!G306),0,'4E - STAGE 5 MOT'!G306)</f>
        <v>0</v>
      </c>
      <c r="J307" s="12">
        <f>IF(ISERROR('5 - SIGNAL #4'!G306),0,'5 - SIGNAL #4'!G306)+IF(ISERROR('5A - STAGE 1 MOT'!G306),0,'5A - STAGE 1 MOT'!G306)+IF(ISERROR('5B - STAGE 2 MOT'!G306),0,'5B - STAGE 2 MOT'!G306)+IF(ISERROR('5C - STAGE 3 MOT'!G306),0,'5C - STAGE 3 MOT'!G306)+IF(ISERROR('5D - STAGE 4 MOT'!G306),0,'5D - STAGE 4 MOT'!G306)+IF(ISERROR('5E - STAGE 5 MOT'!G306),0,'5E - STAGE 5 MOT'!G306)</f>
        <v>0</v>
      </c>
      <c r="K307" s="12">
        <f>IF(ISERROR('6 - SIGNAL #5'!G306),0,'6 - SIGNAL #5'!G306)</f>
        <v>0</v>
      </c>
      <c r="L307" s="12">
        <f>IF(ISERROR('7 - SIGNAL #6'!G306),0,'7 - SIGNAL #6'!G306)</f>
        <v>0</v>
      </c>
      <c r="M307" s="12">
        <f>IF(ISERROR('8 - SIGNAL #7'!G306),0,'8 - SIGNAL #7'!G306)</f>
        <v>0</v>
      </c>
      <c r="N307" s="12">
        <f>IF(ISERROR('9 - SIGNAL #8'!G306),0,'9 - SIGNAL #8'!G306)</f>
        <v>0</v>
      </c>
      <c r="O307" s="12">
        <f>IF(ISERROR('10 - SIGNAL #9'!G306),0,'10 - SIGNAL #9'!G306)</f>
        <v>0</v>
      </c>
      <c r="P307" s="12">
        <f>IF(ISERROR('11 - SIGNAL #10'!G306),0,'11 - SIGNAL #10'!G306)</f>
        <v>0</v>
      </c>
      <c r="Q307" s="12">
        <f t="shared" si="7"/>
        <v>0</v>
      </c>
      <c r="R307" s="7" t="str">
        <f>IF(B307="","",VLOOKUP(B307,ITEM_LIST!$A$2:'ITEM_LIST'!$D$62395,3,FALSE))</f>
        <v>EACH</v>
      </c>
    </row>
    <row r="308" spans="2:18" hidden="1" x14ac:dyDescent="0.25">
      <c r="B308" s="2" t="s">
        <v>4201</v>
      </c>
      <c r="C308" s="3"/>
      <c r="D308" s="1"/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(35')</v>
      </c>
      <c r="G308" s="12">
        <f>IF(ISERROR('2 - DIXIELAND'!G307),0,'2 - DIXIELAND'!G307)+IF(ISERROR('2A - STAGE 1 MOT'!G307),0,'2A - STAGE 1 MOT'!G307)+IF(ISERROR('2B - STAGE 2 MOT'!G307),0,'2B - STAGE 2 MOT'!G307)+IF(ISERROR('2C - STAGE 3 MOT'!G307),0,'2C - STAGE 3 MOT'!G307)+IF(ISERROR('2D - STAGE 4 MOT'!G307),0,'2D - STAGE 4 MOT'!G307)+IF(ISERROR('2E - STAGE 5 MOT'!G307),0,'2E - STAGE 5 MOT'!G307)</f>
        <v>0</v>
      </c>
      <c r="H308" s="12">
        <f>IF(ISERROR('3 - 13TH ST'!G307),0,'3 - 13TH ST'!G307)+IF(ISERROR('3A - STAGE 1 MOT'!G307),0,'3A - STAGE 1 MOT'!G307)+IF(ISERROR('3B - STAGE 2 MOT'!G307),0,'3B - STAGE 2 MOT'!G307)+IF(ISERROR('3C - STAGE 3 MOT'!G307),0,'3C - STAGE 3 MOT'!G307)+IF(ISERROR('3D - STAGE 4 MOT'!G307),0,'3D - STAGE 4 MOT'!G307)+IF(ISERROR('3E - STAGE 5 MOT'!G307),0,'3E - STAGE 5 MOT'!G307)</f>
        <v>0</v>
      </c>
      <c r="I308" s="12">
        <f>IF(ISERROR('4 - 8TH ST'!G307),0,'4 - 8TH ST'!G307)+IF(ISERROR('4A - STAGE 1 MOT'!G307),0,'4A - STAGE 1 MOT'!G307)+IF(ISERROR('4B - STAGE 2 MOT'!G307),0,'4B - STAGE 2 MOT'!G307)+IF(ISERROR('4C - STAGE 3 MOT'!G307),0,'4C - STAGE 3 MOT'!G307)+IF(ISERROR('4D - STAGE 4 MOT'!G307),0,'4D - STAGE 4 MOT'!G307)+IF(ISERROR('4E - STAGE 5 MOT'!G307),0,'4E - STAGE 5 MOT'!G307)</f>
        <v>0</v>
      </c>
      <c r="J308" s="12">
        <f>IF(ISERROR('5 - SIGNAL #4'!G307),0,'5 - SIGNAL #4'!G307)+IF(ISERROR('5A - STAGE 1 MOT'!G307),0,'5A - STAGE 1 MOT'!G307)+IF(ISERROR('5B - STAGE 2 MOT'!G307),0,'5B - STAGE 2 MOT'!G307)+IF(ISERROR('5C - STAGE 3 MOT'!G307),0,'5C - STAGE 3 MOT'!G307)+IF(ISERROR('5D - STAGE 4 MOT'!G307),0,'5D - STAGE 4 MOT'!G307)+IF(ISERROR('5E - STAGE 5 MOT'!G307),0,'5E - STAGE 5 MOT'!G307)</f>
        <v>0</v>
      </c>
      <c r="K308" s="12">
        <f>IF(ISERROR('6 - SIGNAL #5'!G307),0,'6 - SIGNAL #5'!G307)</f>
        <v>0</v>
      </c>
      <c r="L308" s="12">
        <f>IF(ISERROR('7 - SIGNAL #6'!G307),0,'7 - SIGNAL #6'!G307)</f>
        <v>0</v>
      </c>
      <c r="M308" s="12">
        <f>IF(ISERROR('8 - SIGNAL #7'!G307),0,'8 - SIGNAL #7'!G307)</f>
        <v>0</v>
      </c>
      <c r="N308" s="12">
        <f>IF(ISERROR('9 - SIGNAL #8'!G307),0,'9 - SIGNAL #8'!G307)</f>
        <v>0</v>
      </c>
      <c r="O308" s="12">
        <f>IF(ISERROR('10 - SIGNAL #9'!G307),0,'10 - SIGNAL #9'!G307)</f>
        <v>0</v>
      </c>
      <c r="P308" s="12">
        <f>IF(ISERROR('11 - SIGNAL #10'!G307),0,'11 - SIGNAL #10'!G307)</f>
        <v>0</v>
      </c>
      <c r="Q308" s="12">
        <f t="shared" si="7"/>
        <v>0</v>
      </c>
      <c r="R308" s="7" t="str">
        <f>IF(B308="","",VLOOKUP(B308,ITEM_LIST!$A$2:'ITEM_LIST'!$D$62395,3,FALSE))</f>
        <v>EACH</v>
      </c>
    </row>
    <row r="309" spans="2:18" hidden="1" x14ac:dyDescent="0.25">
      <c r="B309" s="2" t="s">
        <v>4203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(36')</v>
      </c>
      <c r="G309" s="12">
        <f>IF(ISERROR('2 - DIXIELAND'!G308),0,'2 - DIXIELAND'!G308)+IF(ISERROR('2A - STAGE 1 MOT'!G308),0,'2A - STAGE 1 MOT'!G308)+IF(ISERROR('2B - STAGE 2 MOT'!G308),0,'2B - STAGE 2 MOT'!G308)+IF(ISERROR('2C - STAGE 3 MOT'!G308),0,'2C - STAGE 3 MOT'!G308)+IF(ISERROR('2D - STAGE 4 MOT'!G308),0,'2D - STAGE 4 MOT'!G308)+IF(ISERROR('2E - STAGE 5 MOT'!G308),0,'2E - STAGE 5 MOT'!G308)</f>
        <v>0</v>
      </c>
      <c r="H309" s="12">
        <f>IF(ISERROR('3 - 13TH ST'!G308),0,'3 - 13TH ST'!G308)+IF(ISERROR('3A - STAGE 1 MOT'!G308),0,'3A - STAGE 1 MOT'!G308)+IF(ISERROR('3B - STAGE 2 MOT'!G308),0,'3B - STAGE 2 MOT'!G308)+IF(ISERROR('3C - STAGE 3 MOT'!G308),0,'3C - STAGE 3 MOT'!G308)+IF(ISERROR('3D - STAGE 4 MOT'!G308),0,'3D - STAGE 4 MOT'!G308)+IF(ISERROR('3E - STAGE 5 MOT'!G308),0,'3E - STAGE 5 MOT'!G308)</f>
        <v>0</v>
      </c>
      <c r="I309" s="12">
        <f>IF(ISERROR('4 - 8TH ST'!G308),0,'4 - 8TH ST'!G308)+IF(ISERROR('4A - STAGE 1 MOT'!G308),0,'4A - STAGE 1 MOT'!G308)+IF(ISERROR('4B - STAGE 2 MOT'!G308),0,'4B - STAGE 2 MOT'!G308)+IF(ISERROR('4C - STAGE 3 MOT'!G308),0,'4C - STAGE 3 MOT'!G308)+IF(ISERROR('4D - STAGE 4 MOT'!G308),0,'4D - STAGE 4 MOT'!G308)+IF(ISERROR('4E - STAGE 5 MOT'!G308),0,'4E - STAGE 5 MOT'!G308)</f>
        <v>0</v>
      </c>
      <c r="J309" s="12">
        <f>IF(ISERROR('5 - SIGNAL #4'!G308),0,'5 - SIGNAL #4'!G308)+IF(ISERROR('5A - STAGE 1 MOT'!G308),0,'5A - STAGE 1 MOT'!G308)+IF(ISERROR('5B - STAGE 2 MOT'!G308),0,'5B - STAGE 2 MOT'!G308)+IF(ISERROR('5C - STAGE 3 MOT'!G308),0,'5C - STAGE 3 MOT'!G308)+IF(ISERROR('5D - STAGE 4 MOT'!G308),0,'5D - STAGE 4 MOT'!G308)+IF(ISERROR('5E - STAGE 5 MOT'!G308),0,'5E - STAGE 5 MOT'!G308)</f>
        <v>0</v>
      </c>
      <c r="K309" s="12">
        <f>IF(ISERROR('6 - SIGNAL #5'!G308),0,'6 - SIGNAL #5'!G308)</f>
        <v>0</v>
      </c>
      <c r="L309" s="12">
        <f>IF(ISERROR('7 - SIGNAL #6'!G308),0,'7 - SIGNAL #6'!G308)</f>
        <v>0</v>
      </c>
      <c r="M309" s="12">
        <f>IF(ISERROR('8 - SIGNAL #7'!G308),0,'8 - SIGNAL #7'!G308)</f>
        <v>0</v>
      </c>
      <c r="N309" s="12">
        <f>IF(ISERROR('9 - SIGNAL #8'!G308),0,'9 - SIGNAL #8'!G308)</f>
        <v>0</v>
      </c>
      <c r="O309" s="12">
        <f>IF(ISERROR('10 - SIGNAL #9'!G308),0,'10 - SIGNAL #9'!G308)</f>
        <v>0</v>
      </c>
      <c r="P309" s="12">
        <f>IF(ISERROR('11 - SIGNAL #10'!G308),0,'11 - SIGNAL #10'!G308)</f>
        <v>0</v>
      </c>
      <c r="Q309" s="12">
        <f t="shared" si="7"/>
        <v>0</v>
      </c>
      <c r="R309" s="7" t="str">
        <f>IF(B309="","",VLOOKUP(B309,ITEM_LIST!$A$2:'ITEM_LIST'!$D$62395,3,FALSE))</f>
        <v>EACH</v>
      </c>
    </row>
    <row r="310" spans="2:18" hidden="1" x14ac:dyDescent="0.25">
      <c r="B310" s="2" t="s">
        <v>4207</v>
      </c>
      <c r="C310" s="4">
        <v>1</v>
      </c>
      <c r="D310" s="1"/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12">
        <f>IF(ISERROR('2 - DIXIELAND'!G310),0,'2 - DIXIELAND'!G310)+IF(ISERROR('2A - STAGE 1 MOT'!G310),0,'2A - STAGE 1 MOT'!G310)+IF(ISERROR('2B - STAGE 2 MOT'!G310),0,'2B - STAGE 2 MOT'!G310)+IF(ISERROR('2C - STAGE 3 MOT'!G310),0,'2C - STAGE 3 MOT'!G310)+IF(ISERROR('2D - STAGE 4 MOT'!G310),0,'2D - STAGE 4 MOT'!G310)+IF(ISERROR('2E - STAGE 5 MOT'!G310),0,'2E - STAGE 5 MOT'!G310)</f>
        <v>0</v>
      </c>
      <c r="H310" s="12">
        <f>IF(ISERROR('3 - 13TH ST'!G309),0,'3 - 13TH ST'!G309)+IF(ISERROR('3A - STAGE 1 MOT'!G310),0,'3A - STAGE 1 MOT'!G310)+IF(ISERROR('3B - STAGE 2 MOT'!G310),0,'3B - STAGE 2 MOT'!G310)+IF(ISERROR('3C - STAGE 3 MOT'!G310),0,'3C - STAGE 3 MOT'!G310)+IF(ISERROR('3D - STAGE 4 MOT'!G310),0,'3D - STAGE 4 MOT'!G310)+IF(ISERROR('3E - STAGE 5 MOT'!G310),0,'3E - STAGE 5 MOT'!G310)</f>
        <v>0</v>
      </c>
      <c r="I310" s="12">
        <f>IF(ISERROR('4 - 8TH ST'!G310),0,'4 - 8TH ST'!G310)+IF(ISERROR('4A - STAGE 1 MOT'!G310),0,'4A - STAGE 1 MOT'!G310)+IF(ISERROR('4B - STAGE 2 MOT'!G310),0,'4B - STAGE 2 MOT'!G310)+IF(ISERROR('4C - STAGE 3 MOT'!G310),0,'4C - STAGE 3 MOT'!G310)+IF(ISERROR('4D - STAGE 4 MOT'!G310),0,'4D - STAGE 4 MOT'!G310)+IF(ISERROR('4E - STAGE 5 MOT'!G310),0,'4E - STAGE 5 MOT'!G310)</f>
        <v>0</v>
      </c>
      <c r="J310" s="12">
        <f>IF(ISERROR('5 - SIGNAL #4'!G310),0,'5 - SIGNAL #4'!G310)+IF(ISERROR('5A - STAGE 1 MOT'!G310),0,'5A - STAGE 1 MOT'!G310)+IF(ISERROR('5B - STAGE 2 MOT'!G310),0,'5B - STAGE 2 MOT'!G310)+IF(ISERROR('5C - STAGE 3 MOT'!G310),0,'5C - STAGE 3 MOT'!G310)+IF(ISERROR('5D - STAGE 4 MOT'!G310),0,'5D - STAGE 4 MOT'!G310)+IF(ISERROR('5E - STAGE 5 MOT'!G310),0,'5E - STAGE 5 MOT'!G310)</f>
        <v>0</v>
      </c>
      <c r="K310" s="12">
        <f>IF(ISERROR('6 - SIGNAL #5'!G310),0,'6 - SIGNAL #5'!G310)</f>
        <v>0</v>
      </c>
      <c r="L310" s="12">
        <f>IF(ISERROR('7 - SIGNAL #6'!G310),0,'7 - SIGNAL #6'!G310)</f>
        <v>0</v>
      </c>
      <c r="M310" s="12">
        <f>IF(ISERROR('8 - SIGNAL #7'!G310),0,'8 - SIGNAL #7'!G310)</f>
        <v>0</v>
      </c>
      <c r="N310" s="12">
        <f>IF(ISERROR('9 - SIGNAL #8'!G310),0,'9 - SIGNAL #8'!G310)</f>
        <v>0</v>
      </c>
      <c r="O310" s="12">
        <f>IF(ISERROR('10 - SIGNAL #9'!G310),0,'10 - SIGNAL #9'!G310)</f>
        <v>0</v>
      </c>
      <c r="P310" s="12">
        <f>IF(ISERROR('11 - SIGNAL #10'!G310),0,'11 - SIGNAL #10'!G310)</f>
        <v>0</v>
      </c>
      <c r="Q310" s="12">
        <f t="shared" si="7"/>
        <v>0</v>
      </c>
      <c r="R310" s="7" t="str">
        <f>IF(B310="","",VLOOKUP(B310,ITEM_LIST!$A$2:'ITEM_LIST'!$D$62395,3,FALSE))</f>
        <v>EACH</v>
      </c>
    </row>
    <row r="311" spans="2:18" x14ac:dyDescent="0.25">
      <c r="B311" s="2" t="s">
        <v>4209</v>
      </c>
      <c r="C311" s="4">
        <v>1</v>
      </c>
      <c r="D311" s="1"/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12">
        <f>IF(ISERROR('2 - DIXIELAND'!G311),0,'2 - DIXIELAND'!G311)+IF(ISERROR('2A - STAGE 1 MOT'!G311),0,'2A - STAGE 1 MOT'!G311)+IF(ISERROR('2B - STAGE 2 MOT'!G311),0,'2B - STAGE 2 MOT'!G311)+IF(ISERROR('2C - STAGE 3 MOT'!G311),0,'2C - STAGE 3 MOT'!G311)+IF(ISERROR('2D - STAGE 4 MOT'!G311),0,'2D - STAGE 4 MOT'!G311)+IF(ISERROR('2E - STAGE 5 MOT'!G311),0,'2E - STAGE 5 MOT'!G311)</f>
        <v>0</v>
      </c>
      <c r="H311" s="12">
        <f>IF(ISERROR('3 - 13TH ST'!G310),0,'3 - 13TH ST'!G310)+IF(ISERROR('3A - STAGE 1 MOT'!G311),0,'3A - STAGE 1 MOT'!G311)+IF(ISERROR('3B - STAGE 2 MOT'!G311),0,'3B - STAGE 2 MOT'!G311)+IF(ISERROR('3C - STAGE 3 MOT'!G311),0,'3C - STAGE 3 MOT'!G311)+IF(ISERROR('3D - STAGE 4 MOT'!G311),0,'3D - STAGE 4 MOT'!G311)+IF(ISERROR('3E - STAGE 5 MOT'!G311),0,'3E - STAGE 5 MOT'!G311)</f>
        <v>2</v>
      </c>
      <c r="I311" s="12">
        <f>IF(ISERROR('4 - 8TH ST'!G311),0,'4 - 8TH ST'!G311)+IF(ISERROR('4A - STAGE 1 MOT'!G311),0,'4A - STAGE 1 MOT'!G311)+IF(ISERROR('4B - STAGE 2 MOT'!G311),0,'4B - STAGE 2 MOT'!G311)+IF(ISERROR('4C - STAGE 3 MOT'!G311),0,'4C - STAGE 3 MOT'!G311)+IF(ISERROR('4D - STAGE 4 MOT'!G311),0,'4D - STAGE 4 MOT'!G311)+IF(ISERROR('4E - STAGE 5 MOT'!G311),0,'4E - STAGE 5 MOT'!G311)</f>
        <v>0</v>
      </c>
      <c r="J311" s="12">
        <f>IF(ISERROR('5 - SIGNAL #4'!G311),0,'5 - SIGNAL #4'!G311)+IF(ISERROR('5A - STAGE 1 MOT'!G311),0,'5A - STAGE 1 MOT'!G311)+IF(ISERROR('5B - STAGE 2 MOT'!G311),0,'5B - STAGE 2 MOT'!G311)+IF(ISERROR('5C - STAGE 3 MOT'!G311),0,'5C - STAGE 3 MOT'!G311)+IF(ISERROR('5D - STAGE 4 MOT'!G311),0,'5D - STAGE 4 MOT'!G311)+IF(ISERROR('5E - STAGE 5 MOT'!G311),0,'5E - STAGE 5 MOT'!G311)</f>
        <v>0</v>
      </c>
      <c r="K311" s="12">
        <f>IF(ISERROR('6 - SIGNAL #5'!G311),0,'6 - SIGNAL #5'!G311)</f>
        <v>0</v>
      </c>
      <c r="L311" s="12">
        <f>IF(ISERROR('7 - SIGNAL #6'!G311),0,'7 - SIGNAL #6'!G311)</f>
        <v>0</v>
      </c>
      <c r="M311" s="12">
        <f>IF(ISERROR('8 - SIGNAL #7'!G311),0,'8 - SIGNAL #7'!G311)</f>
        <v>0</v>
      </c>
      <c r="N311" s="12">
        <f>IF(ISERROR('9 - SIGNAL #8'!G311),0,'9 - SIGNAL #8'!G311)</f>
        <v>0</v>
      </c>
      <c r="O311" s="12">
        <f>IF(ISERROR('10 - SIGNAL #9'!G311),0,'10 - SIGNAL #9'!G311)</f>
        <v>0</v>
      </c>
      <c r="P311" s="12">
        <f>IF(ISERROR('11 - SIGNAL #10'!G311),0,'11 - SIGNAL #10'!G311)</f>
        <v>0</v>
      </c>
      <c r="Q311" s="89">
        <f t="shared" si="7"/>
        <v>2</v>
      </c>
      <c r="R311" s="7" t="str">
        <f>IF(B311="","",VLOOKUP(B311,ITEM_LIST!$A$2:'ITEM_LIST'!$D$62395,3,FALSE))</f>
        <v>EACH</v>
      </c>
    </row>
    <row r="312" spans="2:18" x14ac:dyDescent="0.25">
      <c r="B312" s="2" t="s">
        <v>4211</v>
      </c>
      <c r="C312" s="4">
        <v>1</v>
      </c>
      <c r="D312" s="1"/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12">
        <f>IF(ISERROR('2 - DIXIELAND'!G312),0,'2 - DIXIELAND'!G312)+IF(ISERROR('2A - STAGE 1 MOT'!G312),0,'2A - STAGE 1 MOT'!G312)+IF(ISERROR('2B - STAGE 2 MOT'!G312),0,'2B - STAGE 2 MOT'!G312)+IF(ISERROR('2C - STAGE 3 MOT'!G312),0,'2C - STAGE 3 MOT'!G312)+IF(ISERROR('2D - STAGE 4 MOT'!G312),0,'2D - STAGE 4 MOT'!G312)+IF(ISERROR('2E - STAGE 5 MOT'!G312),0,'2E - STAGE 5 MOT'!G312)</f>
        <v>0</v>
      </c>
      <c r="H312" s="12">
        <f>IF(ISERROR('3 - 13TH ST'!G311),0,'3 - 13TH ST'!G311)+IF(ISERROR('3A - STAGE 1 MOT'!G312),0,'3A - STAGE 1 MOT'!G312)+IF(ISERROR('3B - STAGE 2 MOT'!G312),0,'3B - STAGE 2 MOT'!G312)+IF(ISERROR('3C - STAGE 3 MOT'!G312),0,'3C - STAGE 3 MOT'!G312)+IF(ISERROR('3D - STAGE 4 MOT'!G312),0,'3D - STAGE 4 MOT'!G312)+IF(ISERROR('3E - STAGE 5 MOT'!G312),0,'3E - STAGE 5 MOT'!G312)</f>
        <v>1</v>
      </c>
      <c r="I312" s="12">
        <f>IF(ISERROR('4 - 8TH ST'!G312),0,'4 - 8TH ST'!G312)+IF(ISERROR('4A - STAGE 1 MOT'!G312),0,'4A - STAGE 1 MOT'!G312)+IF(ISERROR('4B - STAGE 2 MOT'!G312),0,'4B - STAGE 2 MOT'!G312)+IF(ISERROR('4C - STAGE 3 MOT'!G312),0,'4C - STAGE 3 MOT'!G312)+IF(ISERROR('4D - STAGE 4 MOT'!G312),0,'4D - STAGE 4 MOT'!G312)+IF(ISERROR('4E - STAGE 5 MOT'!G312),0,'4E - STAGE 5 MOT'!G312)</f>
        <v>0</v>
      </c>
      <c r="J312" s="12">
        <f>IF(ISERROR('5 - SIGNAL #4'!G312),0,'5 - SIGNAL #4'!G312)+IF(ISERROR('5A - STAGE 1 MOT'!G312),0,'5A - STAGE 1 MOT'!G312)+IF(ISERROR('5B - STAGE 2 MOT'!G312),0,'5B - STAGE 2 MOT'!G312)+IF(ISERROR('5C - STAGE 3 MOT'!G312),0,'5C - STAGE 3 MOT'!G312)+IF(ISERROR('5D - STAGE 4 MOT'!G312),0,'5D - STAGE 4 MOT'!G312)+IF(ISERROR('5E - STAGE 5 MOT'!G312),0,'5E - STAGE 5 MOT'!G312)</f>
        <v>0</v>
      </c>
      <c r="K312" s="12">
        <f>IF(ISERROR('6 - SIGNAL #5'!G312),0,'6 - SIGNAL #5'!G312)</f>
        <v>0</v>
      </c>
      <c r="L312" s="12">
        <f>IF(ISERROR('7 - SIGNAL #6'!G312),0,'7 - SIGNAL #6'!G312)</f>
        <v>0</v>
      </c>
      <c r="M312" s="12">
        <f>IF(ISERROR('8 - SIGNAL #7'!G312),0,'8 - SIGNAL #7'!G312)</f>
        <v>0</v>
      </c>
      <c r="N312" s="12">
        <f>IF(ISERROR('9 - SIGNAL #8'!G312),0,'9 - SIGNAL #8'!G312)</f>
        <v>0</v>
      </c>
      <c r="O312" s="12">
        <f>IF(ISERROR('10 - SIGNAL #9'!G312),0,'10 - SIGNAL #9'!G312)</f>
        <v>0</v>
      </c>
      <c r="P312" s="12">
        <f>IF(ISERROR('11 - SIGNAL #10'!G312),0,'11 - SIGNAL #10'!G312)</f>
        <v>0</v>
      </c>
      <c r="Q312" s="12">
        <f t="shared" si="7"/>
        <v>1</v>
      </c>
      <c r="R312" s="7" t="str">
        <f>IF(B312="","",VLOOKUP(B312,ITEM_LIST!$A$2:'ITEM_LIST'!$D$62395,3,FALSE))</f>
        <v>EACH</v>
      </c>
    </row>
    <row r="313" spans="2:18" x14ac:dyDescent="0.25">
      <c r="B313" s="2" t="s">
        <v>4217</v>
      </c>
      <c r="C313" s="4">
        <v>1</v>
      </c>
      <c r="D313" s="1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(48')</v>
      </c>
      <c r="G313" s="12">
        <f>IF(ISERROR('2 - DIXIELAND'!G315),0,'2 - DIXIELAND'!G315)+IF(ISERROR('2A - STAGE 1 MOT'!G315),0,'2A - STAGE 1 MOT'!G315)+IF(ISERROR('2B - STAGE 2 MOT'!G315),0,'2B - STAGE 2 MOT'!G315)+IF(ISERROR('2C - STAGE 3 MOT'!G315),0,'2C - STAGE 3 MOT'!G315)+IF(ISERROR('2D - STAGE 4 MOT'!G315),0,'2D - STAGE 4 MOT'!G315)+IF(ISERROR('2E - STAGE 5 MOT'!G315),0,'2E - STAGE 5 MOT'!G315)</f>
        <v>0</v>
      </c>
      <c r="H313" s="12">
        <f>IF(ISERROR('3 - 13TH ST'!G312),0,'3 - 13TH ST'!G312)+IF(ISERROR('3A - STAGE 1 MOT'!G315),0,'3A - STAGE 1 MOT'!G315)+IF(ISERROR('3B - STAGE 2 MOT'!G315),0,'3B - STAGE 2 MOT'!G315)+IF(ISERROR('3C - STAGE 3 MOT'!G315),0,'3C - STAGE 3 MOT'!G315)+IF(ISERROR('3D - STAGE 4 MOT'!G315),0,'3D - STAGE 4 MOT'!G315)+IF(ISERROR('3E - STAGE 5 MOT'!G315),0,'3E - STAGE 5 MOT'!G315)</f>
        <v>1</v>
      </c>
      <c r="I313" s="12">
        <f>IF(ISERROR('4 - 8TH ST'!G315),0,'4 - 8TH ST'!G315)+IF(ISERROR('4A - STAGE 1 MOT'!G315),0,'4A - STAGE 1 MOT'!G315)+IF(ISERROR('4B - STAGE 2 MOT'!G315),0,'4B - STAGE 2 MOT'!G315)+IF(ISERROR('4C - STAGE 3 MOT'!G315),0,'4C - STAGE 3 MOT'!G315)+IF(ISERROR('4D - STAGE 4 MOT'!G315),0,'4D - STAGE 4 MOT'!G315)+IF(ISERROR('4E - STAGE 5 MOT'!G315),0,'4E - STAGE 5 MOT'!G315)</f>
        <v>0</v>
      </c>
      <c r="J313" s="12">
        <f>IF(ISERROR('5 - SIGNAL #4'!G315),0,'5 - SIGNAL #4'!G315)+IF(ISERROR('5A - STAGE 1 MOT'!G315),0,'5A - STAGE 1 MOT'!G315)+IF(ISERROR('5B - STAGE 2 MOT'!G315),0,'5B - STAGE 2 MOT'!G315)+IF(ISERROR('5C - STAGE 3 MOT'!G315),0,'5C - STAGE 3 MOT'!G315)+IF(ISERROR('5D - STAGE 4 MOT'!G315),0,'5D - STAGE 4 MOT'!G315)+IF(ISERROR('5E - STAGE 5 MOT'!G315),0,'5E - STAGE 5 MOT'!G315)</f>
        <v>0</v>
      </c>
      <c r="K313" s="12">
        <f>IF(ISERROR('6 - SIGNAL #5'!G315),0,'6 - SIGNAL #5'!G315)</f>
        <v>0</v>
      </c>
      <c r="L313" s="12">
        <f>IF(ISERROR('7 - SIGNAL #6'!G315),0,'7 - SIGNAL #6'!G315)</f>
        <v>0</v>
      </c>
      <c r="M313" s="12">
        <f>IF(ISERROR('8 - SIGNAL #7'!G315),0,'8 - SIGNAL #7'!G315)</f>
        <v>0</v>
      </c>
      <c r="N313" s="12">
        <f>IF(ISERROR('9 - SIGNAL #8'!G315),0,'9 - SIGNAL #8'!G315)</f>
        <v>0</v>
      </c>
      <c r="O313" s="12">
        <f>IF(ISERROR('10 - SIGNAL #9'!G315),0,'10 - SIGNAL #9'!G315)</f>
        <v>0</v>
      </c>
      <c r="P313" s="12">
        <f>IF(ISERROR('11 - SIGNAL #10'!G315),0,'11 - SIGNAL #10'!G315)</f>
        <v>0</v>
      </c>
      <c r="Q313" s="89">
        <f t="shared" si="7"/>
        <v>1</v>
      </c>
      <c r="R313" s="7" t="str">
        <f>IF(B313="","",VLOOKUP(B313,ITEM_LIST!$A$2:'ITEM_LIST'!$D$62395,3,FALSE))</f>
        <v>EACH</v>
      </c>
    </row>
    <row r="314" spans="2:18" x14ac:dyDescent="0.25">
      <c r="B314" s="2" t="s">
        <v>4219</v>
      </c>
      <c r="C314" s="4">
        <v>1</v>
      </c>
      <c r="D314" s="1"/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(50')</v>
      </c>
      <c r="G314" s="12">
        <f>IF(ISERROR('2 - DIXIELAND'!G316),0,'2 - DIXIELAND'!G316)+IF(ISERROR('2A - STAGE 1 MOT'!G316),0,'2A - STAGE 1 MOT'!G316)+IF(ISERROR('2B - STAGE 2 MOT'!G316),0,'2B - STAGE 2 MOT'!G316)+IF(ISERROR('2C - STAGE 3 MOT'!G316),0,'2C - STAGE 3 MOT'!G316)+IF(ISERROR('2D - STAGE 4 MOT'!G316),0,'2D - STAGE 4 MOT'!G316)+IF(ISERROR('2E - STAGE 5 MOT'!G316),0,'2E - STAGE 5 MOT'!G316)</f>
        <v>0</v>
      </c>
      <c r="H314" s="12">
        <f>IF(ISERROR('3 - 13TH ST'!G313),0,'3 - 13TH ST'!G313)+IF(ISERROR('3A - STAGE 1 MOT'!G316),0,'3A - STAGE 1 MOT'!G316)+IF(ISERROR('3B - STAGE 2 MOT'!G316),0,'3B - STAGE 2 MOT'!G316)+IF(ISERROR('3C - STAGE 3 MOT'!G316),0,'3C - STAGE 3 MOT'!G316)+IF(ISERROR('3D - STAGE 4 MOT'!G316),0,'3D - STAGE 4 MOT'!G316)+IF(ISERROR('3E - STAGE 5 MOT'!G316),0,'3E - STAGE 5 MOT'!G316)</f>
        <v>0</v>
      </c>
      <c r="I314" s="12">
        <f>IF(ISERROR('4 - 8TH ST'!G316),0,'4 - 8TH ST'!G316)+IF(ISERROR('4A - STAGE 1 MOT'!G316),0,'4A - STAGE 1 MOT'!G316)+IF(ISERROR('4B - STAGE 2 MOT'!G316),0,'4B - STAGE 2 MOT'!G316)+IF(ISERROR('4C - STAGE 3 MOT'!G316),0,'4C - STAGE 3 MOT'!G316)+IF(ISERROR('4D - STAGE 4 MOT'!G316),0,'4D - STAGE 4 MOT'!G316)+IF(ISERROR('4E - STAGE 5 MOT'!G316),0,'4E - STAGE 5 MOT'!G316)</f>
        <v>1</v>
      </c>
      <c r="J314" s="12">
        <f>IF(ISERROR('5 - SIGNAL #4'!G316),0,'5 - SIGNAL #4'!G316)+IF(ISERROR('5A - STAGE 1 MOT'!G316),0,'5A - STAGE 1 MOT'!G316)+IF(ISERROR('5B - STAGE 2 MOT'!G316),0,'5B - STAGE 2 MOT'!G316)+IF(ISERROR('5C - STAGE 3 MOT'!G316),0,'5C - STAGE 3 MOT'!G316)+IF(ISERROR('5D - STAGE 4 MOT'!G316),0,'5D - STAGE 4 MOT'!G316)+IF(ISERROR('5E - STAGE 5 MOT'!G316),0,'5E - STAGE 5 MOT'!G316)</f>
        <v>0</v>
      </c>
      <c r="K314" s="12">
        <f>IF(ISERROR('6 - SIGNAL #5'!G316),0,'6 - SIGNAL #5'!G316)</f>
        <v>0</v>
      </c>
      <c r="L314" s="12">
        <f>IF(ISERROR('7 - SIGNAL #6'!G316),0,'7 - SIGNAL #6'!G316)</f>
        <v>0</v>
      </c>
      <c r="M314" s="12">
        <f>IF(ISERROR('8 - SIGNAL #7'!G316),0,'8 - SIGNAL #7'!G316)</f>
        <v>0</v>
      </c>
      <c r="N314" s="12">
        <f>IF(ISERROR('9 - SIGNAL #8'!G316),0,'9 - SIGNAL #8'!G316)</f>
        <v>0</v>
      </c>
      <c r="O314" s="12">
        <f>IF(ISERROR('10 - SIGNAL #9'!G316),0,'10 - SIGNAL #9'!G316)</f>
        <v>0</v>
      </c>
      <c r="P314" s="12">
        <f>IF(ISERROR('11 - SIGNAL #10'!G316),0,'11 - SIGNAL #10'!G316)</f>
        <v>0</v>
      </c>
      <c r="Q314" s="89">
        <f t="shared" si="7"/>
        <v>1</v>
      </c>
      <c r="R314" s="7" t="str">
        <f>IF(B314="","",VLOOKUP(B314,ITEM_LIST!$A$2:'ITEM_LIST'!$D$62395,3,FALSE))</f>
        <v>EACH</v>
      </c>
    </row>
    <row r="315" spans="2:18" hidden="1" x14ac:dyDescent="0.25">
      <c r="B315" s="2" t="s">
        <v>4221</v>
      </c>
      <c r="C315" s="3"/>
      <c r="D315" s="1"/>
      <c r="E315" s="7" t="str">
        <f>IF(B315="","",VLOOKUP(B315,ITEM_LIST!$A$2:'ITEM_LIST'!$D$62395,2,FALSE))</f>
        <v>SP &amp; SS</v>
      </c>
      <c r="F315" s="8" t="str">
        <f>IF(B315="","",VLOOKUP(B315,ITEM_LIST!$A$2:'ITEM_LIST'!$D$62395,4,FALSE))</f>
        <v>TRAFFIC SIGNAL MAST ARM AND POLE (INSTALL) WITH FOUNDATION (28')</v>
      </c>
      <c r="G315" s="12">
        <f>IF(ISERROR('2 - DIXIELAND'!G317),0,'2 - DIXIELAND'!G317)+IF(ISERROR('2A - STAGE 1 MOT'!G317),0,'2A - STAGE 1 MOT'!G317)+IF(ISERROR('2B - STAGE 2 MOT'!G317),0,'2B - STAGE 2 MOT'!G317)+IF(ISERROR('2C - STAGE 3 MOT'!G317),0,'2C - STAGE 3 MOT'!G317)+IF(ISERROR('2D - STAGE 4 MOT'!G317),0,'2D - STAGE 4 MOT'!G317)+IF(ISERROR('2E - STAGE 5 MOT'!G317),0,'2E - STAGE 5 MOT'!G317)</f>
        <v>0</v>
      </c>
      <c r="H315" s="12">
        <f>IF(ISERROR('3 - 13TH ST'!G314),0,'3 - 13TH ST'!G314)+IF(ISERROR('3A - STAGE 1 MOT'!G317),0,'3A - STAGE 1 MOT'!G317)+IF(ISERROR('3B - STAGE 2 MOT'!G317),0,'3B - STAGE 2 MOT'!G317)+IF(ISERROR('3C - STAGE 3 MOT'!G317),0,'3C - STAGE 3 MOT'!G317)+IF(ISERROR('3D - STAGE 4 MOT'!G317),0,'3D - STAGE 4 MOT'!G317)+IF(ISERROR('3E - STAGE 5 MOT'!G317),0,'3E - STAGE 5 MOT'!G317)</f>
        <v>0</v>
      </c>
      <c r="I315" s="12">
        <f>IF(ISERROR('4 - 8TH ST'!G317),0,'4 - 8TH ST'!G317)+IF(ISERROR('4A - STAGE 1 MOT'!G317),0,'4A - STAGE 1 MOT'!G317)+IF(ISERROR('4B - STAGE 2 MOT'!G317),0,'4B - STAGE 2 MOT'!G317)+IF(ISERROR('4C - STAGE 3 MOT'!G317),0,'4C - STAGE 3 MOT'!G317)+IF(ISERROR('4D - STAGE 4 MOT'!G317),0,'4D - STAGE 4 MOT'!G317)+IF(ISERROR('4E - STAGE 5 MOT'!G317),0,'4E - STAGE 5 MOT'!G317)</f>
        <v>0</v>
      </c>
      <c r="J315" s="12">
        <f>IF(ISERROR('5 - SIGNAL #4'!G317),0,'5 - SIGNAL #4'!G317)+IF(ISERROR('5A - STAGE 1 MOT'!G317),0,'5A - STAGE 1 MOT'!G317)+IF(ISERROR('5B - STAGE 2 MOT'!G317),0,'5B - STAGE 2 MOT'!G317)+IF(ISERROR('5C - STAGE 3 MOT'!G317),0,'5C - STAGE 3 MOT'!G317)+IF(ISERROR('5D - STAGE 4 MOT'!G317),0,'5D - STAGE 4 MOT'!G317)+IF(ISERROR('5E - STAGE 5 MOT'!G317),0,'5E - STAGE 5 MOT'!G317)</f>
        <v>0</v>
      </c>
      <c r="K315" s="12">
        <f>IF(ISERROR('6 - SIGNAL #5'!G317),0,'6 - SIGNAL #5'!G317)</f>
        <v>0</v>
      </c>
      <c r="L315" s="12">
        <f>IF(ISERROR('7 - SIGNAL #6'!G317),0,'7 - SIGNAL #6'!G317)</f>
        <v>0</v>
      </c>
      <c r="M315" s="12">
        <f>IF(ISERROR('8 - SIGNAL #7'!G317),0,'8 - SIGNAL #7'!G317)</f>
        <v>0</v>
      </c>
      <c r="N315" s="12">
        <f>IF(ISERROR('9 - SIGNAL #8'!G317),0,'9 - SIGNAL #8'!G317)</f>
        <v>0</v>
      </c>
      <c r="O315" s="12">
        <f>IF(ISERROR('10 - SIGNAL #9'!G317),0,'10 - SIGNAL #9'!G317)</f>
        <v>0</v>
      </c>
      <c r="P315" s="12">
        <f>IF(ISERROR('11 - SIGNAL #10'!G317),0,'11 - SIGNAL #10'!G317)</f>
        <v>0</v>
      </c>
      <c r="Q315" s="12">
        <f t="shared" si="7"/>
        <v>0</v>
      </c>
      <c r="R315" s="7" t="str">
        <f>IF(B315="","",VLOOKUP(B315,ITEM_LIST!$A$2:'ITEM_LIST'!$D$62395,3,FALSE))</f>
        <v>EACH</v>
      </c>
    </row>
    <row r="316" spans="2:18" x14ac:dyDescent="0.25">
      <c r="B316" s="2" t="s">
        <v>4224</v>
      </c>
      <c r="C316" s="4">
        <v>1</v>
      </c>
      <c r="D316" s="1"/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(52')</v>
      </c>
      <c r="G316" s="12">
        <f>IF(ISERROR('2 - DIXIELAND'!G318),0,'2 - DIXIELAND'!G318)+IF(ISERROR('2A - STAGE 1 MOT'!G318),0,'2A - STAGE 1 MOT'!G318)+IF(ISERROR('2B - STAGE 2 MOT'!G318),0,'2B - STAGE 2 MOT'!G318)+IF(ISERROR('2C - STAGE 3 MOT'!G318),0,'2C - STAGE 3 MOT'!G318)+IF(ISERROR('2D - STAGE 4 MOT'!G318),0,'2D - STAGE 4 MOT'!G318)+IF(ISERROR('2E - STAGE 5 MOT'!G318),0,'2E - STAGE 5 MOT'!G318)</f>
        <v>0</v>
      </c>
      <c r="H316" s="12">
        <f>IF(ISERROR('3 - 13TH ST'!G315),0,'3 - 13TH ST'!G315)+IF(ISERROR('3A - STAGE 1 MOT'!G318),0,'3A - STAGE 1 MOT'!G318)+IF(ISERROR('3B - STAGE 2 MOT'!G318),0,'3B - STAGE 2 MOT'!G318)+IF(ISERROR('3C - STAGE 3 MOT'!G318),0,'3C - STAGE 3 MOT'!G318)+IF(ISERROR('3D - STAGE 4 MOT'!G318),0,'3D - STAGE 4 MOT'!G318)+IF(ISERROR('3E - STAGE 5 MOT'!G318),0,'3E - STAGE 5 MOT'!G318)</f>
        <v>0</v>
      </c>
      <c r="I316" s="12">
        <f>IF(ISERROR('4 - 8TH ST'!G318),0,'4 - 8TH ST'!G318)+IF(ISERROR('4A - STAGE 1 MOT'!G318),0,'4A - STAGE 1 MOT'!G318)+IF(ISERROR('4B - STAGE 2 MOT'!G318),0,'4B - STAGE 2 MOT'!G318)+IF(ISERROR('4C - STAGE 3 MOT'!G318),0,'4C - STAGE 3 MOT'!G318)+IF(ISERROR('4D - STAGE 4 MOT'!G318),0,'4D - STAGE 4 MOT'!G318)+IF(ISERROR('4E - STAGE 5 MOT'!G318),0,'4E - STAGE 5 MOT'!G318)</f>
        <v>1</v>
      </c>
      <c r="J316" s="12">
        <f>IF(ISERROR('5 - SIGNAL #4'!G318),0,'5 - SIGNAL #4'!G318)+IF(ISERROR('5A - STAGE 1 MOT'!G318),0,'5A - STAGE 1 MOT'!G318)+IF(ISERROR('5B - STAGE 2 MOT'!G318),0,'5B - STAGE 2 MOT'!G318)+IF(ISERROR('5C - STAGE 3 MOT'!G318),0,'5C - STAGE 3 MOT'!G318)+IF(ISERROR('5D - STAGE 4 MOT'!G318),0,'5D - STAGE 4 MOT'!G318)+IF(ISERROR('5E - STAGE 5 MOT'!G318),0,'5E - STAGE 5 MOT'!G318)</f>
        <v>0</v>
      </c>
      <c r="K316" s="12">
        <f>IF(ISERROR('6 - SIGNAL #5'!G318),0,'6 - SIGNAL #5'!G318)</f>
        <v>0</v>
      </c>
      <c r="L316" s="12">
        <f>IF(ISERROR('7 - SIGNAL #6'!G318),0,'7 - SIGNAL #6'!G318)</f>
        <v>0</v>
      </c>
      <c r="M316" s="12">
        <f>IF(ISERROR('8 - SIGNAL #7'!G318),0,'8 - SIGNAL #7'!G318)</f>
        <v>0</v>
      </c>
      <c r="N316" s="12">
        <f>IF(ISERROR('9 - SIGNAL #8'!G318),0,'9 - SIGNAL #8'!G318)</f>
        <v>0</v>
      </c>
      <c r="O316" s="12">
        <f>IF(ISERROR('10 - SIGNAL #9'!G318),0,'10 - SIGNAL #9'!G318)</f>
        <v>0</v>
      </c>
      <c r="P316" s="12">
        <f>IF(ISERROR('11 - SIGNAL #10'!G318),0,'11 - SIGNAL #10'!G318)</f>
        <v>0</v>
      </c>
      <c r="Q316" s="89">
        <f t="shared" si="7"/>
        <v>1</v>
      </c>
      <c r="R316" s="7" t="str">
        <f>IF(B316="","",VLOOKUP(B316,ITEM_LIST!$A$2:'ITEM_LIST'!$D$62395,3,FALSE))</f>
        <v>EACH</v>
      </c>
    </row>
    <row r="317" spans="2:18" x14ac:dyDescent="0.25">
      <c r="B317" s="2" t="s">
        <v>4226</v>
      </c>
      <c r="C317" s="4">
        <v>1</v>
      </c>
      <c r="E317" s="7" t="str">
        <f>IF(B317="","",VLOOKUP(B317,ITEM_LIST!$A$2:'ITEM_LIST'!$D$62395,2,FALSE))</f>
        <v>SS &amp; 714</v>
      </c>
      <c r="F317" s="8" t="str">
        <f>IF(B317="","",VLOOKUP(B317,ITEM_LIST!$A$2:'ITEM_LIST'!$D$62395,4,FALSE))</f>
        <v>TRAFFIC SIGNAL MAST ARM AND POLE WITH FOUNDATION (54')</v>
      </c>
      <c r="G317" s="12">
        <f>IF(ISERROR('2 - DIXIELAND'!G319),0,'2 - DIXIELAND'!G319)+IF(ISERROR('2A - STAGE 1 MOT'!G319),0,'2A - STAGE 1 MOT'!G319)+IF(ISERROR('2B - STAGE 2 MOT'!G319),0,'2B - STAGE 2 MOT'!G319)+IF(ISERROR('2C - STAGE 3 MOT'!G319),0,'2C - STAGE 3 MOT'!G319)+IF(ISERROR('2D - STAGE 4 MOT'!G319),0,'2D - STAGE 4 MOT'!G319)+IF(ISERROR('2E - STAGE 5 MOT'!G319),0,'2E - STAGE 5 MOT'!G319)</f>
        <v>0</v>
      </c>
      <c r="H317" s="12">
        <f>IF(ISERROR('3 - 13TH ST'!G316),0,'3 - 13TH ST'!G316)+IF(ISERROR('3A - STAGE 1 MOT'!G319),0,'3A - STAGE 1 MOT'!G319)+IF(ISERROR('3B - STAGE 2 MOT'!G319),0,'3B - STAGE 2 MOT'!G319)+IF(ISERROR('3C - STAGE 3 MOT'!G319),0,'3C - STAGE 3 MOT'!G319)+IF(ISERROR('3D - STAGE 4 MOT'!G319),0,'3D - STAGE 4 MOT'!G319)+IF(ISERROR('3E - STAGE 5 MOT'!G319),0,'3E - STAGE 5 MOT'!G319)</f>
        <v>0</v>
      </c>
      <c r="I317" s="12">
        <f>IF(ISERROR('4 - 8TH ST'!G319),0,'4 - 8TH ST'!G319)+IF(ISERROR('4A - STAGE 1 MOT'!G319),0,'4A - STAGE 1 MOT'!G319)+IF(ISERROR('4B - STAGE 2 MOT'!G319),0,'4B - STAGE 2 MOT'!G319)+IF(ISERROR('4C - STAGE 3 MOT'!G319),0,'4C - STAGE 3 MOT'!G319)+IF(ISERROR('4D - STAGE 4 MOT'!G319),0,'4D - STAGE 4 MOT'!G319)+IF(ISERROR('4E - STAGE 5 MOT'!G319),0,'4E - STAGE 5 MOT'!G319)</f>
        <v>2</v>
      </c>
      <c r="J317" s="12">
        <f>IF(ISERROR('5 - SIGNAL #4'!G319),0,'5 - SIGNAL #4'!G319)+IF(ISERROR('5A - STAGE 1 MOT'!G319),0,'5A - STAGE 1 MOT'!G319)+IF(ISERROR('5B - STAGE 2 MOT'!G319),0,'5B - STAGE 2 MOT'!G319)+IF(ISERROR('5C - STAGE 3 MOT'!G319),0,'5C - STAGE 3 MOT'!G319)+IF(ISERROR('5D - STAGE 4 MOT'!G319),0,'5D - STAGE 4 MOT'!G319)+IF(ISERROR('5E - STAGE 5 MOT'!G319),0,'5E - STAGE 5 MOT'!G319)</f>
        <v>0</v>
      </c>
      <c r="K317" s="12">
        <f>IF(ISERROR('6 - SIGNAL #5'!G319),0,'6 - SIGNAL #5'!G319)</f>
        <v>0</v>
      </c>
      <c r="L317" s="12">
        <f>IF(ISERROR('7 - SIGNAL #6'!G319),0,'7 - SIGNAL #6'!G319)</f>
        <v>0</v>
      </c>
      <c r="M317" s="12">
        <f>IF(ISERROR('8 - SIGNAL #7'!G319),0,'8 - SIGNAL #7'!G319)</f>
        <v>0</v>
      </c>
      <c r="N317" s="12">
        <f>IF(ISERROR('9 - SIGNAL #8'!G319),0,'9 - SIGNAL #8'!G319)</f>
        <v>0</v>
      </c>
      <c r="O317" s="12">
        <f>IF(ISERROR('10 - SIGNAL #9'!G319),0,'10 - SIGNAL #9'!G319)</f>
        <v>0</v>
      </c>
      <c r="P317" s="12">
        <f>IF(ISERROR('11 - SIGNAL #10'!G319),0,'11 - SIGNAL #10'!G319)</f>
        <v>0</v>
      </c>
      <c r="Q317" s="89">
        <f t="shared" si="7"/>
        <v>2</v>
      </c>
      <c r="R317" s="7" t="str">
        <f>IF(B317="","",VLOOKUP(B317,ITEM_LIST!$A$2:'ITEM_LIST'!$D$62395,3,FALSE))</f>
        <v>EACH</v>
      </c>
    </row>
    <row r="318" spans="2:18" hidden="1" x14ac:dyDescent="0.25">
      <c r="B318" s="2" t="s">
        <v>4228</v>
      </c>
      <c r="C318" s="3"/>
      <c r="D318" s="1"/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(55')</v>
      </c>
      <c r="G318" s="12">
        <f>IF(ISERROR('2 - DIXIELAND'!G320),0,'2 - DIXIELAND'!G320)+IF(ISERROR('2A - STAGE 1 MOT'!G320),0,'2A - STAGE 1 MOT'!G320)+IF(ISERROR('2B - STAGE 2 MOT'!G320),0,'2B - STAGE 2 MOT'!G320)+IF(ISERROR('2C - STAGE 3 MOT'!G320),0,'2C - STAGE 3 MOT'!G320)+IF(ISERROR('2D - STAGE 4 MOT'!G320),0,'2D - STAGE 4 MOT'!G320)+IF(ISERROR('2E - STAGE 5 MOT'!G320),0,'2E - STAGE 5 MOT'!G320)</f>
        <v>0</v>
      </c>
      <c r="H318" s="12">
        <f>IF(ISERROR('3 - 13TH ST'!G317),0,'3 - 13TH ST'!G317)+IF(ISERROR('3A - STAGE 1 MOT'!G320),0,'3A - STAGE 1 MOT'!G320)+IF(ISERROR('3B - STAGE 2 MOT'!G320),0,'3B - STAGE 2 MOT'!G320)+IF(ISERROR('3C - STAGE 3 MOT'!G320),0,'3C - STAGE 3 MOT'!G320)+IF(ISERROR('3D - STAGE 4 MOT'!G320),0,'3D - STAGE 4 MOT'!G320)+IF(ISERROR('3E - STAGE 5 MOT'!G320),0,'3E - STAGE 5 MOT'!G320)</f>
        <v>0</v>
      </c>
      <c r="I318" s="12">
        <f>IF(ISERROR('4 - 8TH ST'!G320),0,'4 - 8TH ST'!G320)+IF(ISERROR('4A - STAGE 1 MOT'!G320),0,'4A - STAGE 1 MOT'!G320)+IF(ISERROR('4B - STAGE 2 MOT'!G320),0,'4B - STAGE 2 MOT'!G320)+IF(ISERROR('4C - STAGE 3 MOT'!G320),0,'4C - STAGE 3 MOT'!G320)+IF(ISERROR('4D - STAGE 4 MOT'!G320),0,'4D - STAGE 4 MOT'!G320)+IF(ISERROR('4E - STAGE 5 MOT'!G320),0,'4E - STAGE 5 MOT'!G320)</f>
        <v>0</v>
      </c>
      <c r="J318" s="12">
        <f>IF(ISERROR('5 - SIGNAL #4'!G320),0,'5 - SIGNAL #4'!G320)+IF(ISERROR('5A - STAGE 1 MOT'!G320),0,'5A - STAGE 1 MOT'!G320)+IF(ISERROR('5B - STAGE 2 MOT'!G320),0,'5B - STAGE 2 MOT'!G320)+IF(ISERROR('5C - STAGE 3 MOT'!G320),0,'5C - STAGE 3 MOT'!G320)+IF(ISERROR('5D - STAGE 4 MOT'!G320),0,'5D - STAGE 4 MOT'!G320)+IF(ISERROR('5E - STAGE 5 MOT'!G320),0,'5E - STAGE 5 MOT'!G320)</f>
        <v>0</v>
      </c>
      <c r="K318" s="12">
        <f>IF(ISERROR('6 - SIGNAL #5'!G320),0,'6 - SIGNAL #5'!G320)</f>
        <v>0</v>
      </c>
      <c r="L318" s="12">
        <f>IF(ISERROR('7 - SIGNAL #6'!G320),0,'7 - SIGNAL #6'!G320)</f>
        <v>0</v>
      </c>
      <c r="M318" s="12">
        <f>IF(ISERROR('8 - SIGNAL #7'!G320),0,'8 - SIGNAL #7'!G320)</f>
        <v>0</v>
      </c>
      <c r="N318" s="12">
        <f>IF(ISERROR('9 - SIGNAL #8'!G320),0,'9 - SIGNAL #8'!G320)</f>
        <v>0</v>
      </c>
      <c r="O318" s="12">
        <f>IF(ISERROR('10 - SIGNAL #9'!G320),0,'10 - SIGNAL #9'!G320)</f>
        <v>0</v>
      </c>
      <c r="P318" s="12">
        <f>IF(ISERROR('11 - SIGNAL #10'!G320),0,'11 - SIGNAL #10'!G320)</f>
        <v>0</v>
      </c>
      <c r="Q318" s="12">
        <f t="shared" si="7"/>
        <v>0</v>
      </c>
      <c r="R318" s="7" t="str">
        <f>IF(B318="","",VLOOKUP(B318,ITEM_LIST!$A$2:'ITEM_LIST'!$D$62395,3,FALSE))</f>
        <v>EACH</v>
      </c>
    </row>
    <row r="319" spans="2:18" hidden="1" x14ac:dyDescent="0.25">
      <c r="B319" s="2" t="s">
        <v>4230</v>
      </c>
      <c r="C319" s="4">
        <v>1</v>
      </c>
      <c r="D319" s="1"/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(56')</v>
      </c>
      <c r="G319" s="12">
        <f>IF(ISERROR('2 - DIXIELAND'!G321),0,'2 - DIXIELAND'!G321)+IF(ISERROR('2A - STAGE 1 MOT'!G321),0,'2A - STAGE 1 MOT'!G321)+IF(ISERROR('2B - STAGE 2 MOT'!G321),0,'2B - STAGE 2 MOT'!G321)+IF(ISERROR('2C - STAGE 3 MOT'!G321),0,'2C - STAGE 3 MOT'!G321)+IF(ISERROR('2D - STAGE 4 MOT'!G321),0,'2D - STAGE 4 MOT'!G321)+IF(ISERROR('2E - STAGE 5 MOT'!G321),0,'2E - STAGE 5 MOT'!G321)</f>
        <v>0</v>
      </c>
      <c r="H319" s="12">
        <f>IF(ISERROR('3 - 13TH ST'!G318),0,'3 - 13TH ST'!G318)+IF(ISERROR('3A - STAGE 1 MOT'!G321),0,'3A - STAGE 1 MOT'!G321)+IF(ISERROR('3B - STAGE 2 MOT'!G321),0,'3B - STAGE 2 MOT'!G321)+IF(ISERROR('3C - STAGE 3 MOT'!G321),0,'3C - STAGE 3 MOT'!G321)+IF(ISERROR('3D - STAGE 4 MOT'!G321),0,'3D - STAGE 4 MOT'!G321)+IF(ISERROR('3E - STAGE 5 MOT'!G321),0,'3E - STAGE 5 MOT'!G321)</f>
        <v>0</v>
      </c>
      <c r="I319" s="12">
        <f>IF(ISERROR('4 - 8TH ST'!G321),0,'4 - 8TH ST'!G321)+IF(ISERROR('4A - STAGE 1 MOT'!G321),0,'4A - STAGE 1 MOT'!G321)+IF(ISERROR('4B - STAGE 2 MOT'!G321),0,'4B - STAGE 2 MOT'!G321)+IF(ISERROR('4C - STAGE 3 MOT'!G321),0,'4C - STAGE 3 MOT'!G321)+IF(ISERROR('4D - STAGE 4 MOT'!G321),0,'4D - STAGE 4 MOT'!G321)+IF(ISERROR('4E - STAGE 5 MOT'!G321),0,'4E - STAGE 5 MOT'!G321)</f>
        <v>0</v>
      </c>
      <c r="J319" s="12">
        <f>IF(ISERROR('5 - SIGNAL #4'!G321),0,'5 - SIGNAL #4'!G321)+IF(ISERROR('5A - STAGE 1 MOT'!G321),0,'5A - STAGE 1 MOT'!G321)+IF(ISERROR('5B - STAGE 2 MOT'!G321),0,'5B - STAGE 2 MOT'!G321)+IF(ISERROR('5C - STAGE 3 MOT'!G321),0,'5C - STAGE 3 MOT'!G321)+IF(ISERROR('5D - STAGE 4 MOT'!G321),0,'5D - STAGE 4 MOT'!G321)+IF(ISERROR('5E - STAGE 5 MOT'!G321),0,'5E - STAGE 5 MOT'!G321)</f>
        <v>0</v>
      </c>
      <c r="K319" s="12">
        <f>IF(ISERROR('6 - SIGNAL #5'!G321),0,'6 - SIGNAL #5'!G321)</f>
        <v>0</v>
      </c>
      <c r="L319" s="12">
        <f>IF(ISERROR('7 - SIGNAL #6'!G321),0,'7 - SIGNAL #6'!G321)</f>
        <v>0</v>
      </c>
      <c r="M319" s="12">
        <f>IF(ISERROR('8 - SIGNAL #7'!G321),0,'8 - SIGNAL #7'!G321)</f>
        <v>0</v>
      </c>
      <c r="N319" s="12">
        <f>IF(ISERROR('9 - SIGNAL #8'!G321),0,'9 - SIGNAL #8'!G321)</f>
        <v>0</v>
      </c>
      <c r="O319" s="12">
        <f>IF(ISERROR('10 - SIGNAL #9'!G321),0,'10 - SIGNAL #9'!G321)</f>
        <v>0</v>
      </c>
      <c r="P319" s="12">
        <f>IF(ISERROR('11 - SIGNAL #10'!G321),0,'11 - SIGNAL #10'!G321)</f>
        <v>0</v>
      </c>
      <c r="Q319" s="12">
        <f t="shared" si="7"/>
        <v>0</v>
      </c>
      <c r="R319" s="7" t="str">
        <f>IF(B319="","",VLOOKUP(B319,ITEM_LIST!$A$2:'ITEM_LIST'!$D$62395,3,FALSE))</f>
        <v>EACH</v>
      </c>
    </row>
    <row r="320" spans="2:18" hidden="1" x14ac:dyDescent="0.25">
      <c r="B320" s="2" t="s">
        <v>4232</v>
      </c>
      <c r="C320" s="4">
        <v>1</v>
      </c>
      <c r="D320" s="1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(58')</v>
      </c>
      <c r="G320" s="12">
        <f>IF(ISERROR('2 - DIXIELAND'!G322),0,'2 - DIXIELAND'!G322)+IF(ISERROR('2A - STAGE 1 MOT'!G322),0,'2A - STAGE 1 MOT'!G322)+IF(ISERROR('2B - STAGE 2 MOT'!G322),0,'2B - STAGE 2 MOT'!G322)+IF(ISERROR('2C - STAGE 3 MOT'!G322),0,'2C - STAGE 3 MOT'!G322)+IF(ISERROR('2D - STAGE 4 MOT'!G322),0,'2D - STAGE 4 MOT'!G322)+IF(ISERROR('2E - STAGE 5 MOT'!G322),0,'2E - STAGE 5 MOT'!G322)</f>
        <v>0</v>
      </c>
      <c r="H320" s="12">
        <f>IF(ISERROR('3 - 13TH ST'!G319),0,'3 - 13TH ST'!G319)+IF(ISERROR('3A - STAGE 1 MOT'!G322),0,'3A - STAGE 1 MOT'!G322)+IF(ISERROR('3B - STAGE 2 MOT'!G322),0,'3B - STAGE 2 MOT'!G322)+IF(ISERROR('3C - STAGE 3 MOT'!G322),0,'3C - STAGE 3 MOT'!G322)+IF(ISERROR('3D - STAGE 4 MOT'!G322),0,'3D - STAGE 4 MOT'!G322)+IF(ISERROR('3E - STAGE 5 MOT'!G322),0,'3E - STAGE 5 MOT'!G322)</f>
        <v>0</v>
      </c>
      <c r="I320" s="12">
        <f>IF(ISERROR('4 - 8TH ST'!G322),0,'4 - 8TH ST'!G322)+IF(ISERROR('4A - STAGE 1 MOT'!G322),0,'4A - STAGE 1 MOT'!G322)+IF(ISERROR('4B - STAGE 2 MOT'!G322),0,'4B - STAGE 2 MOT'!G322)+IF(ISERROR('4C - STAGE 3 MOT'!G322),0,'4C - STAGE 3 MOT'!G322)+IF(ISERROR('4D - STAGE 4 MOT'!G322),0,'4D - STAGE 4 MOT'!G322)+IF(ISERROR('4E - STAGE 5 MOT'!G322),0,'4E - STAGE 5 MOT'!G322)</f>
        <v>0</v>
      </c>
      <c r="J320" s="12">
        <f>IF(ISERROR('5 - SIGNAL #4'!G322),0,'5 - SIGNAL #4'!G322)+IF(ISERROR('5A - STAGE 1 MOT'!G322),0,'5A - STAGE 1 MOT'!G322)+IF(ISERROR('5B - STAGE 2 MOT'!G322),0,'5B - STAGE 2 MOT'!G322)+IF(ISERROR('5C - STAGE 3 MOT'!G322),0,'5C - STAGE 3 MOT'!G322)+IF(ISERROR('5D - STAGE 4 MOT'!G322),0,'5D - STAGE 4 MOT'!G322)+IF(ISERROR('5E - STAGE 5 MOT'!G322),0,'5E - STAGE 5 MOT'!G322)</f>
        <v>0</v>
      </c>
      <c r="K320" s="12">
        <f>IF(ISERROR('6 - SIGNAL #5'!G322),0,'6 - SIGNAL #5'!G322)</f>
        <v>0</v>
      </c>
      <c r="L320" s="12">
        <f>IF(ISERROR('7 - SIGNAL #6'!G322),0,'7 - SIGNAL #6'!G322)</f>
        <v>0</v>
      </c>
      <c r="M320" s="12">
        <f>IF(ISERROR('8 - SIGNAL #7'!G322),0,'8 - SIGNAL #7'!G322)</f>
        <v>0</v>
      </c>
      <c r="N320" s="12">
        <f>IF(ISERROR('9 - SIGNAL #8'!G322),0,'9 - SIGNAL #8'!G322)</f>
        <v>0</v>
      </c>
      <c r="O320" s="12">
        <f>IF(ISERROR('10 - SIGNAL #9'!G322),0,'10 - SIGNAL #9'!G322)</f>
        <v>0</v>
      </c>
      <c r="P320" s="12">
        <f>IF(ISERROR('11 - SIGNAL #10'!G322),0,'11 - SIGNAL #10'!G322)</f>
        <v>0</v>
      </c>
      <c r="Q320" s="12">
        <f t="shared" si="7"/>
        <v>0</v>
      </c>
      <c r="R320" s="7" t="str">
        <f>IF(B320="","",VLOOKUP(B320,ITEM_LIST!$A$2:'ITEM_LIST'!$D$62395,3,FALSE))</f>
        <v>EACH</v>
      </c>
    </row>
    <row r="321" spans="2:18" x14ac:dyDescent="0.25">
      <c r="B321" s="2" t="s">
        <v>4234</v>
      </c>
      <c r="C321" s="4">
        <v>1</v>
      </c>
      <c r="D321" s="1"/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(60')</v>
      </c>
      <c r="G321" s="12">
        <f>IF(ISERROR('2 - DIXIELAND'!G323),0,'2 - DIXIELAND'!G323)+IF(ISERROR('2A - STAGE 1 MOT'!G323),0,'2A - STAGE 1 MOT'!G323)+IF(ISERROR('2B - STAGE 2 MOT'!G323),0,'2B - STAGE 2 MOT'!G323)+IF(ISERROR('2C - STAGE 3 MOT'!G323),0,'2C - STAGE 3 MOT'!G323)+IF(ISERROR('2D - STAGE 4 MOT'!G323),0,'2D - STAGE 4 MOT'!G323)+IF(ISERROR('2E - STAGE 5 MOT'!G323),0,'2E - STAGE 5 MOT'!G323)</f>
        <v>1</v>
      </c>
      <c r="H321" s="12">
        <f>IF(ISERROR('3 - 13TH ST'!G320),0,'3 - 13TH ST'!G320)+IF(ISERROR('3A - STAGE 1 MOT'!G323),0,'3A - STAGE 1 MOT'!G323)+IF(ISERROR('3B - STAGE 2 MOT'!G323),0,'3B - STAGE 2 MOT'!G323)+IF(ISERROR('3C - STAGE 3 MOT'!G323),0,'3C - STAGE 3 MOT'!G323)+IF(ISERROR('3D - STAGE 4 MOT'!G323),0,'3D - STAGE 4 MOT'!G323)+IF(ISERROR('3E - STAGE 5 MOT'!G323),0,'3E - STAGE 5 MOT'!G323)</f>
        <v>0</v>
      </c>
      <c r="I321" s="12">
        <f>IF(ISERROR('4 - 8TH ST'!G323),0,'4 - 8TH ST'!G323)+IF(ISERROR('4A - STAGE 1 MOT'!G323),0,'4A - STAGE 1 MOT'!G323)+IF(ISERROR('4B - STAGE 2 MOT'!G323),0,'4B - STAGE 2 MOT'!G323)+IF(ISERROR('4C - STAGE 3 MOT'!G323),0,'4C - STAGE 3 MOT'!G323)+IF(ISERROR('4D - STAGE 4 MOT'!G323),0,'4D - STAGE 4 MOT'!G323)+IF(ISERROR('4E - STAGE 5 MOT'!G323),0,'4E - STAGE 5 MOT'!G323)</f>
        <v>0</v>
      </c>
      <c r="J321" s="12">
        <f>IF(ISERROR('5 - SIGNAL #4'!G323),0,'5 - SIGNAL #4'!G323)+IF(ISERROR('5A - STAGE 1 MOT'!G323),0,'5A - STAGE 1 MOT'!G323)+IF(ISERROR('5B - STAGE 2 MOT'!G323),0,'5B - STAGE 2 MOT'!G323)+IF(ISERROR('5C - STAGE 3 MOT'!G323),0,'5C - STAGE 3 MOT'!G323)+IF(ISERROR('5D - STAGE 4 MOT'!G323),0,'5D - STAGE 4 MOT'!G323)+IF(ISERROR('5E - STAGE 5 MOT'!G323),0,'5E - STAGE 5 MOT'!G323)</f>
        <v>0</v>
      </c>
      <c r="K321" s="12">
        <f>IF(ISERROR('6 - SIGNAL #5'!G323),0,'6 - SIGNAL #5'!G323)</f>
        <v>0</v>
      </c>
      <c r="L321" s="12">
        <f>IF(ISERROR('7 - SIGNAL #6'!G323),0,'7 - SIGNAL #6'!G323)</f>
        <v>0</v>
      </c>
      <c r="M321" s="12">
        <f>IF(ISERROR('8 - SIGNAL #7'!G323),0,'8 - SIGNAL #7'!G323)</f>
        <v>0</v>
      </c>
      <c r="N321" s="12">
        <f>IF(ISERROR('9 - SIGNAL #8'!G323),0,'9 - SIGNAL #8'!G323)</f>
        <v>0</v>
      </c>
      <c r="O321" s="12">
        <f>IF(ISERROR('10 - SIGNAL #9'!G323),0,'10 - SIGNAL #9'!G323)</f>
        <v>0</v>
      </c>
      <c r="P321" s="12">
        <f>IF(ISERROR('11 - SIGNAL #10'!G323),0,'11 - SIGNAL #10'!G323)</f>
        <v>0</v>
      </c>
      <c r="Q321" s="89">
        <f t="shared" si="7"/>
        <v>1</v>
      </c>
      <c r="R321" s="7" t="str">
        <f>IF(B321="","",VLOOKUP(B321,ITEM_LIST!$A$2:'ITEM_LIST'!$D$62395,3,FALSE))</f>
        <v>EACH</v>
      </c>
    </row>
    <row r="322" spans="2:18" hidden="1" x14ac:dyDescent="0.25">
      <c r="B322" s="2" t="s">
        <v>4236</v>
      </c>
      <c r="C322" s="3"/>
      <c r="D322" s="1"/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(61')</v>
      </c>
      <c r="G322" s="12">
        <f>IF(ISERROR('2 - DIXIELAND'!G324),0,'2 - DIXIELAND'!G324)+IF(ISERROR('2A - STAGE 1 MOT'!G324),0,'2A - STAGE 1 MOT'!G324)+IF(ISERROR('2B - STAGE 2 MOT'!G324),0,'2B - STAGE 2 MOT'!G324)+IF(ISERROR('2C - STAGE 3 MOT'!G324),0,'2C - STAGE 3 MOT'!G324)+IF(ISERROR('2D - STAGE 4 MOT'!G324),0,'2D - STAGE 4 MOT'!G324)+IF(ISERROR('2E - STAGE 5 MOT'!G324),0,'2E - STAGE 5 MOT'!G324)</f>
        <v>0</v>
      </c>
      <c r="H322" s="12">
        <f>IF(ISERROR('3 - 13TH ST'!G321),0,'3 - 13TH ST'!G321)+IF(ISERROR('3A - STAGE 1 MOT'!G324),0,'3A - STAGE 1 MOT'!G324)+IF(ISERROR('3B - STAGE 2 MOT'!G324),0,'3B - STAGE 2 MOT'!G324)+IF(ISERROR('3C - STAGE 3 MOT'!G324),0,'3C - STAGE 3 MOT'!G324)+IF(ISERROR('3D - STAGE 4 MOT'!G324),0,'3D - STAGE 4 MOT'!G324)+IF(ISERROR('3E - STAGE 5 MOT'!G324),0,'3E - STAGE 5 MOT'!G324)</f>
        <v>0</v>
      </c>
      <c r="I322" s="12">
        <f>IF(ISERROR('4 - 8TH ST'!G324),0,'4 - 8TH ST'!G324)+IF(ISERROR('4A - STAGE 1 MOT'!G324),0,'4A - STAGE 1 MOT'!G324)+IF(ISERROR('4B - STAGE 2 MOT'!G324),0,'4B - STAGE 2 MOT'!G324)+IF(ISERROR('4C - STAGE 3 MOT'!G324),0,'4C - STAGE 3 MOT'!G324)+IF(ISERROR('4D - STAGE 4 MOT'!G324),0,'4D - STAGE 4 MOT'!G324)+IF(ISERROR('4E - STAGE 5 MOT'!G324),0,'4E - STAGE 5 MOT'!G324)</f>
        <v>0</v>
      </c>
      <c r="J322" s="12">
        <f>IF(ISERROR('5 - SIGNAL #4'!G324),0,'5 - SIGNAL #4'!G324)+IF(ISERROR('5A - STAGE 1 MOT'!G324),0,'5A - STAGE 1 MOT'!G324)+IF(ISERROR('5B - STAGE 2 MOT'!G324),0,'5B - STAGE 2 MOT'!G324)+IF(ISERROR('5C - STAGE 3 MOT'!G324),0,'5C - STAGE 3 MOT'!G324)+IF(ISERROR('5D - STAGE 4 MOT'!G324),0,'5D - STAGE 4 MOT'!G324)+IF(ISERROR('5E - STAGE 5 MOT'!G324),0,'5E - STAGE 5 MOT'!G324)</f>
        <v>0</v>
      </c>
      <c r="K322" s="12">
        <f>IF(ISERROR('6 - SIGNAL #5'!G324),0,'6 - SIGNAL #5'!G324)</f>
        <v>0</v>
      </c>
      <c r="L322" s="12">
        <f>IF(ISERROR('7 - SIGNAL #6'!G324),0,'7 - SIGNAL #6'!G324)</f>
        <v>0</v>
      </c>
      <c r="M322" s="12">
        <f>IF(ISERROR('8 - SIGNAL #7'!G324),0,'8 - SIGNAL #7'!G324)</f>
        <v>0</v>
      </c>
      <c r="N322" s="12">
        <f>IF(ISERROR('9 - SIGNAL #8'!G324),0,'9 - SIGNAL #8'!G324)</f>
        <v>0</v>
      </c>
      <c r="O322" s="12">
        <f>IF(ISERROR('10 - SIGNAL #9'!G324),0,'10 - SIGNAL #9'!G324)</f>
        <v>0</v>
      </c>
      <c r="P322" s="12">
        <f>IF(ISERROR('11 - SIGNAL #10'!G324),0,'11 - SIGNAL #10'!G324)</f>
        <v>0</v>
      </c>
      <c r="Q322" s="12">
        <f t="shared" si="7"/>
        <v>0</v>
      </c>
      <c r="R322" s="7" t="str">
        <f>IF(B322="","",VLOOKUP(B322,ITEM_LIST!$A$2:'ITEM_LIST'!$D$62395,3,FALSE))</f>
        <v>EACH</v>
      </c>
    </row>
    <row r="323" spans="2:18" hidden="1" x14ac:dyDescent="0.25">
      <c r="B323" s="2" t="s">
        <v>4238</v>
      </c>
      <c r="C323" s="4">
        <v>1</v>
      </c>
      <c r="D323" s="1"/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(62')</v>
      </c>
      <c r="G323" s="12">
        <f>IF(ISERROR('2 - DIXIELAND'!G325),0,'2 - DIXIELAND'!G325)+IF(ISERROR('2A - STAGE 1 MOT'!G325),0,'2A - STAGE 1 MOT'!G325)+IF(ISERROR('2B - STAGE 2 MOT'!G325),0,'2B - STAGE 2 MOT'!G325)+IF(ISERROR('2C - STAGE 3 MOT'!G325),0,'2C - STAGE 3 MOT'!G325)+IF(ISERROR('2D - STAGE 4 MOT'!G325),0,'2D - STAGE 4 MOT'!G325)+IF(ISERROR('2E - STAGE 5 MOT'!G325),0,'2E - STAGE 5 MOT'!G325)</f>
        <v>0</v>
      </c>
      <c r="H323" s="12">
        <f>IF(ISERROR('3 - 13TH ST'!G322),0,'3 - 13TH ST'!G322)+IF(ISERROR('3A - STAGE 1 MOT'!G325),0,'3A - STAGE 1 MOT'!G325)+IF(ISERROR('3B - STAGE 2 MOT'!G325),0,'3B - STAGE 2 MOT'!G325)+IF(ISERROR('3C - STAGE 3 MOT'!G325),0,'3C - STAGE 3 MOT'!G325)+IF(ISERROR('3D - STAGE 4 MOT'!G325),0,'3D - STAGE 4 MOT'!G325)+IF(ISERROR('3E - STAGE 5 MOT'!G325),0,'3E - STAGE 5 MOT'!G325)</f>
        <v>0</v>
      </c>
      <c r="I323" s="12">
        <f>IF(ISERROR('4 - 8TH ST'!G325),0,'4 - 8TH ST'!G325)+IF(ISERROR('4A - STAGE 1 MOT'!G325),0,'4A - STAGE 1 MOT'!G325)+IF(ISERROR('4B - STAGE 2 MOT'!G325),0,'4B - STAGE 2 MOT'!G325)+IF(ISERROR('4C - STAGE 3 MOT'!G325),0,'4C - STAGE 3 MOT'!G325)+IF(ISERROR('4D - STAGE 4 MOT'!G325),0,'4D - STAGE 4 MOT'!G325)+IF(ISERROR('4E - STAGE 5 MOT'!G325),0,'4E - STAGE 5 MOT'!G325)</f>
        <v>0</v>
      </c>
      <c r="J323" s="12">
        <f>IF(ISERROR('5 - SIGNAL #4'!G325),0,'5 - SIGNAL #4'!G325)+IF(ISERROR('5A - STAGE 1 MOT'!G325),0,'5A - STAGE 1 MOT'!G325)+IF(ISERROR('5B - STAGE 2 MOT'!G325),0,'5B - STAGE 2 MOT'!G325)+IF(ISERROR('5C - STAGE 3 MOT'!G325),0,'5C - STAGE 3 MOT'!G325)+IF(ISERROR('5D - STAGE 4 MOT'!G325),0,'5D - STAGE 4 MOT'!G325)+IF(ISERROR('5E - STAGE 5 MOT'!G325),0,'5E - STAGE 5 MOT'!G325)</f>
        <v>0</v>
      </c>
      <c r="K323" s="12">
        <f>IF(ISERROR('6 - SIGNAL #5'!G325),0,'6 - SIGNAL #5'!G325)</f>
        <v>0</v>
      </c>
      <c r="L323" s="12">
        <f>IF(ISERROR('7 - SIGNAL #6'!G325),0,'7 - SIGNAL #6'!G325)</f>
        <v>0</v>
      </c>
      <c r="M323" s="12">
        <f>IF(ISERROR('8 - SIGNAL #7'!G325),0,'8 - SIGNAL #7'!G325)</f>
        <v>0</v>
      </c>
      <c r="N323" s="12">
        <f>IF(ISERROR('9 - SIGNAL #8'!G325),0,'9 - SIGNAL #8'!G325)</f>
        <v>0</v>
      </c>
      <c r="O323" s="12">
        <f>IF(ISERROR('10 - SIGNAL #9'!G325),0,'10 - SIGNAL #9'!G325)</f>
        <v>0</v>
      </c>
      <c r="P323" s="12">
        <f>IF(ISERROR('11 - SIGNAL #10'!G325),0,'11 - SIGNAL #10'!G325)</f>
        <v>0</v>
      </c>
      <c r="Q323" s="12">
        <f t="shared" si="7"/>
        <v>0</v>
      </c>
      <c r="R323" s="7" t="str">
        <f>IF(B323="","",VLOOKUP(B323,ITEM_LIST!$A$2:'ITEM_LIST'!$D$62395,3,FALSE))</f>
        <v>EACH</v>
      </c>
    </row>
    <row r="324" spans="2:18" x14ac:dyDescent="0.25">
      <c r="B324" s="2" t="s">
        <v>4240</v>
      </c>
      <c r="C324" s="4">
        <v>1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(64')</v>
      </c>
      <c r="G324" s="12">
        <f>IF(ISERROR('2 - DIXIELAND'!G326),0,'2 - DIXIELAND'!G326)+IF(ISERROR('2A - STAGE 1 MOT'!G326),0,'2A - STAGE 1 MOT'!G326)+IF(ISERROR('2B - STAGE 2 MOT'!G326),0,'2B - STAGE 2 MOT'!G326)+IF(ISERROR('2C - STAGE 3 MOT'!G326),0,'2C - STAGE 3 MOT'!G326)+IF(ISERROR('2D - STAGE 4 MOT'!G326),0,'2D - STAGE 4 MOT'!G326)+IF(ISERROR('2E - STAGE 5 MOT'!G326),0,'2E - STAGE 5 MOT'!G326)</f>
        <v>2</v>
      </c>
      <c r="H324" s="12">
        <f>IF(ISERROR('3 - 13TH ST'!G323),0,'3 - 13TH ST'!G323)+IF(ISERROR('3A - STAGE 1 MOT'!G326),0,'3A - STAGE 1 MOT'!G326)+IF(ISERROR('3B - STAGE 2 MOT'!G326),0,'3B - STAGE 2 MOT'!G326)+IF(ISERROR('3C - STAGE 3 MOT'!G326),0,'3C - STAGE 3 MOT'!G326)+IF(ISERROR('3D - STAGE 4 MOT'!G326),0,'3D - STAGE 4 MOT'!G326)+IF(ISERROR('3E - STAGE 5 MOT'!G326),0,'3E - STAGE 5 MOT'!G326)</f>
        <v>0</v>
      </c>
      <c r="I324" s="12">
        <f>IF(ISERROR('4 - 8TH ST'!G326),0,'4 - 8TH ST'!G326)+IF(ISERROR('4A - STAGE 1 MOT'!G326),0,'4A - STAGE 1 MOT'!G326)+IF(ISERROR('4B - STAGE 2 MOT'!G326),0,'4B - STAGE 2 MOT'!G326)+IF(ISERROR('4C - STAGE 3 MOT'!G326),0,'4C - STAGE 3 MOT'!G326)+IF(ISERROR('4D - STAGE 4 MOT'!G326),0,'4D - STAGE 4 MOT'!G326)+IF(ISERROR('4E - STAGE 5 MOT'!G326),0,'4E - STAGE 5 MOT'!G326)</f>
        <v>0</v>
      </c>
      <c r="J324" s="12">
        <f>IF(ISERROR('5 - SIGNAL #4'!G326),0,'5 - SIGNAL #4'!G326)+IF(ISERROR('5A - STAGE 1 MOT'!G326),0,'5A - STAGE 1 MOT'!G326)+IF(ISERROR('5B - STAGE 2 MOT'!G326),0,'5B - STAGE 2 MOT'!G326)+IF(ISERROR('5C - STAGE 3 MOT'!G326),0,'5C - STAGE 3 MOT'!G326)+IF(ISERROR('5D - STAGE 4 MOT'!G326),0,'5D - STAGE 4 MOT'!G326)+IF(ISERROR('5E - STAGE 5 MOT'!G326),0,'5E - STAGE 5 MOT'!G326)</f>
        <v>0</v>
      </c>
      <c r="K324" s="12">
        <f>IF(ISERROR('6 - SIGNAL #5'!G326),0,'6 - SIGNAL #5'!G326)</f>
        <v>0</v>
      </c>
      <c r="L324" s="12">
        <f>IF(ISERROR('7 - SIGNAL #6'!G326),0,'7 - SIGNAL #6'!G326)</f>
        <v>0</v>
      </c>
      <c r="M324" s="12">
        <f>IF(ISERROR('8 - SIGNAL #7'!G326),0,'8 - SIGNAL #7'!G326)</f>
        <v>0</v>
      </c>
      <c r="N324" s="12">
        <f>IF(ISERROR('9 - SIGNAL #8'!G326),0,'9 - SIGNAL #8'!G326)</f>
        <v>0</v>
      </c>
      <c r="O324" s="12">
        <f>IF(ISERROR('10 - SIGNAL #9'!G326),0,'10 - SIGNAL #9'!G326)</f>
        <v>0</v>
      </c>
      <c r="P324" s="12">
        <f>IF(ISERROR('11 - SIGNAL #10'!G326),0,'11 - SIGNAL #10'!G326)</f>
        <v>0</v>
      </c>
      <c r="Q324" s="89">
        <f t="shared" si="7"/>
        <v>2</v>
      </c>
      <c r="R324" s="7" t="str">
        <f>IF(B324="","",VLOOKUP(B324,ITEM_LIST!$A$2:'ITEM_LIST'!$D$62395,3,FALSE))</f>
        <v>EACH</v>
      </c>
    </row>
    <row r="325" spans="2:18" x14ac:dyDescent="0.25">
      <c r="B325" s="2" t="s">
        <v>4242</v>
      </c>
      <c r="C325" s="4">
        <v>1</v>
      </c>
      <c r="D325" s="1"/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(66')</v>
      </c>
      <c r="G325" s="12">
        <f>IF(ISERROR('2 - DIXIELAND'!G327),0,'2 - DIXIELAND'!G327)+IF(ISERROR('2A - STAGE 1 MOT'!G327),0,'2A - STAGE 1 MOT'!G327)+IF(ISERROR('2B - STAGE 2 MOT'!G327),0,'2B - STAGE 2 MOT'!G327)+IF(ISERROR('2C - STAGE 3 MOT'!G327),0,'2C - STAGE 3 MOT'!G327)+IF(ISERROR('2D - STAGE 4 MOT'!G327),0,'2D - STAGE 4 MOT'!G327)+IF(ISERROR('2E - STAGE 5 MOT'!G327),0,'2E - STAGE 5 MOT'!G327)</f>
        <v>1</v>
      </c>
      <c r="H325" s="12">
        <f>IF(ISERROR('3 - 13TH ST'!G324),0,'3 - 13TH ST'!G324)+IF(ISERROR('3A - STAGE 1 MOT'!G327),0,'3A - STAGE 1 MOT'!G327)+IF(ISERROR('3B - STAGE 2 MOT'!G327),0,'3B - STAGE 2 MOT'!G327)+IF(ISERROR('3C - STAGE 3 MOT'!G327),0,'3C - STAGE 3 MOT'!G327)+IF(ISERROR('3D - STAGE 4 MOT'!G327),0,'3D - STAGE 4 MOT'!G327)+IF(ISERROR('3E - STAGE 5 MOT'!G327),0,'3E - STAGE 5 MOT'!G327)</f>
        <v>0</v>
      </c>
      <c r="I325" s="12">
        <f>IF(ISERROR('4 - 8TH ST'!G327),0,'4 - 8TH ST'!G327)+IF(ISERROR('4A - STAGE 1 MOT'!G327),0,'4A - STAGE 1 MOT'!G327)+IF(ISERROR('4B - STAGE 2 MOT'!G327),0,'4B - STAGE 2 MOT'!G327)+IF(ISERROR('4C - STAGE 3 MOT'!G327),0,'4C - STAGE 3 MOT'!G327)+IF(ISERROR('4D - STAGE 4 MOT'!G327),0,'4D - STAGE 4 MOT'!G327)+IF(ISERROR('4E - STAGE 5 MOT'!G327),0,'4E - STAGE 5 MOT'!G327)</f>
        <v>0</v>
      </c>
      <c r="J325" s="12">
        <f>IF(ISERROR('5 - SIGNAL #4'!G327),0,'5 - SIGNAL #4'!G327)+IF(ISERROR('5A - STAGE 1 MOT'!G327),0,'5A - STAGE 1 MOT'!G327)+IF(ISERROR('5B - STAGE 2 MOT'!G327),0,'5B - STAGE 2 MOT'!G327)+IF(ISERROR('5C - STAGE 3 MOT'!G327),0,'5C - STAGE 3 MOT'!G327)+IF(ISERROR('5D - STAGE 4 MOT'!G327),0,'5D - STAGE 4 MOT'!G327)+IF(ISERROR('5E - STAGE 5 MOT'!G327),0,'5E - STAGE 5 MOT'!G327)</f>
        <v>0</v>
      </c>
      <c r="K325" s="12">
        <f>IF(ISERROR('6 - SIGNAL #5'!G327),0,'6 - SIGNAL #5'!G327)</f>
        <v>0</v>
      </c>
      <c r="L325" s="12">
        <f>IF(ISERROR('7 - SIGNAL #6'!G327),0,'7 - SIGNAL #6'!G327)</f>
        <v>0</v>
      </c>
      <c r="M325" s="12">
        <f>IF(ISERROR('8 - SIGNAL #7'!G327),0,'8 - SIGNAL #7'!G327)</f>
        <v>0</v>
      </c>
      <c r="N325" s="12">
        <f>IF(ISERROR('9 - SIGNAL #8'!G327),0,'9 - SIGNAL #8'!G327)</f>
        <v>0</v>
      </c>
      <c r="O325" s="12">
        <f>IF(ISERROR('10 - SIGNAL #9'!G327),0,'10 - SIGNAL #9'!G327)</f>
        <v>0</v>
      </c>
      <c r="P325" s="12">
        <f>IF(ISERROR('11 - SIGNAL #10'!G327),0,'11 - SIGNAL #10'!G327)</f>
        <v>0</v>
      </c>
      <c r="Q325" s="89">
        <f t="shared" si="7"/>
        <v>1</v>
      </c>
      <c r="R325" s="7" t="str">
        <f>IF(B325="","",VLOOKUP(B325,ITEM_LIST!$A$2:'ITEM_LIST'!$D$62395,3,FALSE))</f>
        <v>EACH</v>
      </c>
    </row>
    <row r="326" spans="2:18" hidden="1" x14ac:dyDescent="0.25">
      <c r="B326" s="2" t="s">
        <v>4244</v>
      </c>
      <c r="C326" s="4">
        <v>1</v>
      </c>
      <c r="D326" s="1"/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(68')</v>
      </c>
      <c r="G326" s="12">
        <f>IF(ISERROR('2 - DIXIELAND'!G328),0,'2 - DIXIELAND'!G328)+IF(ISERROR('2A - STAGE 1 MOT'!G328),0,'2A - STAGE 1 MOT'!G328)+IF(ISERROR('2B - STAGE 2 MOT'!G328),0,'2B - STAGE 2 MOT'!G328)+IF(ISERROR('2C - STAGE 3 MOT'!G328),0,'2C - STAGE 3 MOT'!G328)+IF(ISERROR('2D - STAGE 4 MOT'!G328),0,'2D - STAGE 4 MOT'!G328)+IF(ISERROR('2E - STAGE 5 MOT'!G328),0,'2E - STAGE 5 MOT'!G328)</f>
        <v>0</v>
      </c>
      <c r="H326" s="12">
        <f>IF(ISERROR('3 - 13TH ST'!G325),0,'3 - 13TH ST'!G325)+IF(ISERROR('3A - STAGE 1 MOT'!G328),0,'3A - STAGE 1 MOT'!G328)+IF(ISERROR('3B - STAGE 2 MOT'!G328),0,'3B - STAGE 2 MOT'!G328)+IF(ISERROR('3C - STAGE 3 MOT'!G328),0,'3C - STAGE 3 MOT'!G328)+IF(ISERROR('3D - STAGE 4 MOT'!G328),0,'3D - STAGE 4 MOT'!G328)+IF(ISERROR('3E - STAGE 5 MOT'!G328),0,'3E - STAGE 5 MOT'!G328)</f>
        <v>0</v>
      </c>
      <c r="I326" s="12">
        <f>IF(ISERROR('4 - 8TH ST'!G328),0,'4 - 8TH ST'!G328)+IF(ISERROR('4A - STAGE 1 MOT'!G328),0,'4A - STAGE 1 MOT'!G328)+IF(ISERROR('4B - STAGE 2 MOT'!G328),0,'4B - STAGE 2 MOT'!G328)+IF(ISERROR('4C - STAGE 3 MOT'!G328),0,'4C - STAGE 3 MOT'!G328)+IF(ISERROR('4D - STAGE 4 MOT'!G328),0,'4D - STAGE 4 MOT'!G328)+IF(ISERROR('4E - STAGE 5 MOT'!G328),0,'4E - STAGE 5 MOT'!G328)</f>
        <v>0</v>
      </c>
      <c r="J326" s="12">
        <f>IF(ISERROR('5 - SIGNAL #4'!G328),0,'5 - SIGNAL #4'!G328)+IF(ISERROR('5A - STAGE 1 MOT'!G328),0,'5A - STAGE 1 MOT'!G328)+IF(ISERROR('5B - STAGE 2 MOT'!G328),0,'5B - STAGE 2 MOT'!G328)+IF(ISERROR('5C - STAGE 3 MOT'!G328),0,'5C - STAGE 3 MOT'!G328)+IF(ISERROR('5D - STAGE 4 MOT'!G328),0,'5D - STAGE 4 MOT'!G328)+IF(ISERROR('5E - STAGE 5 MOT'!G328),0,'5E - STAGE 5 MOT'!G328)</f>
        <v>0</v>
      </c>
      <c r="K326" s="12">
        <f>IF(ISERROR('6 - SIGNAL #5'!G328),0,'6 - SIGNAL #5'!G328)</f>
        <v>0</v>
      </c>
      <c r="L326" s="12">
        <f>IF(ISERROR('7 - SIGNAL #6'!G328),0,'7 - SIGNAL #6'!G328)</f>
        <v>0</v>
      </c>
      <c r="M326" s="12">
        <f>IF(ISERROR('8 - SIGNAL #7'!G328),0,'8 - SIGNAL #7'!G328)</f>
        <v>0</v>
      </c>
      <c r="N326" s="12">
        <f>IF(ISERROR('9 - SIGNAL #8'!G328),0,'9 - SIGNAL #8'!G328)</f>
        <v>0</v>
      </c>
      <c r="O326" s="12">
        <f>IF(ISERROR('10 - SIGNAL #9'!G328),0,'10 - SIGNAL #9'!G328)</f>
        <v>0</v>
      </c>
      <c r="P326" s="12">
        <f>IF(ISERROR('11 - SIGNAL #10'!G328),0,'11 - SIGNAL #10'!G328)</f>
        <v>0</v>
      </c>
      <c r="Q326" s="12">
        <f t="shared" si="7"/>
        <v>0</v>
      </c>
      <c r="R326" s="7" t="str">
        <f>IF(B326="","",VLOOKUP(B326,ITEM_LIST!$A$2:'ITEM_LIST'!$D$62395,3,FALSE))</f>
        <v>EACH</v>
      </c>
    </row>
    <row r="327" spans="2:18" hidden="1" x14ac:dyDescent="0.25">
      <c r="B327" s="2" t="s">
        <v>4246</v>
      </c>
      <c r="C327" s="4">
        <v>1</v>
      </c>
      <c r="D327" s="1"/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(70')</v>
      </c>
      <c r="G327" s="12">
        <f>IF(ISERROR('2 - DIXIELAND'!G329),0,'2 - DIXIELAND'!G329)+IF(ISERROR('2A - STAGE 1 MOT'!G329),0,'2A - STAGE 1 MOT'!G329)+IF(ISERROR('2B - STAGE 2 MOT'!G329),0,'2B - STAGE 2 MOT'!G329)+IF(ISERROR('2C - STAGE 3 MOT'!G329),0,'2C - STAGE 3 MOT'!G329)+IF(ISERROR('2D - STAGE 4 MOT'!G329),0,'2D - STAGE 4 MOT'!G329)+IF(ISERROR('2E - STAGE 5 MOT'!G329),0,'2E - STAGE 5 MOT'!G329)</f>
        <v>0</v>
      </c>
      <c r="H327" s="12">
        <f>IF(ISERROR('3 - 13TH ST'!G326),0,'3 - 13TH ST'!G326)+IF(ISERROR('3A - STAGE 1 MOT'!G329),0,'3A - STAGE 1 MOT'!G329)+IF(ISERROR('3B - STAGE 2 MOT'!G329),0,'3B - STAGE 2 MOT'!G329)+IF(ISERROR('3C - STAGE 3 MOT'!G329),0,'3C - STAGE 3 MOT'!G329)+IF(ISERROR('3D - STAGE 4 MOT'!G329),0,'3D - STAGE 4 MOT'!G329)+IF(ISERROR('3E - STAGE 5 MOT'!G329),0,'3E - STAGE 5 MOT'!G329)</f>
        <v>0</v>
      </c>
      <c r="I327" s="12">
        <f>IF(ISERROR('4 - 8TH ST'!G329),0,'4 - 8TH ST'!G329)+IF(ISERROR('4A - STAGE 1 MOT'!G329),0,'4A - STAGE 1 MOT'!G329)+IF(ISERROR('4B - STAGE 2 MOT'!G329),0,'4B - STAGE 2 MOT'!G329)+IF(ISERROR('4C - STAGE 3 MOT'!G329),0,'4C - STAGE 3 MOT'!G329)+IF(ISERROR('4D - STAGE 4 MOT'!G329),0,'4D - STAGE 4 MOT'!G329)+IF(ISERROR('4E - STAGE 5 MOT'!G329),0,'4E - STAGE 5 MOT'!G329)</f>
        <v>0</v>
      </c>
      <c r="J327" s="12">
        <f>IF(ISERROR('5 - SIGNAL #4'!G329),0,'5 - SIGNAL #4'!G329)+IF(ISERROR('5A - STAGE 1 MOT'!G329),0,'5A - STAGE 1 MOT'!G329)+IF(ISERROR('5B - STAGE 2 MOT'!G329),0,'5B - STAGE 2 MOT'!G329)+IF(ISERROR('5C - STAGE 3 MOT'!G329),0,'5C - STAGE 3 MOT'!G329)+IF(ISERROR('5D - STAGE 4 MOT'!G329),0,'5D - STAGE 4 MOT'!G329)+IF(ISERROR('5E - STAGE 5 MOT'!G329),0,'5E - STAGE 5 MOT'!G329)</f>
        <v>0</v>
      </c>
      <c r="K327" s="12">
        <f>IF(ISERROR('6 - SIGNAL #5'!G329),0,'6 - SIGNAL #5'!G329)</f>
        <v>0</v>
      </c>
      <c r="L327" s="12">
        <f>IF(ISERROR('7 - SIGNAL #6'!G329),0,'7 - SIGNAL #6'!G329)</f>
        <v>0</v>
      </c>
      <c r="M327" s="12">
        <f>IF(ISERROR('8 - SIGNAL #7'!G329),0,'8 - SIGNAL #7'!G329)</f>
        <v>0</v>
      </c>
      <c r="N327" s="12">
        <f>IF(ISERROR('9 - SIGNAL #8'!G329),0,'9 - SIGNAL #8'!G329)</f>
        <v>0</v>
      </c>
      <c r="O327" s="12">
        <f>IF(ISERROR('10 - SIGNAL #9'!G329),0,'10 - SIGNAL #9'!G329)</f>
        <v>0</v>
      </c>
      <c r="P327" s="12">
        <f>IF(ISERROR('11 - SIGNAL #10'!G329),0,'11 - SIGNAL #10'!G329)</f>
        <v>0</v>
      </c>
      <c r="Q327" s="12">
        <f t="shared" si="7"/>
        <v>0</v>
      </c>
      <c r="R327" s="7" t="str">
        <f>IF(B327="","",VLOOKUP(B327,ITEM_LIST!$A$2:'ITEM_LIST'!$D$62395,3,FALSE))</f>
        <v>EACH</v>
      </c>
    </row>
    <row r="328" spans="2:18" hidden="1" x14ac:dyDescent="0.25">
      <c r="B328" s="2" t="s">
        <v>4248</v>
      </c>
      <c r="C328" s="4">
        <v>1</v>
      </c>
      <c r="D328" s="1"/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(72')</v>
      </c>
      <c r="G328" s="12">
        <f>IF(ISERROR('2 - DIXIELAND'!G330),0,'2 - DIXIELAND'!G330)+IF(ISERROR('2A - STAGE 1 MOT'!G330),0,'2A - STAGE 1 MOT'!G330)+IF(ISERROR('2B - STAGE 2 MOT'!G330),0,'2B - STAGE 2 MOT'!G330)+IF(ISERROR('2C - STAGE 3 MOT'!G330),0,'2C - STAGE 3 MOT'!G330)+IF(ISERROR('2D - STAGE 4 MOT'!G330),0,'2D - STAGE 4 MOT'!G330)+IF(ISERROR('2E - STAGE 5 MOT'!G330),0,'2E - STAGE 5 MOT'!G330)</f>
        <v>0</v>
      </c>
      <c r="H328" s="12">
        <f>IF(ISERROR('3 - 13TH ST'!G327),0,'3 - 13TH ST'!G327)+IF(ISERROR('3A - STAGE 1 MOT'!G330),0,'3A - STAGE 1 MOT'!G330)+IF(ISERROR('3B - STAGE 2 MOT'!G330),0,'3B - STAGE 2 MOT'!G330)+IF(ISERROR('3C - STAGE 3 MOT'!G330),0,'3C - STAGE 3 MOT'!G330)+IF(ISERROR('3D - STAGE 4 MOT'!G330),0,'3D - STAGE 4 MOT'!G330)+IF(ISERROR('3E - STAGE 5 MOT'!G330),0,'3E - STAGE 5 MOT'!G330)</f>
        <v>0</v>
      </c>
      <c r="I328" s="12">
        <f>IF(ISERROR('4 - 8TH ST'!G330),0,'4 - 8TH ST'!G330)+IF(ISERROR('4A - STAGE 1 MOT'!G330),0,'4A - STAGE 1 MOT'!G330)+IF(ISERROR('4B - STAGE 2 MOT'!G330),0,'4B - STAGE 2 MOT'!G330)+IF(ISERROR('4C - STAGE 3 MOT'!G330),0,'4C - STAGE 3 MOT'!G330)+IF(ISERROR('4D - STAGE 4 MOT'!G330),0,'4D - STAGE 4 MOT'!G330)+IF(ISERROR('4E - STAGE 5 MOT'!G330),0,'4E - STAGE 5 MOT'!G330)</f>
        <v>0</v>
      </c>
      <c r="J328" s="12">
        <f>IF(ISERROR('5 - SIGNAL #4'!G330),0,'5 - SIGNAL #4'!G330)+IF(ISERROR('5A - STAGE 1 MOT'!G330),0,'5A - STAGE 1 MOT'!G330)+IF(ISERROR('5B - STAGE 2 MOT'!G330),0,'5B - STAGE 2 MOT'!G330)+IF(ISERROR('5C - STAGE 3 MOT'!G330),0,'5C - STAGE 3 MOT'!G330)+IF(ISERROR('5D - STAGE 4 MOT'!G330),0,'5D - STAGE 4 MOT'!G330)+IF(ISERROR('5E - STAGE 5 MOT'!G330),0,'5E - STAGE 5 MOT'!G330)</f>
        <v>0</v>
      </c>
      <c r="K328" s="12">
        <f>IF(ISERROR('6 - SIGNAL #5'!G330),0,'6 - SIGNAL #5'!G330)</f>
        <v>0</v>
      </c>
      <c r="L328" s="12">
        <f>IF(ISERROR('7 - SIGNAL #6'!G330),0,'7 - SIGNAL #6'!G330)</f>
        <v>0</v>
      </c>
      <c r="M328" s="12">
        <f>IF(ISERROR('8 - SIGNAL #7'!G330),0,'8 - SIGNAL #7'!G330)</f>
        <v>0</v>
      </c>
      <c r="N328" s="12">
        <f>IF(ISERROR('9 - SIGNAL #8'!G330),0,'9 - SIGNAL #8'!G330)</f>
        <v>0</v>
      </c>
      <c r="O328" s="12">
        <f>IF(ISERROR('10 - SIGNAL #9'!G330),0,'10 - SIGNAL #9'!G330)</f>
        <v>0</v>
      </c>
      <c r="P328" s="12">
        <f>IF(ISERROR('11 - SIGNAL #10'!G330),0,'11 - SIGNAL #10'!G330)</f>
        <v>0</v>
      </c>
      <c r="Q328" s="12">
        <f t="shared" ref="Q328:Q391" si="8">SUM(G328:P328)</f>
        <v>0</v>
      </c>
      <c r="R328" s="7" t="str">
        <f>IF(B328="","",VLOOKUP(B328,ITEM_LIST!$A$2:'ITEM_LIST'!$D$62395,3,FALSE))</f>
        <v>EACH</v>
      </c>
    </row>
    <row r="329" spans="2:18" hidden="1" x14ac:dyDescent="0.25">
      <c r="B329" s="2" t="s">
        <v>4250</v>
      </c>
      <c r="C329" s="3"/>
      <c r="D329" s="1"/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(74')</v>
      </c>
      <c r="G329" s="12">
        <f>IF(ISERROR('2 - DIXIELAND'!G331),0,'2 - DIXIELAND'!G331)+IF(ISERROR('2A - STAGE 1 MOT'!G331),0,'2A - STAGE 1 MOT'!G331)+IF(ISERROR('2B - STAGE 2 MOT'!G331),0,'2B - STAGE 2 MOT'!G331)+IF(ISERROR('2C - STAGE 3 MOT'!G331),0,'2C - STAGE 3 MOT'!G331)+IF(ISERROR('2D - STAGE 4 MOT'!G331),0,'2D - STAGE 4 MOT'!G331)+IF(ISERROR('2E - STAGE 5 MOT'!G331),0,'2E - STAGE 5 MOT'!G331)</f>
        <v>0</v>
      </c>
      <c r="H329" s="12">
        <f>IF(ISERROR('3 - 13TH ST'!G328),0,'3 - 13TH ST'!G328)+IF(ISERROR('3A - STAGE 1 MOT'!G331),0,'3A - STAGE 1 MOT'!G331)+IF(ISERROR('3B - STAGE 2 MOT'!G331),0,'3B - STAGE 2 MOT'!G331)+IF(ISERROR('3C - STAGE 3 MOT'!G331),0,'3C - STAGE 3 MOT'!G331)+IF(ISERROR('3D - STAGE 4 MOT'!G331),0,'3D - STAGE 4 MOT'!G331)+IF(ISERROR('3E - STAGE 5 MOT'!G331),0,'3E - STAGE 5 MOT'!G331)</f>
        <v>0</v>
      </c>
      <c r="I329" s="12">
        <f>IF(ISERROR('4 - 8TH ST'!G331),0,'4 - 8TH ST'!G331)+IF(ISERROR('4A - STAGE 1 MOT'!G331),0,'4A - STAGE 1 MOT'!G331)+IF(ISERROR('4B - STAGE 2 MOT'!G331),0,'4B - STAGE 2 MOT'!G331)+IF(ISERROR('4C - STAGE 3 MOT'!G331),0,'4C - STAGE 3 MOT'!G331)+IF(ISERROR('4D - STAGE 4 MOT'!G331),0,'4D - STAGE 4 MOT'!G331)+IF(ISERROR('4E - STAGE 5 MOT'!G331),0,'4E - STAGE 5 MOT'!G331)</f>
        <v>0</v>
      </c>
      <c r="J329" s="12">
        <f>IF(ISERROR('5 - SIGNAL #4'!G331),0,'5 - SIGNAL #4'!G331)+IF(ISERROR('5A - STAGE 1 MOT'!G331),0,'5A - STAGE 1 MOT'!G331)+IF(ISERROR('5B - STAGE 2 MOT'!G331),0,'5B - STAGE 2 MOT'!G331)+IF(ISERROR('5C - STAGE 3 MOT'!G331),0,'5C - STAGE 3 MOT'!G331)+IF(ISERROR('5D - STAGE 4 MOT'!G331),0,'5D - STAGE 4 MOT'!G331)+IF(ISERROR('5E - STAGE 5 MOT'!G331),0,'5E - STAGE 5 MOT'!G331)</f>
        <v>0</v>
      </c>
      <c r="K329" s="12">
        <f>IF(ISERROR('6 - SIGNAL #5'!G331),0,'6 - SIGNAL #5'!G331)</f>
        <v>0</v>
      </c>
      <c r="L329" s="12">
        <f>IF(ISERROR('7 - SIGNAL #6'!G331),0,'7 - SIGNAL #6'!G331)</f>
        <v>0</v>
      </c>
      <c r="M329" s="12">
        <f>IF(ISERROR('8 - SIGNAL #7'!G331),0,'8 - SIGNAL #7'!G331)</f>
        <v>0</v>
      </c>
      <c r="N329" s="12">
        <f>IF(ISERROR('9 - SIGNAL #8'!G331),0,'9 - SIGNAL #8'!G331)</f>
        <v>0</v>
      </c>
      <c r="O329" s="12">
        <f>IF(ISERROR('10 - SIGNAL #9'!G331),0,'10 - SIGNAL #9'!G331)</f>
        <v>0</v>
      </c>
      <c r="P329" s="12">
        <f>IF(ISERROR('11 - SIGNAL #10'!G331),0,'11 - SIGNAL #10'!G331)</f>
        <v>0</v>
      </c>
      <c r="Q329" s="12">
        <f t="shared" si="8"/>
        <v>0</v>
      </c>
      <c r="R329" s="7" t="str">
        <f>IF(B329="","",VLOOKUP(B329,ITEM_LIST!$A$2:'ITEM_LIST'!$D$62395,3,FALSE))</f>
        <v>EACH</v>
      </c>
    </row>
    <row r="330" spans="2:18" hidden="1" x14ac:dyDescent="0.25">
      <c r="B330" s="2" t="s">
        <v>4252</v>
      </c>
      <c r="C330" s="3"/>
      <c r="D330" s="1"/>
      <c r="E330" s="7" t="str">
        <f>IF(B330="","",VLOOKUP(B330,ITEM_LIST!$A$2:'ITEM_LIST'!$D$62395,2,FALSE))</f>
        <v>SP &amp; 714</v>
      </c>
      <c r="F330" s="8" t="str">
        <f>IF(B330="","",VLOOKUP(B330,ITEM_LIST!$A$2:'ITEM_LIST'!$D$62395,4,FALSE))</f>
        <v>TRAFFIC SIGNAL MAST ARM AND POLE (INSTALL) WITH FOUNDATION (30')</v>
      </c>
      <c r="G330" s="12">
        <f>IF(ISERROR('2 - DIXIELAND'!G332),0,'2 - DIXIELAND'!G332)+IF(ISERROR('2A - STAGE 1 MOT'!G332),0,'2A - STAGE 1 MOT'!G332)+IF(ISERROR('2B - STAGE 2 MOT'!G332),0,'2B - STAGE 2 MOT'!G332)+IF(ISERROR('2C - STAGE 3 MOT'!G332),0,'2C - STAGE 3 MOT'!G332)+IF(ISERROR('2D - STAGE 4 MOT'!G332),0,'2D - STAGE 4 MOT'!G332)+IF(ISERROR('2E - STAGE 5 MOT'!G332),0,'2E - STAGE 5 MOT'!G332)</f>
        <v>0</v>
      </c>
      <c r="H330" s="12">
        <f>IF(ISERROR('3 - 13TH ST'!G329),0,'3 - 13TH ST'!G329)+IF(ISERROR('3A - STAGE 1 MOT'!G332),0,'3A - STAGE 1 MOT'!G332)+IF(ISERROR('3B - STAGE 2 MOT'!G332),0,'3B - STAGE 2 MOT'!G332)+IF(ISERROR('3C - STAGE 3 MOT'!G332),0,'3C - STAGE 3 MOT'!G332)+IF(ISERROR('3D - STAGE 4 MOT'!G332),0,'3D - STAGE 4 MOT'!G332)+IF(ISERROR('3E - STAGE 5 MOT'!G332),0,'3E - STAGE 5 MOT'!G332)</f>
        <v>0</v>
      </c>
      <c r="I330" s="12">
        <f>IF(ISERROR('4 - 8TH ST'!G332),0,'4 - 8TH ST'!G332)+IF(ISERROR('4A - STAGE 1 MOT'!G332),0,'4A - STAGE 1 MOT'!G332)+IF(ISERROR('4B - STAGE 2 MOT'!G332),0,'4B - STAGE 2 MOT'!G332)+IF(ISERROR('4C - STAGE 3 MOT'!G332),0,'4C - STAGE 3 MOT'!G332)+IF(ISERROR('4D - STAGE 4 MOT'!G332),0,'4D - STAGE 4 MOT'!G332)+IF(ISERROR('4E - STAGE 5 MOT'!G332),0,'4E - STAGE 5 MOT'!G332)</f>
        <v>0</v>
      </c>
      <c r="J330" s="12">
        <f>IF(ISERROR('5 - SIGNAL #4'!G332),0,'5 - SIGNAL #4'!G332)+IF(ISERROR('5A - STAGE 1 MOT'!G332),0,'5A - STAGE 1 MOT'!G332)+IF(ISERROR('5B - STAGE 2 MOT'!G332),0,'5B - STAGE 2 MOT'!G332)+IF(ISERROR('5C - STAGE 3 MOT'!G332),0,'5C - STAGE 3 MOT'!G332)+IF(ISERROR('5D - STAGE 4 MOT'!G332),0,'5D - STAGE 4 MOT'!G332)+IF(ISERROR('5E - STAGE 5 MOT'!G332),0,'5E - STAGE 5 MOT'!G332)</f>
        <v>0</v>
      </c>
      <c r="K330" s="12">
        <f>IF(ISERROR('6 - SIGNAL #5'!G332),0,'6 - SIGNAL #5'!G332)</f>
        <v>0</v>
      </c>
      <c r="L330" s="12">
        <f>IF(ISERROR('7 - SIGNAL #6'!G332),0,'7 - SIGNAL #6'!G332)</f>
        <v>0</v>
      </c>
      <c r="M330" s="12">
        <f>IF(ISERROR('8 - SIGNAL #7'!G332),0,'8 - SIGNAL #7'!G332)</f>
        <v>0</v>
      </c>
      <c r="N330" s="12">
        <f>IF(ISERROR('9 - SIGNAL #8'!G332),0,'9 - SIGNAL #8'!G332)</f>
        <v>0</v>
      </c>
      <c r="O330" s="12">
        <f>IF(ISERROR('10 - SIGNAL #9'!G332),0,'10 - SIGNAL #9'!G332)</f>
        <v>0</v>
      </c>
      <c r="P330" s="12">
        <f>IF(ISERROR('11 - SIGNAL #10'!G332),0,'11 - SIGNAL #10'!G332)</f>
        <v>0</v>
      </c>
      <c r="Q330" s="12">
        <f t="shared" si="8"/>
        <v>0</v>
      </c>
      <c r="R330" s="7" t="str">
        <f>IF(B330="","",VLOOKUP(B330,ITEM_LIST!$A$2:'ITEM_LIST'!$D$62395,3,FALSE))</f>
        <v>EACH</v>
      </c>
    </row>
    <row r="331" spans="2:18" hidden="1" x14ac:dyDescent="0.25">
      <c r="B331" s="2" t="s">
        <v>4254</v>
      </c>
      <c r="C331" s="4">
        <v>1</v>
      </c>
      <c r="D331" s="1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(18'-18')</v>
      </c>
      <c r="G331" s="12">
        <f>IF(ISERROR('2 - DIXIELAND'!G333),0,'2 - DIXIELAND'!G333)+IF(ISERROR('2A - STAGE 1 MOT'!G333),0,'2A - STAGE 1 MOT'!G333)+IF(ISERROR('2B - STAGE 2 MOT'!G333),0,'2B - STAGE 2 MOT'!G333)+IF(ISERROR('2C - STAGE 3 MOT'!G333),0,'2C - STAGE 3 MOT'!G333)+IF(ISERROR('2D - STAGE 4 MOT'!G333),0,'2D - STAGE 4 MOT'!G333)+IF(ISERROR('2E - STAGE 5 MOT'!G333),0,'2E - STAGE 5 MOT'!G333)</f>
        <v>0</v>
      </c>
      <c r="H331" s="12">
        <f>IF(ISERROR('3 - 13TH ST'!G330),0,'3 - 13TH ST'!G330)+IF(ISERROR('3A - STAGE 1 MOT'!G333),0,'3A - STAGE 1 MOT'!G333)+IF(ISERROR('3B - STAGE 2 MOT'!G333),0,'3B - STAGE 2 MOT'!G333)+IF(ISERROR('3C - STAGE 3 MOT'!G333),0,'3C - STAGE 3 MOT'!G333)+IF(ISERROR('3D - STAGE 4 MOT'!G333),0,'3D - STAGE 4 MOT'!G333)+IF(ISERROR('3E - STAGE 5 MOT'!G333),0,'3E - STAGE 5 MOT'!G333)</f>
        <v>0</v>
      </c>
      <c r="I331" s="12">
        <f>IF(ISERROR('4 - 8TH ST'!G333),0,'4 - 8TH ST'!G333)+IF(ISERROR('4A - STAGE 1 MOT'!G333),0,'4A - STAGE 1 MOT'!G333)+IF(ISERROR('4B - STAGE 2 MOT'!G333),0,'4B - STAGE 2 MOT'!G333)+IF(ISERROR('4C - STAGE 3 MOT'!G333),0,'4C - STAGE 3 MOT'!G333)+IF(ISERROR('4D - STAGE 4 MOT'!G333),0,'4D - STAGE 4 MOT'!G333)+IF(ISERROR('4E - STAGE 5 MOT'!G333),0,'4E - STAGE 5 MOT'!G333)</f>
        <v>0</v>
      </c>
      <c r="J331" s="12">
        <f>IF(ISERROR('5 - SIGNAL #4'!G333),0,'5 - SIGNAL #4'!G333)+IF(ISERROR('5A - STAGE 1 MOT'!G333),0,'5A - STAGE 1 MOT'!G333)+IF(ISERROR('5B - STAGE 2 MOT'!G333),0,'5B - STAGE 2 MOT'!G333)+IF(ISERROR('5C - STAGE 3 MOT'!G333),0,'5C - STAGE 3 MOT'!G333)+IF(ISERROR('5D - STAGE 4 MOT'!G333),0,'5D - STAGE 4 MOT'!G333)+IF(ISERROR('5E - STAGE 5 MOT'!G333),0,'5E - STAGE 5 MOT'!G333)</f>
        <v>0</v>
      </c>
      <c r="K331" s="12">
        <f>IF(ISERROR('6 - SIGNAL #5'!G333),0,'6 - SIGNAL #5'!G333)</f>
        <v>0</v>
      </c>
      <c r="L331" s="12">
        <f>IF(ISERROR('7 - SIGNAL #6'!G333),0,'7 - SIGNAL #6'!G333)</f>
        <v>0</v>
      </c>
      <c r="M331" s="12">
        <f>IF(ISERROR('8 - SIGNAL #7'!G333),0,'8 - SIGNAL #7'!G333)</f>
        <v>0</v>
      </c>
      <c r="N331" s="12">
        <f>IF(ISERROR('9 - SIGNAL #8'!G333),0,'9 - SIGNAL #8'!G333)</f>
        <v>0</v>
      </c>
      <c r="O331" s="12">
        <f>IF(ISERROR('10 - SIGNAL #9'!G333),0,'10 - SIGNAL #9'!G333)</f>
        <v>0</v>
      </c>
      <c r="P331" s="12">
        <f>IF(ISERROR('11 - SIGNAL #10'!G333),0,'11 - SIGNAL #10'!G333)</f>
        <v>0</v>
      </c>
      <c r="Q331" s="12">
        <f t="shared" si="8"/>
        <v>0</v>
      </c>
      <c r="R331" s="7" t="str">
        <f>IF(B331="","",VLOOKUP(B331,ITEM_LIST!$A$2:'ITEM_LIST'!$D$62395,3,FALSE))</f>
        <v>EACH</v>
      </c>
    </row>
    <row r="332" spans="2:18" hidden="1" x14ac:dyDescent="0.25">
      <c r="B332" s="2" t="s">
        <v>4256</v>
      </c>
      <c r="C332" s="4">
        <v>1</v>
      </c>
      <c r="D332" s="1"/>
      <c r="E332" s="7" t="str">
        <f>IF(B332="","",VLOOKUP(B332,ITEM_LIST!$A$2:'ITEM_LIST'!$D$62395,2,FALSE))</f>
        <v>SS &amp; 714</v>
      </c>
      <c r="F332" s="8" t="str">
        <f>IF(B332="","",VLOOKUP(B332,ITEM_LIST!$A$2:'ITEM_LIST'!$D$62395,4,FALSE))</f>
        <v>TRAFFIC SIGNAL MAST ARM AND POLE WITH FOUNDATION (20'-8')</v>
      </c>
      <c r="G332" s="12">
        <f>IF(ISERROR('2 - DIXIELAND'!G334),0,'2 - DIXIELAND'!G334)+IF(ISERROR('2A - STAGE 1 MOT'!G334),0,'2A - STAGE 1 MOT'!G334)+IF(ISERROR('2B - STAGE 2 MOT'!G334),0,'2B - STAGE 2 MOT'!G334)+IF(ISERROR('2C - STAGE 3 MOT'!G334),0,'2C - STAGE 3 MOT'!G334)+IF(ISERROR('2D - STAGE 4 MOT'!G334),0,'2D - STAGE 4 MOT'!G334)+IF(ISERROR('2E - STAGE 5 MOT'!G334),0,'2E - STAGE 5 MOT'!G334)</f>
        <v>0</v>
      </c>
      <c r="H332" s="12">
        <f>IF(ISERROR('3 - 13TH ST'!G331),0,'3 - 13TH ST'!G331)+IF(ISERROR('3A - STAGE 1 MOT'!G334),0,'3A - STAGE 1 MOT'!G334)+IF(ISERROR('3B - STAGE 2 MOT'!G334),0,'3B - STAGE 2 MOT'!G334)+IF(ISERROR('3C - STAGE 3 MOT'!G334),0,'3C - STAGE 3 MOT'!G334)+IF(ISERROR('3D - STAGE 4 MOT'!G334),0,'3D - STAGE 4 MOT'!G334)+IF(ISERROR('3E - STAGE 5 MOT'!G334),0,'3E - STAGE 5 MOT'!G334)</f>
        <v>0</v>
      </c>
      <c r="I332" s="12">
        <f>IF(ISERROR('4 - 8TH ST'!G334),0,'4 - 8TH ST'!G334)+IF(ISERROR('4A - STAGE 1 MOT'!G334),0,'4A - STAGE 1 MOT'!G334)+IF(ISERROR('4B - STAGE 2 MOT'!G334),0,'4B - STAGE 2 MOT'!G334)+IF(ISERROR('4C - STAGE 3 MOT'!G334),0,'4C - STAGE 3 MOT'!G334)+IF(ISERROR('4D - STAGE 4 MOT'!G334),0,'4D - STAGE 4 MOT'!G334)+IF(ISERROR('4E - STAGE 5 MOT'!G334),0,'4E - STAGE 5 MOT'!G334)</f>
        <v>0</v>
      </c>
      <c r="J332" s="12">
        <f>IF(ISERROR('5 - SIGNAL #4'!G334),0,'5 - SIGNAL #4'!G334)+IF(ISERROR('5A - STAGE 1 MOT'!G334),0,'5A - STAGE 1 MOT'!G334)+IF(ISERROR('5B - STAGE 2 MOT'!G334),0,'5B - STAGE 2 MOT'!G334)+IF(ISERROR('5C - STAGE 3 MOT'!G334),0,'5C - STAGE 3 MOT'!G334)+IF(ISERROR('5D - STAGE 4 MOT'!G334),0,'5D - STAGE 4 MOT'!G334)+IF(ISERROR('5E - STAGE 5 MOT'!G334),0,'5E - STAGE 5 MOT'!G334)</f>
        <v>0</v>
      </c>
      <c r="K332" s="12">
        <f>IF(ISERROR('6 - SIGNAL #5'!G334),0,'6 - SIGNAL #5'!G334)</f>
        <v>0</v>
      </c>
      <c r="L332" s="12">
        <f>IF(ISERROR('7 - SIGNAL #6'!G334),0,'7 - SIGNAL #6'!G334)</f>
        <v>0</v>
      </c>
      <c r="M332" s="12">
        <f>IF(ISERROR('8 - SIGNAL #7'!G334),0,'8 - SIGNAL #7'!G334)</f>
        <v>0</v>
      </c>
      <c r="N332" s="12">
        <f>IF(ISERROR('9 - SIGNAL #8'!G334),0,'9 - SIGNAL #8'!G334)</f>
        <v>0</v>
      </c>
      <c r="O332" s="12">
        <f>IF(ISERROR('10 - SIGNAL #9'!G334),0,'10 - SIGNAL #9'!G334)</f>
        <v>0</v>
      </c>
      <c r="P332" s="12">
        <f>IF(ISERROR('11 - SIGNAL #10'!G334),0,'11 - SIGNAL #10'!G334)</f>
        <v>0</v>
      </c>
      <c r="Q332" s="12">
        <f t="shared" si="8"/>
        <v>0</v>
      </c>
      <c r="R332" s="7" t="str">
        <f>IF(B332="","",VLOOKUP(B332,ITEM_LIST!$A$2:'ITEM_LIST'!$D$62395,3,FALSE))</f>
        <v>EACH</v>
      </c>
    </row>
    <row r="333" spans="2:18" hidden="1" x14ac:dyDescent="0.25">
      <c r="B333" s="2" t="s">
        <v>4258</v>
      </c>
      <c r="C333" s="4">
        <v>1</v>
      </c>
      <c r="D333" s="1"/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(20'-10')</v>
      </c>
      <c r="G333" s="12">
        <f>IF(ISERROR('2 - DIXIELAND'!G335),0,'2 - DIXIELAND'!G335)+IF(ISERROR('2A - STAGE 1 MOT'!G335),0,'2A - STAGE 1 MOT'!G335)+IF(ISERROR('2B - STAGE 2 MOT'!G335),0,'2B - STAGE 2 MOT'!G335)+IF(ISERROR('2C - STAGE 3 MOT'!G335),0,'2C - STAGE 3 MOT'!G335)+IF(ISERROR('2D - STAGE 4 MOT'!G335),0,'2D - STAGE 4 MOT'!G335)+IF(ISERROR('2E - STAGE 5 MOT'!G335),0,'2E - STAGE 5 MOT'!G335)</f>
        <v>0</v>
      </c>
      <c r="H333" s="12">
        <f>IF(ISERROR('3 - 13TH ST'!G332),0,'3 - 13TH ST'!G332)+IF(ISERROR('3A - STAGE 1 MOT'!G335),0,'3A - STAGE 1 MOT'!G335)+IF(ISERROR('3B - STAGE 2 MOT'!G335),0,'3B - STAGE 2 MOT'!G335)+IF(ISERROR('3C - STAGE 3 MOT'!G335),0,'3C - STAGE 3 MOT'!G335)+IF(ISERROR('3D - STAGE 4 MOT'!G335),0,'3D - STAGE 4 MOT'!G335)+IF(ISERROR('3E - STAGE 5 MOT'!G335),0,'3E - STAGE 5 MOT'!G335)</f>
        <v>0</v>
      </c>
      <c r="I333" s="12">
        <f>IF(ISERROR('4 - 8TH ST'!G335),0,'4 - 8TH ST'!G335)+IF(ISERROR('4A - STAGE 1 MOT'!G335),0,'4A - STAGE 1 MOT'!G335)+IF(ISERROR('4B - STAGE 2 MOT'!G335),0,'4B - STAGE 2 MOT'!G335)+IF(ISERROR('4C - STAGE 3 MOT'!G335),0,'4C - STAGE 3 MOT'!G335)+IF(ISERROR('4D - STAGE 4 MOT'!G335),0,'4D - STAGE 4 MOT'!G335)+IF(ISERROR('4E - STAGE 5 MOT'!G335),0,'4E - STAGE 5 MOT'!G335)</f>
        <v>0</v>
      </c>
      <c r="J333" s="12">
        <f>IF(ISERROR('5 - SIGNAL #4'!G335),0,'5 - SIGNAL #4'!G335)+IF(ISERROR('5A - STAGE 1 MOT'!G335),0,'5A - STAGE 1 MOT'!G335)+IF(ISERROR('5B - STAGE 2 MOT'!G335),0,'5B - STAGE 2 MOT'!G335)+IF(ISERROR('5C - STAGE 3 MOT'!G335),0,'5C - STAGE 3 MOT'!G335)+IF(ISERROR('5D - STAGE 4 MOT'!G335),0,'5D - STAGE 4 MOT'!G335)+IF(ISERROR('5E - STAGE 5 MOT'!G335),0,'5E - STAGE 5 MOT'!G335)</f>
        <v>0</v>
      </c>
      <c r="K333" s="12">
        <f>IF(ISERROR('6 - SIGNAL #5'!G335),0,'6 - SIGNAL #5'!G335)</f>
        <v>0</v>
      </c>
      <c r="L333" s="12">
        <f>IF(ISERROR('7 - SIGNAL #6'!G335),0,'7 - SIGNAL #6'!G335)</f>
        <v>0</v>
      </c>
      <c r="M333" s="12">
        <f>IF(ISERROR('8 - SIGNAL #7'!G335),0,'8 - SIGNAL #7'!G335)</f>
        <v>0</v>
      </c>
      <c r="N333" s="12">
        <f>IF(ISERROR('9 - SIGNAL #8'!G335),0,'9 - SIGNAL #8'!G335)</f>
        <v>0</v>
      </c>
      <c r="O333" s="12">
        <f>IF(ISERROR('10 - SIGNAL #9'!G335),0,'10 - SIGNAL #9'!G335)</f>
        <v>0</v>
      </c>
      <c r="P333" s="12">
        <f>IF(ISERROR('11 - SIGNAL #10'!G335),0,'11 - SIGNAL #10'!G335)</f>
        <v>0</v>
      </c>
      <c r="Q333" s="12">
        <f t="shared" si="8"/>
        <v>0</v>
      </c>
      <c r="R333" s="7" t="str">
        <f>IF(B333="","",VLOOKUP(B333,ITEM_LIST!$A$2:'ITEM_LIST'!$D$62395,3,FALSE))</f>
        <v>EACH</v>
      </c>
    </row>
    <row r="334" spans="2:18" hidden="1" x14ac:dyDescent="0.25">
      <c r="B334" s="2" t="s">
        <v>4262</v>
      </c>
      <c r="C334" s="4">
        <v>1</v>
      </c>
      <c r="D334" s="1"/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(22'-8')</v>
      </c>
      <c r="G334" s="12">
        <f>IF(ISERROR('2 - DIXIELAND'!G336),0,'2 - DIXIELAND'!G336)+IF(ISERROR('2A - STAGE 1 MOT'!G336),0,'2A - STAGE 1 MOT'!G336)+IF(ISERROR('2B - STAGE 2 MOT'!G336),0,'2B - STAGE 2 MOT'!G336)+IF(ISERROR('2C - STAGE 3 MOT'!G336),0,'2C - STAGE 3 MOT'!G336)+IF(ISERROR('2D - STAGE 4 MOT'!G336),0,'2D - STAGE 4 MOT'!G336)+IF(ISERROR('2E - STAGE 5 MOT'!G336),0,'2E - STAGE 5 MOT'!G336)</f>
        <v>0</v>
      </c>
      <c r="H334" s="12">
        <f>IF(ISERROR('3 - 13TH ST'!G333),0,'3 - 13TH ST'!G333)+IF(ISERROR('3A - STAGE 1 MOT'!G336),0,'3A - STAGE 1 MOT'!G336)+IF(ISERROR('3B - STAGE 2 MOT'!G336),0,'3B - STAGE 2 MOT'!G336)+IF(ISERROR('3C - STAGE 3 MOT'!G336),0,'3C - STAGE 3 MOT'!G336)+IF(ISERROR('3D - STAGE 4 MOT'!G336),0,'3D - STAGE 4 MOT'!G336)+IF(ISERROR('3E - STAGE 5 MOT'!G336),0,'3E - STAGE 5 MOT'!G336)</f>
        <v>0</v>
      </c>
      <c r="I334" s="12">
        <f>IF(ISERROR('4 - 8TH ST'!G336),0,'4 - 8TH ST'!G336)+IF(ISERROR('4A - STAGE 1 MOT'!G336),0,'4A - STAGE 1 MOT'!G336)+IF(ISERROR('4B - STAGE 2 MOT'!G336),0,'4B - STAGE 2 MOT'!G336)+IF(ISERROR('4C - STAGE 3 MOT'!G336),0,'4C - STAGE 3 MOT'!G336)+IF(ISERROR('4D - STAGE 4 MOT'!G336),0,'4D - STAGE 4 MOT'!G336)+IF(ISERROR('4E - STAGE 5 MOT'!G336),0,'4E - STAGE 5 MOT'!G336)</f>
        <v>0</v>
      </c>
      <c r="J334" s="12">
        <f>IF(ISERROR('5 - SIGNAL #4'!G336),0,'5 - SIGNAL #4'!G336)+IF(ISERROR('5A - STAGE 1 MOT'!G336),0,'5A - STAGE 1 MOT'!G336)+IF(ISERROR('5B - STAGE 2 MOT'!G336),0,'5B - STAGE 2 MOT'!G336)+IF(ISERROR('5C - STAGE 3 MOT'!G336),0,'5C - STAGE 3 MOT'!G336)+IF(ISERROR('5D - STAGE 4 MOT'!G336),0,'5D - STAGE 4 MOT'!G336)+IF(ISERROR('5E - STAGE 5 MOT'!G336),0,'5E - STAGE 5 MOT'!G336)</f>
        <v>0</v>
      </c>
      <c r="K334" s="12">
        <f>IF(ISERROR('6 - SIGNAL #5'!G336),0,'6 - SIGNAL #5'!G336)</f>
        <v>0</v>
      </c>
      <c r="L334" s="12">
        <f>IF(ISERROR('7 - SIGNAL #6'!G336),0,'7 - SIGNAL #6'!G336)</f>
        <v>0</v>
      </c>
      <c r="M334" s="12">
        <f>IF(ISERROR('8 - SIGNAL #7'!G336),0,'8 - SIGNAL #7'!G336)</f>
        <v>0</v>
      </c>
      <c r="N334" s="12">
        <f>IF(ISERROR('9 - SIGNAL #8'!G336),0,'9 - SIGNAL #8'!G336)</f>
        <v>0</v>
      </c>
      <c r="O334" s="12">
        <f>IF(ISERROR('10 - SIGNAL #9'!G336),0,'10 - SIGNAL #9'!G336)</f>
        <v>0</v>
      </c>
      <c r="P334" s="12">
        <f>IF(ISERROR('11 - SIGNAL #10'!G336),0,'11 - SIGNAL #10'!G336)</f>
        <v>0</v>
      </c>
      <c r="Q334" s="12">
        <f t="shared" si="8"/>
        <v>0</v>
      </c>
      <c r="R334" s="7" t="str">
        <f>IF(B334="","",VLOOKUP(B334,ITEM_LIST!$A$2:'ITEM_LIST'!$D$62395,3,FALSE))</f>
        <v>EACH</v>
      </c>
    </row>
    <row r="335" spans="2:18" hidden="1" x14ac:dyDescent="0.25">
      <c r="B335" s="2" t="s">
        <v>4264</v>
      </c>
      <c r="C335" s="4">
        <v>1</v>
      </c>
      <c r="D335" s="1"/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(22'-10')</v>
      </c>
      <c r="G335" s="12">
        <f>IF(ISERROR('2 - DIXIELAND'!G337),0,'2 - DIXIELAND'!G337)+IF(ISERROR('2A - STAGE 1 MOT'!G337),0,'2A - STAGE 1 MOT'!G337)+IF(ISERROR('2B - STAGE 2 MOT'!G337),0,'2B - STAGE 2 MOT'!G337)+IF(ISERROR('2C - STAGE 3 MOT'!G337),0,'2C - STAGE 3 MOT'!G337)+IF(ISERROR('2D - STAGE 4 MOT'!G337),0,'2D - STAGE 4 MOT'!G337)+IF(ISERROR('2E - STAGE 5 MOT'!G337),0,'2E - STAGE 5 MOT'!G337)</f>
        <v>0</v>
      </c>
      <c r="H335" s="12">
        <f>IF(ISERROR('3 - 13TH ST'!G334),0,'3 - 13TH ST'!G334)+IF(ISERROR('3A - STAGE 1 MOT'!G337),0,'3A - STAGE 1 MOT'!G337)+IF(ISERROR('3B - STAGE 2 MOT'!G337),0,'3B - STAGE 2 MOT'!G337)+IF(ISERROR('3C - STAGE 3 MOT'!G337),0,'3C - STAGE 3 MOT'!G337)+IF(ISERROR('3D - STAGE 4 MOT'!G337),0,'3D - STAGE 4 MOT'!G337)+IF(ISERROR('3E - STAGE 5 MOT'!G337),0,'3E - STAGE 5 MOT'!G337)</f>
        <v>0</v>
      </c>
      <c r="I335" s="12">
        <f>IF(ISERROR('4 - 8TH ST'!G337),0,'4 - 8TH ST'!G337)+IF(ISERROR('4A - STAGE 1 MOT'!G337),0,'4A - STAGE 1 MOT'!G337)+IF(ISERROR('4B - STAGE 2 MOT'!G337),0,'4B - STAGE 2 MOT'!G337)+IF(ISERROR('4C - STAGE 3 MOT'!G337),0,'4C - STAGE 3 MOT'!G337)+IF(ISERROR('4D - STAGE 4 MOT'!G337),0,'4D - STAGE 4 MOT'!G337)+IF(ISERROR('4E - STAGE 5 MOT'!G337),0,'4E - STAGE 5 MOT'!G337)</f>
        <v>0</v>
      </c>
      <c r="J335" s="12">
        <f>IF(ISERROR('5 - SIGNAL #4'!G337),0,'5 - SIGNAL #4'!G337)+IF(ISERROR('5A - STAGE 1 MOT'!G337),0,'5A - STAGE 1 MOT'!G337)+IF(ISERROR('5B - STAGE 2 MOT'!G337),0,'5B - STAGE 2 MOT'!G337)+IF(ISERROR('5C - STAGE 3 MOT'!G337),0,'5C - STAGE 3 MOT'!G337)+IF(ISERROR('5D - STAGE 4 MOT'!G337),0,'5D - STAGE 4 MOT'!G337)+IF(ISERROR('5E - STAGE 5 MOT'!G337),0,'5E - STAGE 5 MOT'!G337)</f>
        <v>0</v>
      </c>
      <c r="K335" s="12">
        <f>IF(ISERROR('6 - SIGNAL #5'!G337),0,'6 - SIGNAL #5'!G337)</f>
        <v>0</v>
      </c>
      <c r="L335" s="12">
        <f>IF(ISERROR('7 - SIGNAL #6'!G337),0,'7 - SIGNAL #6'!G337)</f>
        <v>0</v>
      </c>
      <c r="M335" s="12">
        <f>IF(ISERROR('8 - SIGNAL #7'!G337),0,'8 - SIGNAL #7'!G337)</f>
        <v>0</v>
      </c>
      <c r="N335" s="12">
        <f>IF(ISERROR('9 - SIGNAL #8'!G337),0,'9 - SIGNAL #8'!G337)</f>
        <v>0</v>
      </c>
      <c r="O335" s="12">
        <f>IF(ISERROR('10 - SIGNAL #9'!G337),0,'10 - SIGNAL #9'!G337)</f>
        <v>0</v>
      </c>
      <c r="P335" s="12">
        <f>IF(ISERROR('11 - SIGNAL #10'!G337),0,'11 - SIGNAL #10'!G337)</f>
        <v>0</v>
      </c>
      <c r="Q335" s="12">
        <f t="shared" si="8"/>
        <v>0</v>
      </c>
      <c r="R335" s="7" t="str">
        <f>IF(B335="","",VLOOKUP(B335,ITEM_LIST!$A$2:'ITEM_LIST'!$D$62395,3,FALSE))</f>
        <v>EACH</v>
      </c>
    </row>
    <row r="336" spans="2:18" hidden="1" x14ac:dyDescent="0.25">
      <c r="B336" s="2" t="s">
        <v>4266</v>
      </c>
      <c r="C336" s="4">
        <v>1</v>
      </c>
      <c r="D336" s="1"/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(22'-44')</v>
      </c>
      <c r="G336" s="12">
        <f>IF(ISERROR('2 - DIXIELAND'!G338),0,'2 - DIXIELAND'!G338)+IF(ISERROR('2A - STAGE 1 MOT'!G338),0,'2A - STAGE 1 MOT'!G338)+IF(ISERROR('2B - STAGE 2 MOT'!G338),0,'2B - STAGE 2 MOT'!G338)+IF(ISERROR('2C - STAGE 3 MOT'!G338),0,'2C - STAGE 3 MOT'!G338)+IF(ISERROR('2D - STAGE 4 MOT'!G338),0,'2D - STAGE 4 MOT'!G338)+IF(ISERROR('2E - STAGE 5 MOT'!G338),0,'2E - STAGE 5 MOT'!G338)</f>
        <v>0</v>
      </c>
      <c r="H336" s="12">
        <f>IF(ISERROR('3 - 13TH ST'!G335),0,'3 - 13TH ST'!G335)+IF(ISERROR('3A - STAGE 1 MOT'!G338),0,'3A - STAGE 1 MOT'!G338)+IF(ISERROR('3B - STAGE 2 MOT'!G338),0,'3B - STAGE 2 MOT'!G338)+IF(ISERROR('3C - STAGE 3 MOT'!G338),0,'3C - STAGE 3 MOT'!G338)+IF(ISERROR('3D - STAGE 4 MOT'!G338),0,'3D - STAGE 4 MOT'!G338)+IF(ISERROR('3E - STAGE 5 MOT'!G338),0,'3E - STAGE 5 MOT'!G338)</f>
        <v>0</v>
      </c>
      <c r="I336" s="12">
        <f>IF(ISERROR('4 - 8TH ST'!G338),0,'4 - 8TH ST'!G338)+IF(ISERROR('4A - STAGE 1 MOT'!G338),0,'4A - STAGE 1 MOT'!G338)+IF(ISERROR('4B - STAGE 2 MOT'!G338),0,'4B - STAGE 2 MOT'!G338)+IF(ISERROR('4C - STAGE 3 MOT'!G338),0,'4C - STAGE 3 MOT'!G338)+IF(ISERROR('4D - STAGE 4 MOT'!G338),0,'4D - STAGE 4 MOT'!G338)+IF(ISERROR('4E - STAGE 5 MOT'!G338),0,'4E - STAGE 5 MOT'!G338)</f>
        <v>0</v>
      </c>
      <c r="J336" s="12">
        <f>IF(ISERROR('5 - SIGNAL #4'!G338),0,'5 - SIGNAL #4'!G338)+IF(ISERROR('5A - STAGE 1 MOT'!G338),0,'5A - STAGE 1 MOT'!G338)+IF(ISERROR('5B - STAGE 2 MOT'!G338),0,'5B - STAGE 2 MOT'!G338)+IF(ISERROR('5C - STAGE 3 MOT'!G338),0,'5C - STAGE 3 MOT'!G338)+IF(ISERROR('5D - STAGE 4 MOT'!G338),0,'5D - STAGE 4 MOT'!G338)+IF(ISERROR('5E - STAGE 5 MOT'!G338),0,'5E - STAGE 5 MOT'!G338)</f>
        <v>0</v>
      </c>
      <c r="K336" s="12">
        <f>IF(ISERROR('6 - SIGNAL #5'!G338),0,'6 - SIGNAL #5'!G338)</f>
        <v>0</v>
      </c>
      <c r="L336" s="12">
        <f>IF(ISERROR('7 - SIGNAL #6'!G338),0,'7 - SIGNAL #6'!G338)</f>
        <v>0</v>
      </c>
      <c r="M336" s="12">
        <f>IF(ISERROR('8 - SIGNAL #7'!G338),0,'8 - SIGNAL #7'!G338)</f>
        <v>0</v>
      </c>
      <c r="N336" s="12">
        <f>IF(ISERROR('9 - SIGNAL #8'!G338),0,'9 - SIGNAL #8'!G338)</f>
        <v>0</v>
      </c>
      <c r="O336" s="12">
        <f>IF(ISERROR('10 - SIGNAL #9'!G338),0,'10 - SIGNAL #9'!G338)</f>
        <v>0</v>
      </c>
      <c r="P336" s="12">
        <f>IF(ISERROR('11 - SIGNAL #10'!G338),0,'11 - SIGNAL #10'!G338)</f>
        <v>0</v>
      </c>
      <c r="Q336" s="12">
        <f t="shared" si="8"/>
        <v>0</v>
      </c>
      <c r="R336" s="7" t="str">
        <f>IF(B336="","",VLOOKUP(B336,ITEM_LIST!$A$2:'ITEM_LIST'!$D$62395,3,FALSE))</f>
        <v>EACH</v>
      </c>
    </row>
    <row r="337" spans="2:18" hidden="1" x14ac:dyDescent="0.25">
      <c r="B337" s="2" t="s">
        <v>4268</v>
      </c>
      <c r="C337" s="4">
        <v>1</v>
      </c>
      <c r="D337" s="1"/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(24'-24')</v>
      </c>
      <c r="G337" s="12">
        <f>IF(ISERROR('2 - DIXIELAND'!G339),0,'2 - DIXIELAND'!G339)+IF(ISERROR('2A - STAGE 1 MOT'!G339),0,'2A - STAGE 1 MOT'!G339)+IF(ISERROR('2B - STAGE 2 MOT'!G339),0,'2B - STAGE 2 MOT'!G339)+IF(ISERROR('2C - STAGE 3 MOT'!G339),0,'2C - STAGE 3 MOT'!G339)+IF(ISERROR('2D - STAGE 4 MOT'!G339),0,'2D - STAGE 4 MOT'!G339)+IF(ISERROR('2E - STAGE 5 MOT'!G339),0,'2E - STAGE 5 MOT'!G339)</f>
        <v>0</v>
      </c>
      <c r="H337" s="12">
        <f>IF(ISERROR('3 - 13TH ST'!G336),0,'3 - 13TH ST'!G336)+IF(ISERROR('3A - STAGE 1 MOT'!G339),0,'3A - STAGE 1 MOT'!G339)+IF(ISERROR('3B - STAGE 2 MOT'!G339),0,'3B - STAGE 2 MOT'!G339)+IF(ISERROR('3C - STAGE 3 MOT'!G339),0,'3C - STAGE 3 MOT'!G339)+IF(ISERROR('3D - STAGE 4 MOT'!G339),0,'3D - STAGE 4 MOT'!G339)+IF(ISERROR('3E - STAGE 5 MOT'!G339),0,'3E - STAGE 5 MOT'!G339)</f>
        <v>0</v>
      </c>
      <c r="I337" s="12">
        <f>IF(ISERROR('4 - 8TH ST'!G339),0,'4 - 8TH ST'!G339)+IF(ISERROR('4A - STAGE 1 MOT'!G339),0,'4A - STAGE 1 MOT'!G339)+IF(ISERROR('4B - STAGE 2 MOT'!G339),0,'4B - STAGE 2 MOT'!G339)+IF(ISERROR('4C - STAGE 3 MOT'!G339),0,'4C - STAGE 3 MOT'!G339)+IF(ISERROR('4D - STAGE 4 MOT'!G339),0,'4D - STAGE 4 MOT'!G339)+IF(ISERROR('4E - STAGE 5 MOT'!G339),0,'4E - STAGE 5 MOT'!G339)</f>
        <v>0</v>
      </c>
      <c r="J337" s="12">
        <f>IF(ISERROR('5 - SIGNAL #4'!G339),0,'5 - SIGNAL #4'!G339)+IF(ISERROR('5A - STAGE 1 MOT'!G339),0,'5A - STAGE 1 MOT'!G339)+IF(ISERROR('5B - STAGE 2 MOT'!G339),0,'5B - STAGE 2 MOT'!G339)+IF(ISERROR('5C - STAGE 3 MOT'!G339),0,'5C - STAGE 3 MOT'!G339)+IF(ISERROR('5D - STAGE 4 MOT'!G339),0,'5D - STAGE 4 MOT'!G339)+IF(ISERROR('5E - STAGE 5 MOT'!G339),0,'5E - STAGE 5 MOT'!G339)</f>
        <v>0</v>
      </c>
      <c r="K337" s="12">
        <f>IF(ISERROR('6 - SIGNAL #5'!G339),0,'6 - SIGNAL #5'!G339)</f>
        <v>0</v>
      </c>
      <c r="L337" s="12">
        <f>IF(ISERROR('7 - SIGNAL #6'!G339),0,'7 - SIGNAL #6'!G339)</f>
        <v>0</v>
      </c>
      <c r="M337" s="12">
        <f>IF(ISERROR('8 - SIGNAL #7'!G339),0,'8 - SIGNAL #7'!G339)</f>
        <v>0</v>
      </c>
      <c r="N337" s="12">
        <f>IF(ISERROR('9 - SIGNAL #8'!G339),0,'9 - SIGNAL #8'!G339)</f>
        <v>0</v>
      </c>
      <c r="O337" s="12">
        <f>IF(ISERROR('10 - SIGNAL #9'!G339),0,'10 - SIGNAL #9'!G339)</f>
        <v>0</v>
      </c>
      <c r="P337" s="12">
        <f>IF(ISERROR('11 - SIGNAL #10'!G339),0,'11 - SIGNAL #10'!G339)</f>
        <v>0</v>
      </c>
      <c r="Q337" s="12">
        <f t="shared" si="8"/>
        <v>0</v>
      </c>
      <c r="R337" s="7" t="str">
        <f>IF(B337="","",VLOOKUP(B337,ITEM_LIST!$A$2:'ITEM_LIST'!$D$62395,3,FALSE))</f>
        <v>EACH</v>
      </c>
    </row>
    <row r="338" spans="2:18" hidden="1" x14ac:dyDescent="0.25">
      <c r="B338" s="2" t="s">
        <v>4270</v>
      </c>
      <c r="C338" s="4">
        <v>1</v>
      </c>
      <c r="D338" s="1"/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(26'-26')</v>
      </c>
      <c r="G338" s="12">
        <f>IF(ISERROR('2 - DIXIELAND'!G340),0,'2 - DIXIELAND'!G340)+IF(ISERROR('2A - STAGE 1 MOT'!G340),0,'2A - STAGE 1 MOT'!G340)+IF(ISERROR('2B - STAGE 2 MOT'!G340),0,'2B - STAGE 2 MOT'!G340)+IF(ISERROR('2C - STAGE 3 MOT'!G340),0,'2C - STAGE 3 MOT'!G340)+IF(ISERROR('2D - STAGE 4 MOT'!G340),0,'2D - STAGE 4 MOT'!G340)+IF(ISERROR('2E - STAGE 5 MOT'!G340),0,'2E - STAGE 5 MOT'!G340)</f>
        <v>0</v>
      </c>
      <c r="H338" s="12">
        <f>IF(ISERROR('3 - 13TH ST'!G337),0,'3 - 13TH ST'!G337)+IF(ISERROR('3A - STAGE 1 MOT'!G340),0,'3A - STAGE 1 MOT'!G340)+IF(ISERROR('3B - STAGE 2 MOT'!G340),0,'3B - STAGE 2 MOT'!G340)+IF(ISERROR('3C - STAGE 3 MOT'!G340),0,'3C - STAGE 3 MOT'!G340)+IF(ISERROR('3D - STAGE 4 MOT'!G340),0,'3D - STAGE 4 MOT'!G340)+IF(ISERROR('3E - STAGE 5 MOT'!G340),0,'3E - STAGE 5 MOT'!G340)</f>
        <v>0</v>
      </c>
      <c r="I338" s="12">
        <f>IF(ISERROR('4 - 8TH ST'!G340),0,'4 - 8TH ST'!G340)+IF(ISERROR('4A - STAGE 1 MOT'!G340),0,'4A - STAGE 1 MOT'!G340)+IF(ISERROR('4B - STAGE 2 MOT'!G340),0,'4B - STAGE 2 MOT'!G340)+IF(ISERROR('4C - STAGE 3 MOT'!G340),0,'4C - STAGE 3 MOT'!G340)+IF(ISERROR('4D - STAGE 4 MOT'!G340),0,'4D - STAGE 4 MOT'!G340)+IF(ISERROR('4E - STAGE 5 MOT'!G340),0,'4E - STAGE 5 MOT'!G340)</f>
        <v>0</v>
      </c>
      <c r="J338" s="12">
        <f>IF(ISERROR('5 - SIGNAL #4'!G340),0,'5 - SIGNAL #4'!G340)+IF(ISERROR('5A - STAGE 1 MOT'!G340),0,'5A - STAGE 1 MOT'!G340)+IF(ISERROR('5B - STAGE 2 MOT'!G340),0,'5B - STAGE 2 MOT'!G340)+IF(ISERROR('5C - STAGE 3 MOT'!G340),0,'5C - STAGE 3 MOT'!G340)+IF(ISERROR('5D - STAGE 4 MOT'!G340),0,'5D - STAGE 4 MOT'!G340)+IF(ISERROR('5E - STAGE 5 MOT'!G340),0,'5E - STAGE 5 MOT'!G340)</f>
        <v>0</v>
      </c>
      <c r="K338" s="12">
        <f>IF(ISERROR('6 - SIGNAL #5'!G340),0,'6 - SIGNAL #5'!G340)</f>
        <v>0</v>
      </c>
      <c r="L338" s="12">
        <f>IF(ISERROR('7 - SIGNAL #6'!G340),0,'7 - SIGNAL #6'!G340)</f>
        <v>0</v>
      </c>
      <c r="M338" s="12">
        <f>IF(ISERROR('8 - SIGNAL #7'!G340),0,'8 - SIGNAL #7'!G340)</f>
        <v>0</v>
      </c>
      <c r="N338" s="12">
        <f>IF(ISERROR('9 - SIGNAL #8'!G340),0,'9 - SIGNAL #8'!G340)</f>
        <v>0</v>
      </c>
      <c r="O338" s="12">
        <f>IF(ISERROR('10 - SIGNAL #9'!G340),0,'10 - SIGNAL #9'!G340)</f>
        <v>0</v>
      </c>
      <c r="P338" s="12">
        <f>IF(ISERROR('11 - SIGNAL #10'!G340),0,'11 - SIGNAL #10'!G340)</f>
        <v>0</v>
      </c>
      <c r="Q338" s="12">
        <f t="shared" si="8"/>
        <v>0</v>
      </c>
      <c r="R338" s="7" t="str">
        <f>IF(B338="","",VLOOKUP(B338,ITEM_LIST!$A$2:'ITEM_LIST'!$D$62395,3,FALSE))</f>
        <v>EACH</v>
      </c>
    </row>
    <row r="339" spans="2:18" hidden="1" x14ac:dyDescent="0.25">
      <c r="B339" s="2" t="s">
        <v>4274</v>
      </c>
      <c r="C339" s="4">
        <v>1</v>
      </c>
      <c r="D339" s="1"/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(28'-16')</v>
      </c>
      <c r="G339" s="12">
        <f>IF(ISERROR('2 - DIXIELAND'!G341),0,'2 - DIXIELAND'!G341)+IF(ISERROR('2A - STAGE 1 MOT'!G341),0,'2A - STAGE 1 MOT'!G341)+IF(ISERROR('2B - STAGE 2 MOT'!G341),0,'2B - STAGE 2 MOT'!G341)+IF(ISERROR('2C - STAGE 3 MOT'!G341),0,'2C - STAGE 3 MOT'!G341)+IF(ISERROR('2D - STAGE 4 MOT'!G341),0,'2D - STAGE 4 MOT'!G341)+IF(ISERROR('2E - STAGE 5 MOT'!G341),0,'2E - STAGE 5 MOT'!G341)</f>
        <v>0</v>
      </c>
      <c r="H339" s="12">
        <f>IF(ISERROR('3 - 13TH ST'!G338),0,'3 - 13TH ST'!G338)+IF(ISERROR('3A - STAGE 1 MOT'!G341),0,'3A - STAGE 1 MOT'!G341)+IF(ISERROR('3B - STAGE 2 MOT'!G341),0,'3B - STAGE 2 MOT'!G341)+IF(ISERROR('3C - STAGE 3 MOT'!G341),0,'3C - STAGE 3 MOT'!G341)+IF(ISERROR('3D - STAGE 4 MOT'!G341),0,'3D - STAGE 4 MOT'!G341)+IF(ISERROR('3E - STAGE 5 MOT'!G341),0,'3E - STAGE 5 MOT'!G341)</f>
        <v>0</v>
      </c>
      <c r="I339" s="12">
        <f>IF(ISERROR('4 - 8TH ST'!G341),0,'4 - 8TH ST'!G341)+IF(ISERROR('4A - STAGE 1 MOT'!G341),0,'4A - STAGE 1 MOT'!G341)+IF(ISERROR('4B - STAGE 2 MOT'!G341),0,'4B - STAGE 2 MOT'!G341)+IF(ISERROR('4C - STAGE 3 MOT'!G341),0,'4C - STAGE 3 MOT'!G341)+IF(ISERROR('4D - STAGE 4 MOT'!G341),0,'4D - STAGE 4 MOT'!G341)+IF(ISERROR('4E - STAGE 5 MOT'!G341),0,'4E - STAGE 5 MOT'!G341)</f>
        <v>0</v>
      </c>
      <c r="J339" s="12">
        <f>IF(ISERROR('5 - SIGNAL #4'!G341),0,'5 - SIGNAL #4'!G341)+IF(ISERROR('5A - STAGE 1 MOT'!G341),0,'5A - STAGE 1 MOT'!G341)+IF(ISERROR('5B - STAGE 2 MOT'!G341),0,'5B - STAGE 2 MOT'!G341)+IF(ISERROR('5C - STAGE 3 MOT'!G341),0,'5C - STAGE 3 MOT'!G341)+IF(ISERROR('5D - STAGE 4 MOT'!G341),0,'5D - STAGE 4 MOT'!G341)+IF(ISERROR('5E - STAGE 5 MOT'!G341),0,'5E - STAGE 5 MOT'!G341)</f>
        <v>0</v>
      </c>
      <c r="K339" s="12">
        <f>IF(ISERROR('6 - SIGNAL #5'!G341),0,'6 - SIGNAL #5'!G341)</f>
        <v>0</v>
      </c>
      <c r="L339" s="12">
        <f>IF(ISERROR('7 - SIGNAL #6'!G341),0,'7 - SIGNAL #6'!G341)</f>
        <v>0</v>
      </c>
      <c r="M339" s="12">
        <f>IF(ISERROR('8 - SIGNAL #7'!G341),0,'8 - SIGNAL #7'!G341)</f>
        <v>0</v>
      </c>
      <c r="N339" s="12">
        <f>IF(ISERROR('9 - SIGNAL #8'!G341),0,'9 - SIGNAL #8'!G341)</f>
        <v>0</v>
      </c>
      <c r="O339" s="12">
        <f>IF(ISERROR('10 - SIGNAL #9'!G341),0,'10 - SIGNAL #9'!G341)</f>
        <v>0</v>
      </c>
      <c r="P339" s="12">
        <f>IF(ISERROR('11 - SIGNAL #10'!G341),0,'11 - SIGNAL #10'!G341)</f>
        <v>0</v>
      </c>
      <c r="Q339" s="12">
        <f t="shared" si="8"/>
        <v>0</v>
      </c>
      <c r="R339" s="7" t="str">
        <f>IF(B339="","",VLOOKUP(B339,ITEM_LIST!$A$2:'ITEM_LIST'!$D$62395,3,FALSE))</f>
        <v>EACH</v>
      </c>
    </row>
    <row r="340" spans="2:18" hidden="1" x14ac:dyDescent="0.25">
      <c r="B340" s="2" t="s">
        <v>4276</v>
      </c>
      <c r="C340" s="4">
        <v>1</v>
      </c>
      <c r="D340" s="1"/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(28'-20')</v>
      </c>
      <c r="G340" s="12">
        <f>IF(ISERROR('2 - DIXIELAND'!G342),0,'2 - DIXIELAND'!G342)+IF(ISERROR('2A - STAGE 1 MOT'!G342),0,'2A - STAGE 1 MOT'!G342)+IF(ISERROR('2B - STAGE 2 MOT'!G342),0,'2B - STAGE 2 MOT'!G342)+IF(ISERROR('2C - STAGE 3 MOT'!G342),0,'2C - STAGE 3 MOT'!G342)+IF(ISERROR('2D - STAGE 4 MOT'!G342),0,'2D - STAGE 4 MOT'!G342)+IF(ISERROR('2E - STAGE 5 MOT'!G342),0,'2E - STAGE 5 MOT'!G342)</f>
        <v>0</v>
      </c>
      <c r="H340" s="12">
        <f>IF(ISERROR('3 - 13TH ST'!G339),0,'3 - 13TH ST'!G339)+IF(ISERROR('3A - STAGE 1 MOT'!G342),0,'3A - STAGE 1 MOT'!G342)+IF(ISERROR('3B - STAGE 2 MOT'!G342),0,'3B - STAGE 2 MOT'!G342)+IF(ISERROR('3C - STAGE 3 MOT'!G342),0,'3C - STAGE 3 MOT'!G342)+IF(ISERROR('3D - STAGE 4 MOT'!G342),0,'3D - STAGE 4 MOT'!G342)+IF(ISERROR('3E - STAGE 5 MOT'!G342),0,'3E - STAGE 5 MOT'!G342)</f>
        <v>0</v>
      </c>
      <c r="I340" s="12">
        <f>IF(ISERROR('4 - 8TH ST'!G342),0,'4 - 8TH ST'!G342)+IF(ISERROR('4A - STAGE 1 MOT'!G342),0,'4A - STAGE 1 MOT'!G342)+IF(ISERROR('4B - STAGE 2 MOT'!G342),0,'4B - STAGE 2 MOT'!G342)+IF(ISERROR('4C - STAGE 3 MOT'!G342),0,'4C - STAGE 3 MOT'!G342)+IF(ISERROR('4D - STAGE 4 MOT'!G342),0,'4D - STAGE 4 MOT'!G342)+IF(ISERROR('4E - STAGE 5 MOT'!G342),0,'4E - STAGE 5 MOT'!G342)</f>
        <v>0</v>
      </c>
      <c r="J340" s="12">
        <f>IF(ISERROR('5 - SIGNAL #4'!G342),0,'5 - SIGNAL #4'!G342)+IF(ISERROR('5A - STAGE 1 MOT'!G342),0,'5A - STAGE 1 MOT'!G342)+IF(ISERROR('5B - STAGE 2 MOT'!G342),0,'5B - STAGE 2 MOT'!G342)+IF(ISERROR('5C - STAGE 3 MOT'!G342),0,'5C - STAGE 3 MOT'!G342)+IF(ISERROR('5D - STAGE 4 MOT'!G342),0,'5D - STAGE 4 MOT'!G342)+IF(ISERROR('5E - STAGE 5 MOT'!G342),0,'5E - STAGE 5 MOT'!G342)</f>
        <v>0</v>
      </c>
      <c r="K340" s="12">
        <f>IF(ISERROR('6 - SIGNAL #5'!G342),0,'6 - SIGNAL #5'!G342)</f>
        <v>0</v>
      </c>
      <c r="L340" s="12">
        <f>IF(ISERROR('7 - SIGNAL #6'!G342),0,'7 - SIGNAL #6'!G342)</f>
        <v>0</v>
      </c>
      <c r="M340" s="12">
        <f>IF(ISERROR('8 - SIGNAL #7'!G342),0,'8 - SIGNAL #7'!G342)</f>
        <v>0</v>
      </c>
      <c r="N340" s="12">
        <f>IF(ISERROR('9 - SIGNAL #8'!G342),0,'9 - SIGNAL #8'!G342)</f>
        <v>0</v>
      </c>
      <c r="O340" s="12">
        <f>IF(ISERROR('10 - SIGNAL #9'!G342),0,'10 - SIGNAL #9'!G342)</f>
        <v>0</v>
      </c>
      <c r="P340" s="12">
        <f>IF(ISERROR('11 - SIGNAL #10'!G342),0,'11 - SIGNAL #10'!G342)</f>
        <v>0</v>
      </c>
      <c r="Q340" s="12">
        <f t="shared" si="8"/>
        <v>0</v>
      </c>
      <c r="R340" s="7" t="str">
        <f>IF(B340="","",VLOOKUP(B340,ITEM_LIST!$A$2:'ITEM_LIST'!$D$62395,3,FALSE))</f>
        <v>EACH</v>
      </c>
    </row>
    <row r="341" spans="2:18" hidden="1" x14ac:dyDescent="0.25">
      <c r="B341" s="2" t="s">
        <v>4278</v>
      </c>
      <c r="C341" s="4">
        <v>1</v>
      </c>
      <c r="D341" s="1"/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(30'-18')</v>
      </c>
      <c r="G341" s="12">
        <f>IF(ISERROR('2 - DIXIELAND'!G343),0,'2 - DIXIELAND'!G343)+IF(ISERROR('2A - STAGE 1 MOT'!G343),0,'2A - STAGE 1 MOT'!G343)+IF(ISERROR('2B - STAGE 2 MOT'!G343),0,'2B - STAGE 2 MOT'!G343)+IF(ISERROR('2C - STAGE 3 MOT'!G343),0,'2C - STAGE 3 MOT'!G343)+IF(ISERROR('2D - STAGE 4 MOT'!G343),0,'2D - STAGE 4 MOT'!G343)+IF(ISERROR('2E - STAGE 5 MOT'!G343),0,'2E - STAGE 5 MOT'!G343)</f>
        <v>0</v>
      </c>
      <c r="H341" s="12">
        <f>IF(ISERROR('3 - 13TH ST'!G340),0,'3 - 13TH ST'!G340)+IF(ISERROR('3A - STAGE 1 MOT'!G343),0,'3A - STAGE 1 MOT'!G343)+IF(ISERROR('3B - STAGE 2 MOT'!G343),0,'3B - STAGE 2 MOT'!G343)+IF(ISERROR('3C - STAGE 3 MOT'!G343),0,'3C - STAGE 3 MOT'!G343)+IF(ISERROR('3D - STAGE 4 MOT'!G343),0,'3D - STAGE 4 MOT'!G343)+IF(ISERROR('3E - STAGE 5 MOT'!G343),0,'3E - STAGE 5 MOT'!G343)</f>
        <v>0</v>
      </c>
      <c r="I341" s="12">
        <f>IF(ISERROR('4 - 8TH ST'!G343),0,'4 - 8TH ST'!G343)+IF(ISERROR('4A - STAGE 1 MOT'!G343),0,'4A - STAGE 1 MOT'!G343)+IF(ISERROR('4B - STAGE 2 MOT'!G343),0,'4B - STAGE 2 MOT'!G343)+IF(ISERROR('4C - STAGE 3 MOT'!G343),0,'4C - STAGE 3 MOT'!G343)+IF(ISERROR('4D - STAGE 4 MOT'!G343),0,'4D - STAGE 4 MOT'!G343)+IF(ISERROR('4E - STAGE 5 MOT'!G343),0,'4E - STAGE 5 MOT'!G343)</f>
        <v>0</v>
      </c>
      <c r="J341" s="12">
        <f>IF(ISERROR('5 - SIGNAL #4'!G343),0,'5 - SIGNAL #4'!G343)+IF(ISERROR('5A - STAGE 1 MOT'!G343),0,'5A - STAGE 1 MOT'!G343)+IF(ISERROR('5B - STAGE 2 MOT'!G343),0,'5B - STAGE 2 MOT'!G343)+IF(ISERROR('5C - STAGE 3 MOT'!G343),0,'5C - STAGE 3 MOT'!G343)+IF(ISERROR('5D - STAGE 4 MOT'!G343),0,'5D - STAGE 4 MOT'!G343)+IF(ISERROR('5E - STAGE 5 MOT'!G343),0,'5E - STAGE 5 MOT'!G343)</f>
        <v>0</v>
      </c>
      <c r="K341" s="12">
        <f>IF(ISERROR('6 - SIGNAL #5'!G343),0,'6 - SIGNAL #5'!G343)</f>
        <v>0</v>
      </c>
      <c r="L341" s="12">
        <f>IF(ISERROR('7 - SIGNAL #6'!G343),0,'7 - SIGNAL #6'!G343)</f>
        <v>0</v>
      </c>
      <c r="M341" s="12">
        <f>IF(ISERROR('8 - SIGNAL #7'!G343),0,'8 - SIGNAL #7'!G343)</f>
        <v>0</v>
      </c>
      <c r="N341" s="12">
        <f>IF(ISERROR('9 - SIGNAL #8'!G343),0,'9 - SIGNAL #8'!G343)</f>
        <v>0</v>
      </c>
      <c r="O341" s="12">
        <f>IF(ISERROR('10 - SIGNAL #9'!G343),0,'10 - SIGNAL #9'!G343)</f>
        <v>0</v>
      </c>
      <c r="P341" s="12">
        <f>IF(ISERROR('11 - SIGNAL #10'!G343),0,'11 - SIGNAL #10'!G343)</f>
        <v>0</v>
      </c>
      <c r="Q341" s="12">
        <f t="shared" si="8"/>
        <v>0</v>
      </c>
      <c r="R341" s="7" t="str">
        <f>IF(B341="","",VLOOKUP(B341,ITEM_LIST!$A$2:'ITEM_LIST'!$D$62395,3,FALSE))</f>
        <v>EACH</v>
      </c>
    </row>
    <row r="342" spans="2:18" hidden="1" x14ac:dyDescent="0.25">
      <c r="B342" s="2" t="s">
        <v>4280</v>
      </c>
      <c r="C342" s="4">
        <v>1</v>
      </c>
      <c r="D342" s="1"/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(30'-20')</v>
      </c>
      <c r="G342" s="12">
        <f>IF(ISERROR('2 - DIXIELAND'!G344),0,'2 - DIXIELAND'!G344)+IF(ISERROR('2A - STAGE 1 MOT'!G344),0,'2A - STAGE 1 MOT'!G344)+IF(ISERROR('2B - STAGE 2 MOT'!G344),0,'2B - STAGE 2 MOT'!G344)+IF(ISERROR('2C - STAGE 3 MOT'!G344),0,'2C - STAGE 3 MOT'!G344)+IF(ISERROR('2D - STAGE 4 MOT'!G344),0,'2D - STAGE 4 MOT'!G344)+IF(ISERROR('2E - STAGE 5 MOT'!G344),0,'2E - STAGE 5 MOT'!G344)</f>
        <v>0</v>
      </c>
      <c r="H342" s="12">
        <f>IF(ISERROR('3 - 13TH ST'!G341),0,'3 - 13TH ST'!G341)+IF(ISERROR('3A - STAGE 1 MOT'!G344),0,'3A - STAGE 1 MOT'!G344)+IF(ISERROR('3B - STAGE 2 MOT'!G344),0,'3B - STAGE 2 MOT'!G344)+IF(ISERROR('3C - STAGE 3 MOT'!G344),0,'3C - STAGE 3 MOT'!G344)+IF(ISERROR('3D - STAGE 4 MOT'!G344),0,'3D - STAGE 4 MOT'!G344)+IF(ISERROR('3E - STAGE 5 MOT'!G344),0,'3E - STAGE 5 MOT'!G344)</f>
        <v>0</v>
      </c>
      <c r="I342" s="12">
        <f>IF(ISERROR('4 - 8TH ST'!G344),0,'4 - 8TH ST'!G344)+IF(ISERROR('4A - STAGE 1 MOT'!G344),0,'4A - STAGE 1 MOT'!G344)+IF(ISERROR('4B - STAGE 2 MOT'!G344),0,'4B - STAGE 2 MOT'!G344)+IF(ISERROR('4C - STAGE 3 MOT'!G344),0,'4C - STAGE 3 MOT'!G344)+IF(ISERROR('4D - STAGE 4 MOT'!G344),0,'4D - STAGE 4 MOT'!G344)+IF(ISERROR('4E - STAGE 5 MOT'!G344),0,'4E - STAGE 5 MOT'!G344)</f>
        <v>0</v>
      </c>
      <c r="J342" s="12">
        <f>IF(ISERROR('5 - SIGNAL #4'!G344),0,'5 - SIGNAL #4'!G344)+IF(ISERROR('5A - STAGE 1 MOT'!G344),0,'5A - STAGE 1 MOT'!G344)+IF(ISERROR('5B - STAGE 2 MOT'!G344),0,'5B - STAGE 2 MOT'!G344)+IF(ISERROR('5C - STAGE 3 MOT'!G344),0,'5C - STAGE 3 MOT'!G344)+IF(ISERROR('5D - STAGE 4 MOT'!G344),0,'5D - STAGE 4 MOT'!G344)+IF(ISERROR('5E - STAGE 5 MOT'!G344),0,'5E - STAGE 5 MOT'!G344)</f>
        <v>0</v>
      </c>
      <c r="K342" s="12">
        <f>IF(ISERROR('6 - SIGNAL #5'!G344),0,'6 - SIGNAL #5'!G344)</f>
        <v>0</v>
      </c>
      <c r="L342" s="12">
        <f>IF(ISERROR('7 - SIGNAL #6'!G344),0,'7 - SIGNAL #6'!G344)</f>
        <v>0</v>
      </c>
      <c r="M342" s="12">
        <f>IF(ISERROR('8 - SIGNAL #7'!G344),0,'8 - SIGNAL #7'!G344)</f>
        <v>0</v>
      </c>
      <c r="N342" s="12">
        <f>IF(ISERROR('9 - SIGNAL #8'!G344),0,'9 - SIGNAL #8'!G344)</f>
        <v>0</v>
      </c>
      <c r="O342" s="12">
        <f>IF(ISERROR('10 - SIGNAL #9'!G344),0,'10 - SIGNAL #9'!G344)</f>
        <v>0</v>
      </c>
      <c r="P342" s="12">
        <f>IF(ISERROR('11 - SIGNAL #10'!G344),0,'11 - SIGNAL #10'!G344)</f>
        <v>0</v>
      </c>
      <c r="Q342" s="12">
        <f t="shared" si="8"/>
        <v>0</v>
      </c>
      <c r="R342" s="7" t="str">
        <f>IF(B342="","",VLOOKUP(B342,ITEM_LIST!$A$2:'ITEM_LIST'!$D$62395,3,FALSE))</f>
        <v>EACH</v>
      </c>
    </row>
    <row r="343" spans="2:18" hidden="1" x14ac:dyDescent="0.25">
      <c r="B343" s="2" t="s">
        <v>4286</v>
      </c>
      <c r="C343" s="4">
        <v>1</v>
      </c>
      <c r="D343" s="1"/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(34'-32')</v>
      </c>
      <c r="G343" s="12">
        <f>IF(ISERROR('2 - DIXIELAND'!G345),0,'2 - DIXIELAND'!G345)+IF(ISERROR('2A - STAGE 1 MOT'!G345),0,'2A - STAGE 1 MOT'!G345)+IF(ISERROR('2B - STAGE 2 MOT'!G345),0,'2B - STAGE 2 MOT'!G345)+IF(ISERROR('2C - STAGE 3 MOT'!G345),0,'2C - STAGE 3 MOT'!G345)+IF(ISERROR('2D - STAGE 4 MOT'!G345),0,'2D - STAGE 4 MOT'!G345)+IF(ISERROR('2E - STAGE 5 MOT'!G345),0,'2E - STAGE 5 MOT'!G345)</f>
        <v>0</v>
      </c>
      <c r="H343" s="12">
        <f>IF(ISERROR('3 - 13TH ST'!G342),0,'3 - 13TH ST'!G342)+IF(ISERROR('3A - STAGE 1 MOT'!G345),0,'3A - STAGE 1 MOT'!G345)+IF(ISERROR('3B - STAGE 2 MOT'!G345),0,'3B - STAGE 2 MOT'!G345)+IF(ISERROR('3C - STAGE 3 MOT'!G345),0,'3C - STAGE 3 MOT'!G345)+IF(ISERROR('3D - STAGE 4 MOT'!G345),0,'3D - STAGE 4 MOT'!G345)+IF(ISERROR('3E - STAGE 5 MOT'!G345),0,'3E - STAGE 5 MOT'!G345)</f>
        <v>0</v>
      </c>
      <c r="I343" s="12">
        <f>IF(ISERROR('4 - 8TH ST'!G345),0,'4 - 8TH ST'!G345)+IF(ISERROR('4A - STAGE 1 MOT'!G345),0,'4A - STAGE 1 MOT'!G345)+IF(ISERROR('4B - STAGE 2 MOT'!G345),0,'4B - STAGE 2 MOT'!G345)+IF(ISERROR('4C - STAGE 3 MOT'!G345),0,'4C - STAGE 3 MOT'!G345)+IF(ISERROR('4D - STAGE 4 MOT'!G345),0,'4D - STAGE 4 MOT'!G345)+IF(ISERROR('4E - STAGE 5 MOT'!G345),0,'4E - STAGE 5 MOT'!G345)</f>
        <v>0</v>
      </c>
      <c r="J343" s="12">
        <f>IF(ISERROR('5 - SIGNAL #4'!G345),0,'5 - SIGNAL #4'!G345)+IF(ISERROR('5A - STAGE 1 MOT'!G345),0,'5A - STAGE 1 MOT'!G345)+IF(ISERROR('5B - STAGE 2 MOT'!G345),0,'5B - STAGE 2 MOT'!G345)+IF(ISERROR('5C - STAGE 3 MOT'!G345),0,'5C - STAGE 3 MOT'!G345)+IF(ISERROR('5D - STAGE 4 MOT'!G345),0,'5D - STAGE 4 MOT'!G345)+IF(ISERROR('5E - STAGE 5 MOT'!G345),0,'5E - STAGE 5 MOT'!G345)</f>
        <v>0</v>
      </c>
      <c r="K343" s="12">
        <f>IF(ISERROR('6 - SIGNAL #5'!G345),0,'6 - SIGNAL #5'!G345)</f>
        <v>0</v>
      </c>
      <c r="L343" s="12">
        <f>IF(ISERROR('7 - SIGNAL #6'!G345),0,'7 - SIGNAL #6'!G345)</f>
        <v>0</v>
      </c>
      <c r="M343" s="12">
        <f>IF(ISERROR('8 - SIGNAL #7'!G345),0,'8 - SIGNAL #7'!G345)</f>
        <v>0</v>
      </c>
      <c r="N343" s="12">
        <f>IF(ISERROR('9 - SIGNAL #8'!G345),0,'9 - SIGNAL #8'!G345)</f>
        <v>0</v>
      </c>
      <c r="O343" s="12">
        <f>IF(ISERROR('10 - SIGNAL #9'!G345),0,'10 - SIGNAL #9'!G345)</f>
        <v>0</v>
      </c>
      <c r="P343" s="12">
        <f>IF(ISERROR('11 - SIGNAL #10'!G345),0,'11 - SIGNAL #10'!G345)</f>
        <v>0</v>
      </c>
      <c r="Q343" s="12">
        <f t="shared" si="8"/>
        <v>0</v>
      </c>
      <c r="R343" s="7" t="str">
        <f>IF(B343="","",VLOOKUP(B343,ITEM_LIST!$A$2:'ITEM_LIST'!$D$62395,3,FALSE))</f>
        <v>EACH</v>
      </c>
    </row>
    <row r="344" spans="2:18" hidden="1" x14ac:dyDescent="0.25">
      <c r="B344" s="2" t="s">
        <v>4288</v>
      </c>
      <c r="C344" s="4">
        <v>1</v>
      </c>
      <c r="D344" s="1"/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(36'-20')</v>
      </c>
      <c r="G344" s="12">
        <f>IF(ISERROR('2 - DIXIELAND'!G346),0,'2 - DIXIELAND'!G346)+IF(ISERROR('2A - STAGE 1 MOT'!G346),0,'2A - STAGE 1 MOT'!G346)+IF(ISERROR('2B - STAGE 2 MOT'!G346),0,'2B - STAGE 2 MOT'!G346)+IF(ISERROR('2C - STAGE 3 MOT'!G346),0,'2C - STAGE 3 MOT'!G346)+IF(ISERROR('2D - STAGE 4 MOT'!G346),0,'2D - STAGE 4 MOT'!G346)+IF(ISERROR('2E - STAGE 5 MOT'!G346),0,'2E - STAGE 5 MOT'!G346)</f>
        <v>0</v>
      </c>
      <c r="H344" s="12">
        <f>IF(ISERROR('3 - 13TH ST'!G343),0,'3 - 13TH ST'!G343)+IF(ISERROR('3A - STAGE 1 MOT'!G346),0,'3A - STAGE 1 MOT'!G346)+IF(ISERROR('3B - STAGE 2 MOT'!G346),0,'3B - STAGE 2 MOT'!G346)+IF(ISERROR('3C - STAGE 3 MOT'!G346),0,'3C - STAGE 3 MOT'!G346)+IF(ISERROR('3D - STAGE 4 MOT'!G346),0,'3D - STAGE 4 MOT'!G346)+IF(ISERROR('3E - STAGE 5 MOT'!G346),0,'3E - STAGE 5 MOT'!G346)</f>
        <v>0</v>
      </c>
      <c r="I344" s="12">
        <f>IF(ISERROR('4 - 8TH ST'!G346),0,'4 - 8TH ST'!G346)+IF(ISERROR('4A - STAGE 1 MOT'!G346),0,'4A - STAGE 1 MOT'!G346)+IF(ISERROR('4B - STAGE 2 MOT'!G346),0,'4B - STAGE 2 MOT'!G346)+IF(ISERROR('4C - STAGE 3 MOT'!G346),0,'4C - STAGE 3 MOT'!G346)+IF(ISERROR('4D - STAGE 4 MOT'!G346),0,'4D - STAGE 4 MOT'!G346)+IF(ISERROR('4E - STAGE 5 MOT'!G346),0,'4E - STAGE 5 MOT'!G346)</f>
        <v>0</v>
      </c>
      <c r="J344" s="12">
        <f>IF(ISERROR('5 - SIGNAL #4'!G346),0,'5 - SIGNAL #4'!G346)+IF(ISERROR('5A - STAGE 1 MOT'!G346),0,'5A - STAGE 1 MOT'!G346)+IF(ISERROR('5B - STAGE 2 MOT'!G346),0,'5B - STAGE 2 MOT'!G346)+IF(ISERROR('5C - STAGE 3 MOT'!G346),0,'5C - STAGE 3 MOT'!G346)+IF(ISERROR('5D - STAGE 4 MOT'!G346),0,'5D - STAGE 4 MOT'!G346)+IF(ISERROR('5E - STAGE 5 MOT'!G346),0,'5E - STAGE 5 MOT'!G346)</f>
        <v>0</v>
      </c>
      <c r="K344" s="12">
        <f>IF(ISERROR('6 - SIGNAL #5'!G346),0,'6 - SIGNAL #5'!G346)</f>
        <v>0</v>
      </c>
      <c r="L344" s="12">
        <f>IF(ISERROR('7 - SIGNAL #6'!G346),0,'7 - SIGNAL #6'!G346)</f>
        <v>0</v>
      </c>
      <c r="M344" s="12">
        <f>IF(ISERROR('8 - SIGNAL #7'!G346),0,'8 - SIGNAL #7'!G346)</f>
        <v>0</v>
      </c>
      <c r="N344" s="12">
        <f>IF(ISERROR('9 - SIGNAL #8'!G346),0,'9 - SIGNAL #8'!G346)</f>
        <v>0</v>
      </c>
      <c r="O344" s="12">
        <f>IF(ISERROR('10 - SIGNAL #9'!G346),0,'10 - SIGNAL #9'!G346)</f>
        <v>0</v>
      </c>
      <c r="P344" s="12">
        <f>IF(ISERROR('11 - SIGNAL #10'!G346),0,'11 - SIGNAL #10'!G346)</f>
        <v>0</v>
      </c>
      <c r="Q344" s="12">
        <f t="shared" si="8"/>
        <v>0</v>
      </c>
      <c r="R344" s="7" t="str">
        <f>IF(B344="","",VLOOKUP(B344,ITEM_LIST!$A$2:'ITEM_LIST'!$D$62395,3,FALSE))</f>
        <v>EACH</v>
      </c>
    </row>
    <row r="345" spans="2:18" hidden="1" x14ac:dyDescent="0.25">
      <c r="B345" s="2" t="s">
        <v>4290</v>
      </c>
      <c r="C345" s="4">
        <v>1</v>
      </c>
      <c r="D345" s="1"/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(36'-22')</v>
      </c>
      <c r="G345" s="12">
        <f>IF(ISERROR('2 - DIXIELAND'!G347),0,'2 - DIXIELAND'!G347)+IF(ISERROR('2A - STAGE 1 MOT'!G347),0,'2A - STAGE 1 MOT'!G347)+IF(ISERROR('2B - STAGE 2 MOT'!G347),0,'2B - STAGE 2 MOT'!G347)+IF(ISERROR('2C - STAGE 3 MOT'!G347),0,'2C - STAGE 3 MOT'!G347)+IF(ISERROR('2D - STAGE 4 MOT'!G347),0,'2D - STAGE 4 MOT'!G347)+IF(ISERROR('2E - STAGE 5 MOT'!G347),0,'2E - STAGE 5 MOT'!G347)</f>
        <v>0</v>
      </c>
      <c r="H345" s="12">
        <f>IF(ISERROR('3 - 13TH ST'!G344),0,'3 - 13TH ST'!G344)+IF(ISERROR('3A - STAGE 1 MOT'!G347),0,'3A - STAGE 1 MOT'!G347)+IF(ISERROR('3B - STAGE 2 MOT'!G347),0,'3B - STAGE 2 MOT'!G347)+IF(ISERROR('3C - STAGE 3 MOT'!G347),0,'3C - STAGE 3 MOT'!G347)+IF(ISERROR('3D - STAGE 4 MOT'!G347),0,'3D - STAGE 4 MOT'!G347)+IF(ISERROR('3E - STAGE 5 MOT'!G347),0,'3E - STAGE 5 MOT'!G347)</f>
        <v>0</v>
      </c>
      <c r="I345" s="12">
        <f>IF(ISERROR('4 - 8TH ST'!G347),0,'4 - 8TH ST'!G347)+IF(ISERROR('4A - STAGE 1 MOT'!G347),0,'4A - STAGE 1 MOT'!G347)+IF(ISERROR('4B - STAGE 2 MOT'!G347),0,'4B - STAGE 2 MOT'!G347)+IF(ISERROR('4C - STAGE 3 MOT'!G347),0,'4C - STAGE 3 MOT'!G347)+IF(ISERROR('4D - STAGE 4 MOT'!G347),0,'4D - STAGE 4 MOT'!G347)+IF(ISERROR('4E - STAGE 5 MOT'!G347),0,'4E - STAGE 5 MOT'!G347)</f>
        <v>0</v>
      </c>
      <c r="J345" s="12">
        <f>IF(ISERROR('5 - SIGNAL #4'!G347),0,'5 - SIGNAL #4'!G347)+IF(ISERROR('5A - STAGE 1 MOT'!G347),0,'5A - STAGE 1 MOT'!G347)+IF(ISERROR('5B - STAGE 2 MOT'!G347),0,'5B - STAGE 2 MOT'!G347)+IF(ISERROR('5C - STAGE 3 MOT'!G347),0,'5C - STAGE 3 MOT'!G347)+IF(ISERROR('5D - STAGE 4 MOT'!G347),0,'5D - STAGE 4 MOT'!G347)+IF(ISERROR('5E - STAGE 5 MOT'!G347),0,'5E - STAGE 5 MOT'!G347)</f>
        <v>0</v>
      </c>
      <c r="K345" s="12">
        <f>IF(ISERROR('6 - SIGNAL #5'!G347),0,'6 - SIGNAL #5'!G347)</f>
        <v>0</v>
      </c>
      <c r="L345" s="12">
        <f>IF(ISERROR('7 - SIGNAL #6'!G347),0,'7 - SIGNAL #6'!G347)</f>
        <v>0</v>
      </c>
      <c r="M345" s="12">
        <f>IF(ISERROR('8 - SIGNAL #7'!G347),0,'8 - SIGNAL #7'!G347)</f>
        <v>0</v>
      </c>
      <c r="N345" s="12">
        <f>IF(ISERROR('9 - SIGNAL #8'!G347),0,'9 - SIGNAL #8'!G347)</f>
        <v>0</v>
      </c>
      <c r="O345" s="12">
        <f>IF(ISERROR('10 - SIGNAL #9'!G347),0,'10 - SIGNAL #9'!G347)</f>
        <v>0</v>
      </c>
      <c r="P345" s="12">
        <f>IF(ISERROR('11 - SIGNAL #10'!G347),0,'11 - SIGNAL #10'!G347)</f>
        <v>0</v>
      </c>
      <c r="Q345" s="12">
        <f t="shared" si="8"/>
        <v>0</v>
      </c>
      <c r="R345" s="7" t="str">
        <f>IF(B345="","",VLOOKUP(B345,ITEM_LIST!$A$2:'ITEM_LIST'!$D$62395,3,FALSE))</f>
        <v>EACH</v>
      </c>
    </row>
    <row r="346" spans="2:18" hidden="1" x14ac:dyDescent="0.25">
      <c r="B346" s="2" t="s">
        <v>4292</v>
      </c>
      <c r="C346" s="4">
        <v>1</v>
      </c>
      <c r="D346" s="1"/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(36'-26')</v>
      </c>
      <c r="G346" s="12">
        <f>IF(ISERROR('2 - DIXIELAND'!G348),0,'2 - DIXIELAND'!G348)+IF(ISERROR('2A - STAGE 1 MOT'!G348),0,'2A - STAGE 1 MOT'!G348)+IF(ISERROR('2B - STAGE 2 MOT'!G348),0,'2B - STAGE 2 MOT'!G348)+IF(ISERROR('2C - STAGE 3 MOT'!G348),0,'2C - STAGE 3 MOT'!G348)+IF(ISERROR('2D - STAGE 4 MOT'!G348),0,'2D - STAGE 4 MOT'!G348)+IF(ISERROR('2E - STAGE 5 MOT'!G348),0,'2E - STAGE 5 MOT'!G348)</f>
        <v>0</v>
      </c>
      <c r="H346" s="12">
        <f>IF(ISERROR('3 - 13TH ST'!G345),0,'3 - 13TH ST'!G345)+IF(ISERROR('3A - STAGE 1 MOT'!G348),0,'3A - STAGE 1 MOT'!G348)+IF(ISERROR('3B - STAGE 2 MOT'!G348),0,'3B - STAGE 2 MOT'!G348)+IF(ISERROR('3C - STAGE 3 MOT'!G348),0,'3C - STAGE 3 MOT'!G348)+IF(ISERROR('3D - STAGE 4 MOT'!G348),0,'3D - STAGE 4 MOT'!G348)+IF(ISERROR('3E - STAGE 5 MOT'!G348),0,'3E - STAGE 5 MOT'!G348)</f>
        <v>0</v>
      </c>
      <c r="I346" s="12">
        <f>IF(ISERROR('4 - 8TH ST'!G348),0,'4 - 8TH ST'!G348)+IF(ISERROR('4A - STAGE 1 MOT'!G348),0,'4A - STAGE 1 MOT'!G348)+IF(ISERROR('4B - STAGE 2 MOT'!G348),0,'4B - STAGE 2 MOT'!G348)+IF(ISERROR('4C - STAGE 3 MOT'!G348),0,'4C - STAGE 3 MOT'!G348)+IF(ISERROR('4D - STAGE 4 MOT'!G348),0,'4D - STAGE 4 MOT'!G348)+IF(ISERROR('4E - STAGE 5 MOT'!G348),0,'4E - STAGE 5 MOT'!G348)</f>
        <v>0</v>
      </c>
      <c r="J346" s="12">
        <f>IF(ISERROR('5 - SIGNAL #4'!G348),0,'5 - SIGNAL #4'!G348)+IF(ISERROR('5A - STAGE 1 MOT'!G348),0,'5A - STAGE 1 MOT'!G348)+IF(ISERROR('5B - STAGE 2 MOT'!G348),0,'5B - STAGE 2 MOT'!G348)+IF(ISERROR('5C - STAGE 3 MOT'!G348),0,'5C - STAGE 3 MOT'!G348)+IF(ISERROR('5D - STAGE 4 MOT'!G348),0,'5D - STAGE 4 MOT'!G348)+IF(ISERROR('5E - STAGE 5 MOT'!G348),0,'5E - STAGE 5 MOT'!G348)</f>
        <v>0</v>
      </c>
      <c r="K346" s="12">
        <f>IF(ISERROR('6 - SIGNAL #5'!G348),0,'6 - SIGNAL #5'!G348)</f>
        <v>0</v>
      </c>
      <c r="L346" s="12">
        <f>IF(ISERROR('7 - SIGNAL #6'!G348),0,'7 - SIGNAL #6'!G348)</f>
        <v>0</v>
      </c>
      <c r="M346" s="12">
        <f>IF(ISERROR('8 - SIGNAL #7'!G348),0,'8 - SIGNAL #7'!G348)</f>
        <v>0</v>
      </c>
      <c r="N346" s="12">
        <f>IF(ISERROR('9 - SIGNAL #8'!G348),0,'9 - SIGNAL #8'!G348)</f>
        <v>0</v>
      </c>
      <c r="O346" s="12">
        <f>IF(ISERROR('10 - SIGNAL #9'!G348),0,'10 - SIGNAL #9'!G348)</f>
        <v>0</v>
      </c>
      <c r="P346" s="12">
        <f>IF(ISERROR('11 - SIGNAL #10'!G348),0,'11 - SIGNAL #10'!G348)</f>
        <v>0</v>
      </c>
      <c r="Q346" s="12">
        <f t="shared" si="8"/>
        <v>0</v>
      </c>
      <c r="R346" s="7" t="str">
        <f>IF(B346="","",VLOOKUP(B346,ITEM_LIST!$A$2:'ITEM_LIST'!$D$62395,3,FALSE))</f>
        <v>EACH</v>
      </c>
    </row>
    <row r="347" spans="2:18" hidden="1" x14ac:dyDescent="0.25">
      <c r="B347" s="2" t="s">
        <v>4294</v>
      </c>
      <c r="C347" s="4">
        <v>1</v>
      </c>
      <c r="D347" s="1"/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(36'-30')</v>
      </c>
      <c r="G347" s="12">
        <f>IF(ISERROR('2 - DIXIELAND'!G349),0,'2 - DIXIELAND'!G349)+IF(ISERROR('2A - STAGE 1 MOT'!G349),0,'2A - STAGE 1 MOT'!G349)+IF(ISERROR('2B - STAGE 2 MOT'!G349),0,'2B - STAGE 2 MOT'!G349)+IF(ISERROR('2C - STAGE 3 MOT'!G349),0,'2C - STAGE 3 MOT'!G349)+IF(ISERROR('2D - STAGE 4 MOT'!G349),0,'2D - STAGE 4 MOT'!G349)+IF(ISERROR('2E - STAGE 5 MOT'!G349),0,'2E - STAGE 5 MOT'!G349)</f>
        <v>0</v>
      </c>
      <c r="H347" s="12">
        <f>IF(ISERROR('3 - 13TH ST'!G346),0,'3 - 13TH ST'!G346)+IF(ISERROR('3A - STAGE 1 MOT'!G349),0,'3A - STAGE 1 MOT'!G349)+IF(ISERROR('3B - STAGE 2 MOT'!G349),0,'3B - STAGE 2 MOT'!G349)+IF(ISERROR('3C - STAGE 3 MOT'!G349),0,'3C - STAGE 3 MOT'!G349)+IF(ISERROR('3D - STAGE 4 MOT'!G349),0,'3D - STAGE 4 MOT'!G349)+IF(ISERROR('3E - STAGE 5 MOT'!G349),0,'3E - STAGE 5 MOT'!G349)</f>
        <v>0</v>
      </c>
      <c r="I347" s="12">
        <f>IF(ISERROR('4 - 8TH ST'!G349),0,'4 - 8TH ST'!G349)+IF(ISERROR('4A - STAGE 1 MOT'!G349),0,'4A - STAGE 1 MOT'!G349)+IF(ISERROR('4B - STAGE 2 MOT'!G349),0,'4B - STAGE 2 MOT'!G349)+IF(ISERROR('4C - STAGE 3 MOT'!G349),0,'4C - STAGE 3 MOT'!G349)+IF(ISERROR('4D - STAGE 4 MOT'!G349),0,'4D - STAGE 4 MOT'!G349)+IF(ISERROR('4E - STAGE 5 MOT'!G349),0,'4E - STAGE 5 MOT'!G349)</f>
        <v>0</v>
      </c>
      <c r="J347" s="12">
        <f>IF(ISERROR('5 - SIGNAL #4'!G349),0,'5 - SIGNAL #4'!G349)+IF(ISERROR('5A - STAGE 1 MOT'!G349),0,'5A - STAGE 1 MOT'!G349)+IF(ISERROR('5B - STAGE 2 MOT'!G349),0,'5B - STAGE 2 MOT'!G349)+IF(ISERROR('5C - STAGE 3 MOT'!G349),0,'5C - STAGE 3 MOT'!G349)+IF(ISERROR('5D - STAGE 4 MOT'!G349),0,'5D - STAGE 4 MOT'!G349)+IF(ISERROR('5E - STAGE 5 MOT'!G349),0,'5E - STAGE 5 MOT'!G349)</f>
        <v>0</v>
      </c>
      <c r="K347" s="12">
        <f>IF(ISERROR('6 - SIGNAL #5'!G349),0,'6 - SIGNAL #5'!G349)</f>
        <v>0</v>
      </c>
      <c r="L347" s="12">
        <f>IF(ISERROR('7 - SIGNAL #6'!G349),0,'7 - SIGNAL #6'!G349)</f>
        <v>0</v>
      </c>
      <c r="M347" s="12">
        <f>IF(ISERROR('8 - SIGNAL #7'!G349),0,'8 - SIGNAL #7'!G349)</f>
        <v>0</v>
      </c>
      <c r="N347" s="12">
        <f>IF(ISERROR('9 - SIGNAL #8'!G349),0,'9 - SIGNAL #8'!G349)</f>
        <v>0</v>
      </c>
      <c r="O347" s="12">
        <f>IF(ISERROR('10 - SIGNAL #9'!G349),0,'10 - SIGNAL #9'!G349)</f>
        <v>0</v>
      </c>
      <c r="P347" s="12">
        <f>IF(ISERROR('11 - SIGNAL #10'!G349),0,'11 - SIGNAL #10'!G349)</f>
        <v>0</v>
      </c>
      <c r="Q347" s="12">
        <f t="shared" si="8"/>
        <v>0</v>
      </c>
      <c r="R347" s="7" t="str">
        <f>IF(B347="","",VLOOKUP(B347,ITEM_LIST!$A$2:'ITEM_LIST'!$D$62395,3,FALSE))</f>
        <v>EACH</v>
      </c>
    </row>
    <row r="348" spans="2:18" hidden="1" x14ac:dyDescent="0.25">
      <c r="B348" s="2" t="s">
        <v>4300</v>
      </c>
      <c r="C348" s="4">
        <v>1</v>
      </c>
      <c r="D348" s="1"/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(38'-30')</v>
      </c>
      <c r="G348" s="12">
        <f>IF(ISERROR('2 - DIXIELAND'!G350),0,'2 - DIXIELAND'!G350)+IF(ISERROR('2A - STAGE 1 MOT'!G350),0,'2A - STAGE 1 MOT'!G350)+IF(ISERROR('2B - STAGE 2 MOT'!G350),0,'2B - STAGE 2 MOT'!G350)+IF(ISERROR('2C - STAGE 3 MOT'!G350),0,'2C - STAGE 3 MOT'!G350)+IF(ISERROR('2D - STAGE 4 MOT'!G350),0,'2D - STAGE 4 MOT'!G350)+IF(ISERROR('2E - STAGE 5 MOT'!G350),0,'2E - STAGE 5 MOT'!G350)</f>
        <v>0</v>
      </c>
      <c r="H348" s="12">
        <f>IF(ISERROR('3 - 13TH ST'!G347),0,'3 - 13TH ST'!G347)+IF(ISERROR('3A - STAGE 1 MOT'!G350),0,'3A - STAGE 1 MOT'!G350)+IF(ISERROR('3B - STAGE 2 MOT'!G350),0,'3B - STAGE 2 MOT'!G350)+IF(ISERROR('3C - STAGE 3 MOT'!G350),0,'3C - STAGE 3 MOT'!G350)+IF(ISERROR('3D - STAGE 4 MOT'!G350),0,'3D - STAGE 4 MOT'!G350)+IF(ISERROR('3E - STAGE 5 MOT'!G350),0,'3E - STAGE 5 MOT'!G350)</f>
        <v>0</v>
      </c>
      <c r="I348" s="12">
        <f>IF(ISERROR('4 - 8TH ST'!G350),0,'4 - 8TH ST'!G350)+IF(ISERROR('4A - STAGE 1 MOT'!G350),0,'4A - STAGE 1 MOT'!G350)+IF(ISERROR('4B - STAGE 2 MOT'!G350),0,'4B - STAGE 2 MOT'!G350)+IF(ISERROR('4C - STAGE 3 MOT'!G350),0,'4C - STAGE 3 MOT'!G350)+IF(ISERROR('4D - STAGE 4 MOT'!G350),0,'4D - STAGE 4 MOT'!G350)+IF(ISERROR('4E - STAGE 5 MOT'!G350),0,'4E - STAGE 5 MOT'!G350)</f>
        <v>0</v>
      </c>
      <c r="J348" s="12">
        <f>IF(ISERROR('5 - SIGNAL #4'!G350),0,'5 - SIGNAL #4'!G350)+IF(ISERROR('5A - STAGE 1 MOT'!G350),0,'5A - STAGE 1 MOT'!G350)+IF(ISERROR('5B - STAGE 2 MOT'!G350),0,'5B - STAGE 2 MOT'!G350)+IF(ISERROR('5C - STAGE 3 MOT'!G350),0,'5C - STAGE 3 MOT'!G350)+IF(ISERROR('5D - STAGE 4 MOT'!G350),0,'5D - STAGE 4 MOT'!G350)+IF(ISERROR('5E - STAGE 5 MOT'!G350),0,'5E - STAGE 5 MOT'!G350)</f>
        <v>0</v>
      </c>
      <c r="K348" s="12">
        <f>IF(ISERROR('6 - SIGNAL #5'!G350),0,'6 - SIGNAL #5'!G350)</f>
        <v>0</v>
      </c>
      <c r="L348" s="12">
        <f>IF(ISERROR('7 - SIGNAL #6'!G350),0,'7 - SIGNAL #6'!G350)</f>
        <v>0</v>
      </c>
      <c r="M348" s="12">
        <f>IF(ISERROR('8 - SIGNAL #7'!G350),0,'8 - SIGNAL #7'!G350)</f>
        <v>0</v>
      </c>
      <c r="N348" s="12">
        <f>IF(ISERROR('9 - SIGNAL #8'!G350),0,'9 - SIGNAL #8'!G350)</f>
        <v>0</v>
      </c>
      <c r="O348" s="12">
        <f>IF(ISERROR('10 - SIGNAL #9'!G350),0,'10 - SIGNAL #9'!G350)</f>
        <v>0</v>
      </c>
      <c r="P348" s="12">
        <f>IF(ISERROR('11 - SIGNAL #10'!G350),0,'11 - SIGNAL #10'!G350)</f>
        <v>0</v>
      </c>
      <c r="Q348" s="12">
        <f t="shared" si="8"/>
        <v>0</v>
      </c>
      <c r="R348" s="7" t="str">
        <f>IF(B348="","",VLOOKUP(B348,ITEM_LIST!$A$2:'ITEM_LIST'!$D$62395,3,FALSE))</f>
        <v>EACH</v>
      </c>
    </row>
    <row r="349" spans="2:18" hidden="1" x14ac:dyDescent="0.25">
      <c r="B349" s="2" t="s">
        <v>4302</v>
      </c>
      <c r="C349" s="4">
        <v>1</v>
      </c>
      <c r="D349" s="1"/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(38'-32')</v>
      </c>
      <c r="G349" s="12">
        <f>IF(ISERROR('2 - DIXIELAND'!G351),0,'2 - DIXIELAND'!G351)+IF(ISERROR('2A - STAGE 1 MOT'!G351),0,'2A - STAGE 1 MOT'!G351)+IF(ISERROR('2B - STAGE 2 MOT'!G351),0,'2B - STAGE 2 MOT'!G351)+IF(ISERROR('2C - STAGE 3 MOT'!G351),0,'2C - STAGE 3 MOT'!G351)+IF(ISERROR('2D - STAGE 4 MOT'!G351),0,'2D - STAGE 4 MOT'!G351)+IF(ISERROR('2E - STAGE 5 MOT'!G351),0,'2E - STAGE 5 MOT'!G351)</f>
        <v>0</v>
      </c>
      <c r="H349" s="12">
        <f>IF(ISERROR('3 - 13TH ST'!G348),0,'3 - 13TH ST'!G348)+IF(ISERROR('3A - STAGE 1 MOT'!G351),0,'3A - STAGE 1 MOT'!G351)+IF(ISERROR('3B - STAGE 2 MOT'!G351),0,'3B - STAGE 2 MOT'!G351)+IF(ISERROR('3C - STAGE 3 MOT'!G351),0,'3C - STAGE 3 MOT'!G351)+IF(ISERROR('3D - STAGE 4 MOT'!G351),0,'3D - STAGE 4 MOT'!G351)+IF(ISERROR('3E - STAGE 5 MOT'!G351),0,'3E - STAGE 5 MOT'!G351)</f>
        <v>0</v>
      </c>
      <c r="I349" s="12">
        <f>IF(ISERROR('4 - 8TH ST'!G351),0,'4 - 8TH ST'!G351)+IF(ISERROR('4A - STAGE 1 MOT'!G351),0,'4A - STAGE 1 MOT'!G351)+IF(ISERROR('4B - STAGE 2 MOT'!G351),0,'4B - STAGE 2 MOT'!G351)+IF(ISERROR('4C - STAGE 3 MOT'!G351),0,'4C - STAGE 3 MOT'!G351)+IF(ISERROR('4D - STAGE 4 MOT'!G351),0,'4D - STAGE 4 MOT'!G351)+IF(ISERROR('4E - STAGE 5 MOT'!G351),0,'4E - STAGE 5 MOT'!G351)</f>
        <v>0</v>
      </c>
      <c r="J349" s="12">
        <f>IF(ISERROR('5 - SIGNAL #4'!G351),0,'5 - SIGNAL #4'!G351)+IF(ISERROR('5A - STAGE 1 MOT'!G351),0,'5A - STAGE 1 MOT'!G351)+IF(ISERROR('5B - STAGE 2 MOT'!G351),0,'5B - STAGE 2 MOT'!G351)+IF(ISERROR('5C - STAGE 3 MOT'!G351),0,'5C - STAGE 3 MOT'!G351)+IF(ISERROR('5D - STAGE 4 MOT'!G351),0,'5D - STAGE 4 MOT'!G351)+IF(ISERROR('5E - STAGE 5 MOT'!G351),0,'5E - STAGE 5 MOT'!G351)</f>
        <v>0</v>
      </c>
      <c r="K349" s="12">
        <f>IF(ISERROR('6 - SIGNAL #5'!G351),0,'6 - SIGNAL #5'!G351)</f>
        <v>0</v>
      </c>
      <c r="L349" s="12">
        <f>IF(ISERROR('7 - SIGNAL #6'!G351),0,'7 - SIGNAL #6'!G351)</f>
        <v>0</v>
      </c>
      <c r="M349" s="12">
        <f>IF(ISERROR('8 - SIGNAL #7'!G351),0,'8 - SIGNAL #7'!G351)</f>
        <v>0</v>
      </c>
      <c r="N349" s="12">
        <f>IF(ISERROR('9 - SIGNAL #8'!G351),0,'9 - SIGNAL #8'!G351)</f>
        <v>0</v>
      </c>
      <c r="O349" s="12">
        <f>IF(ISERROR('10 - SIGNAL #9'!G351),0,'10 - SIGNAL #9'!G351)</f>
        <v>0</v>
      </c>
      <c r="P349" s="12">
        <f>IF(ISERROR('11 - SIGNAL #10'!G351),0,'11 - SIGNAL #10'!G351)</f>
        <v>0</v>
      </c>
      <c r="Q349" s="12">
        <f t="shared" si="8"/>
        <v>0</v>
      </c>
      <c r="R349" s="7" t="str">
        <f>IF(B349="","",VLOOKUP(B349,ITEM_LIST!$A$2:'ITEM_LIST'!$D$62395,3,FALSE))</f>
        <v>EACH</v>
      </c>
    </row>
    <row r="350" spans="2:18" hidden="1" x14ac:dyDescent="0.25">
      <c r="B350" s="2" t="s">
        <v>4304</v>
      </c>
      <c r="C350" s="4">
        <v>1</v>
      </c>
      <c r="D350" s="1"/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(38'-38')</v>
      </c>
      <c r="G350" s="12">
        <f>IF(ISERROR('2 - DIXIELAND'!G352),0,'2 - DIXIELAND'!G352)+IF(ISERROR('2A - STAGE 1 MOT'!G352),0,'2A - STAGE 1 MOT'!G352)+IF(ISERROR('2B - STAGE 2 MOT'!G352),0,'2B - STAGE 2 MOT'!G352)+IF(ISERROR('2C - STAGE 3 MOT'!G352),0,'2C - STAGE 3 MOT'!G352)+IF(ISERROR('2D - STAGE 4 MOT'!G352),0,'2D - STAGE 4 MOT'!G352)+IF(ISERROR('2E - STAGE 5 MOT'!G352),0,'2E - STAGE 5 MOT'!G352)</f>
        <v>0</v>
      </c>
      <c r="H350" s="12">
        <f>IF(ISERROR('3 - 13TH ST'!G349),0,'3 - 13TH ST'!G349)+IF(ISERROR('3A - STAGE 1 MOT'!G352),0,'3A - STAGE 1 MOT'!G352)+IF(ISERROR('3B - STAGE 2 MOT'!G352),0,'3B - STAGE 2 MOT'!G352)+IF(ISERROR('3C - STAGE 3 MOT'!G352),0,'3C - STAGE 3 MOT'!G352)+IF(ISERROR('3D - STAGE 4 MOT'!G352),0,'3D - STAGE 4 MOT'!G352)+IF(ISERROR('3E - STAGE 5 MOT'!G352),0,'3E - STAGE 5 MOT'!G352)</f>
        <v>0</v>
      </c>
      <c r="I350" s="12">
        <f>IF(ISERROR('4 - 8TH ST'!G352),0,'4 - 8TH ST'!G352)+IF(ISERROR('4A - STAGE 1 MOT'!G352),0,'4A - STAGE 1 MOT'!G352)+IF(ISERROR('4B - STAGE 2 MOT'!G352),0,'4B - STAGE 2 MOT'!G352)+IF(ISERROR('4C - STAGE 3 MOT'!G352),0,'4C - STAGE 3 MOT'!G352)+IF(ISERROR('4D - STAGE 4 MOT'!G352),0,'4D - STAGE 4 MOT'!G352)+IF(ISERROR('4E - STAGE 5 MOT'!G352),0,'4E - STAGE 5 MOT'!G352)</f>
        <v>0</v>
      </c>
      <c r="J350" s="12">
        <f>IF(ISERROR('5 - SIGNAL #4'!G352),0,'5 - SIGNAL #4'!G352)+IF(ISERROR('5A - STAGE 1 MOT'!G352),0,'5A - STAGE 1 MOT'!G352)+IF(ISERROR('5B - STAGE 2 MOT'!G352),0,'5B - STAGE 2 MOT'!G352)+IF(ISERROR('5C - STAGE 3 MOT'!G352),0,'5C - STAGE 3 MOT'!G352)+IF(ISERROR('5D - STAGE 4 MOT'!G352),0,'5D - STAGE 4 MOT'!G352)+IF(ISERROR('5E - STAGE 5 MOT'!G352),0,'5E - STAGE 5 MOT'!G352)</f>
        <v>0</v>
      </c>
      <c r="K350" s="12">
        <f>IF(ISERROR('6 - SIGNAL #5'!G352),0,'6 - SIGNAL #5'!G352)</f>
        <v>0</v>
      </c>
      <c r="L350" s="12">
        <f>IF(ISERROR('7 - SIGNAL #6'!G352),0,'7 - SIGNAL #6'!G352)</f>
        <v>0</v>
      </c>
      <c r="M350" s="12">
        <f>IF(ISERROR('8 - SIGNAL #7'!G352),0,'8 - SIGNAL #7'!G352)</f>
        <v>0</v>
      </c>
      <c r="N350" s="12">
        <f>IF(ISERROR('9 - SIGNAL #8'!G352),0,'9 - SIGNAL #8'!G352)</f>
        <v>0</v>
      </c>
      <c r="O350" s="12">
        <f>IF(ISERROR('10 - SIGNAL #9'!G352),0,'10 - SIGNAL #9'!G352)</f>
        <v>0</v>
      </c>
      <c r="P350" s="12">
        <f>IF(ISERROR('11 - SIGNAL #10'!G352),0,'11 - SIGNAL #10'!G352)</f>
        <v>0</v>
      </c>
      <c r="Q350" s="12">
        <f t="shared" si="8"/>
        <v>0</v>
      </c>
      <c r="R350" s="7" t="str">
        <f>IF(B350="","",VLOOKUP(B350,ITEM_LIST!$A$2:'ITEM_LIST'!$D$62395,3,FALSE))</f>
        <v>EACH</v>
      </c>
    </row>
    <row r="351" spans="2:18" hidden="1" x14ac:dyDescent="0.25">
      <c r="B351" s="2" t="s">
        <v>4310</v>
      </c>
      <c r="C351" s="4">
        <v>1</v>
      </c>
      <c r="D351" s="1"/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(40'-36')</v>
      </c>
      <c r="G351" s="12">
        <f>IF(ISERROR('2 - DIXIELAND'!G353),0,'2 - DIXIELAND'!G353)+IF(ISERROR('2A - STAGE 1 MOT'!G353),0,'2A - STAGE 1 MOT'!G353)+IF(ISERROR('2B - STAGE 2 MOT'!G353),0,'2B - STAGE 2 MOT'!G353)+IF(ISERROR('2C - STAGE 3 MOT'!G353),0,'2C - STAGE 3 MOT'!G353)+IF(ISERROR('2D - STAGE 4 MOT'!G353),0,'2D - STAGE 4 MOT'!G353)+IF(ISERROR('2E - STAGE 5 MOT'!G353),0,'2E - STAGE 5 MOT'!G353)</f>
        <v>0</v>
      </c>
      <c r="H351" s="12">
        <f>IF(ISERROR('3 - 13TH ST'!G350),0,'3 - 13TH ST'!G350)+IF(ISERROR('3A - STAGE 1 MOT'!G353),0,'3A - STAGE 1 MOT'!G353)+IF(ISERROR('3B - STAGE 2 MOT'!G353),0,'3B - STAGE 2 MOT'!G353)+IF(ISERROR('3C - STAGE 3 MOT'!G353),0,'3C - STAGE 3 MOT'!G353)+IF(ISERROR('3D - STAGE 4 MOT'!G353),0,'3D - STAGE 4 MOT'!G353)+IF(ISERROR('3E - STAGE 5 MOT'!G353),0,'3E - STAGE 5 MOT'!G353)</f>
        <v>0</v>
      </c>
      <c r="I351" s="12">
        <f>IF(ISERROR('4 - 8TH ST'!G353),0,'4 - 8TH ST'!G353)+IF(ISERROR('4A - STAGE 1 MOT'!G353),0,'4A - STAGE 1 MOT'!G353)+IF(ISERROR('4B - STAGE 2 MOT'!G353),0,'4B - STAGE 2 MOT'!G353)+IF(ISERROR('4C - STAGE 3 MOT'!G353),0,'4C - STAGE 3 MOT'!G353)+IF(ISERROR('4D - STAGE 4 MOT'!G353),0,'4D - STAGE 4 MOT'!G353)+IF(ISERROR('4E - STAGE 5 MOT'!G353),0,'4E - STAGE 5 MOT'!G353)</f>
        <v>0</v>
      </c>
      <c r="J351" s="12">
        <f>IF(ISERROR('5 - SIGNAL #4'!G353),0,'5 - SIGNAL #4'!G353)+IF(ISERROR('5A - STAGE 1 MOT'!G353),0,'5A - STAGE 1 MOT'!G353)+IF(ISERROR('5B - STAGE 2 MOT'!G353),0,'5B - STAGE 2 MOT'!G353)+IF(ISERROR('5C - STAGE 3 MOT'!G353),0,'5C - STAGE 3 MOT'!G353)+IF(ISERROR('5D - STAGE 4 MOT'!G353),0,'5D - STAGE 4 MOT'!G353)+IF(ISERROR('5E - STAGE 5 MOT'!G353),0,'5E - STAGE 5 MOT'!G353)</f>
        <v>0</v>
      </c>
      <c r="K351" s="12">
        <f>IF(ISERROR('6 - SIGNAL #5'!G353),0,'6 - SIGNAL #5'!G353)</f>
        <v>0</v>
      </c>
      <c r="L351" s="12">
        <f>IF(ISERROR('7 - SIGNAL #6'!G353),0,'7 - SIGNAL #6'!G353)</f>
        <v>0</v>
      </c>
      <c r="M351" s="12">
        <f>IF(ISERROR('8 - SIGNAL #7'!G353),0,'8 - SIGNAL #7'!G353)</f>
        <v>0</v>
      </c>
      <c r="N351" s="12">
        <f>IF(ISERROR('9 - SIGNAL #8'!G353),0,'9 - SIGNAL #8'!G353)</f>
        <v>0</v>
      </c>
      <c r="O351" s="12">
        <f>IF(ISERROR('10 - SIGNAL #9'!G353),0,'10 - SIGNAL #9'!G353)</f>
        <v>0</v>
      </c>
      <c r="P351" s="12">
        <f>IF(ISERROR('11 - SIGNAL #10'!G353),0,'11 - SIGNAL #10'!G353)</f>
        <v>0</v>
      </c>
      <c r="Q351" s="12">
        <f t="shared" si="8"/>
        <v>0</v>
      </c>
      <c r="R351" s="7" t="str">
        <f>IF(B351="","",VLOOKUP(B351,ITEM_LIST!$A$2:'ITEM_LIST'!$D$62395,3,FALSE))</f>
        <v>EACH</v>
      </c>
    </row>
    <row r="352" spans="2:18" hidden="1" x14ac:dyDescent="0.25">
      <c r="B352" s="2" t="s">
        <v>4312</v>
      </c>
      <c r="C352" s="4">
        <v>1</v>
      </c>
      <c r="D352" s="1"/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(40'-40')</v>
      </c>
      <c r="G352" s="12">
        <f>IF(ISERROR('2 - DIXIELAND'!G354),0,'2 - DIXIELAND'!G354)+IF(ISERROR('2A - STAGE 1 MOT'!G354),0,'2A - STAGE 1 MOT'!G354)+IF(ISERROR('2B - STAGE 2 MOT'!G354),0,'2B - STAGE 2 MOT'!G354)+IF(ISERROR('2C - STAGE 3 MOT'!G354),0,'2C - STAGE 3 MOT'!G354)+IF(ISERROR('2D - STAGE 4 MOT'!G354),0,'2D - STAGE 4 MOT'!G354)+IF(ISERROR('2E - STAGE 5 MOT'!G354),0,'2E - STAGE 5 MOT'!G354)</f>
        <v>0</v>
      </c>
      <c r="H352" s="12">
        <f>IF(ISERROR('3 - 13TH ST'!G351),0,'3 - 13TH ST'!G351)+IF(ISERROR('3A - STAGE 1 MOT'!G354),0,'3A - STAGE 1 MOT'!G354)+IF(ISERROR('3B - STAGE 2 MOT'!G354),0,'3B - STAGE 2 MOT'!G354)+IF(ISERROR('3C - STAGE 3 MOT'!G354),0,'3C - STAGE 3 MOT'!G354)+IF(ISERROR('3D - STAGE 4 MOT'!G354),0,'3D - STAGE 4 MOT'!G354)+IF(ISERROR('3E - STAGE 5 MOT'!G354),0,'3E - STAGE 5 MOT'!G354)</f>
        <v>0</v>
      </c>
      <c r="I352" s="12">
        <f>IF(ISERROR('4 - 8TH ST'!G354),0,'4 - 8TH ST'!G354)+IF(ISERROR('4A - STAGE 1 MOT'!G354),0,'4A - STAGE 1 MOT'!G354)+IF(ISERROR('4B - STAGE 2 MOT'!G354),0,'4B - STAGE 2 MOT'!G354)+IF(ISERROR('4C - STAGE 3 MOT'!G354),0,'4C - STAGE 3 MOT'!G354)+IF(ISERROR('4D - STAGE 4 MOT'!G354),0,'4D - STAGE 4 MOT'!G354)+IF(ISERROR('4E - STAGE 5 MOT'!G354),0,'4E - STAGE 5 MOT'!G354)</f>
        <v>0</v>
      </c>
      <c r="J352" s="12">
        <f>IF(ISERROR('5 - SIGNAL #4'!G354),0,'5 - SIGNAL #4'!G354)+IF(ISERROR('5A - STAGE 1 MOT'!G354),0,'5A - STAGE 1 MOT'!G354)+IF(ISERROR('5B - STAGE 2 MOT'!G354),0,'5B - STAGE 2 MOT'!G354)+IF(ISERROR('5C - STAGE 3 MOT'!G354),0,'5C - STAGE 3 MOT'!G354)+IF(ISERROR('5D - STAGE 4 MOT'!G354),0,'5D - STAGE 4 MOT'!G354)+IF(ISERROR('5E - STAGE 5 MOT'!G354),0,'5E - STAGE 5 MOT'!G354)</f>
        <v>0</v>
      </c>
      <c r="K352" s="12">
        <f>IF(ISERROR('6 - SIGNAL #5'!G354),0,'6 - SIGNAL #5'!G354)</f>
        <v>0</v>
      </c>
      <c r="L352" s="12">
        <f>IF(ISERROR('7 - SIGNAL #6'!G354),0,'7 - SIGNAL #6'!G354)</f>
        <v>0</v>
      </c>
      <c r="M352" s="12">
        <f>IF(ISERROR('8 - SIGNAL #7'!G354),0,'8 - SIGNAL #7'!G354)</f>
        <v>0</v>
      </c>
      <c r="N352" s="12">
        <f>IF(ISERROR('9 - SIGNAL #8'!G354),0,'9 - SIGNAL #8'!G354)</f>
        <v>0</v>
      </c>
      <c r="O352" s="12">
        <f>IF(ISERROR('10 - SIGNAL #9'!G354),0,'10 - SIGNAL #9'!G354)</f>
        <v>0</v>
      </c>
      <c r="P352" s="12">
        <f>IF(ISERROR('11 - SIGNAL #10'!G354),0,'11 - SIGNAL #10'!G354)</f>
        <v>0</v>
      </c>
      <c r="Q352" s="12">
        <f t="shared" si="8"/>
        <v>0</v>
      </c>
      <c r="R352" s="7" t="str">
        <f>IF(B352="","",VLOOKUP(B352,ITEM_LIST!$A$2:'ITEM_LIST'!$D$62395,3,FALSE))</f>
        <v>EACH</v>
      </c>
    </row>
    <row r="353" spans="2:18" hidden="1" x14ac:dyDescent="0.25">
      <c r="B353" s="2" t="s">
        <v>4316</v>
      </c>
      <c r="C353" s="4">
        <v>1</v>
      </c>
      <c r="D353" s="1"/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(42'-36')</v>
      </c>
      <c r="G353" s="12">
        <f>IF(ISERROR('2 - DIXIELAND'!G355),0,'2 - DIXIELAND'!G355)+IF(ISERROR('2A - STAGE 1 MOT'!G355),0,'2A - STAGE 1 MOT'!G355)+IF(ISERROR('2B - STAGE 2 MOT'!G355),0,'2B - STAGE 2 MOT'!G355)+IF(ISERROR('2C - STAGE 3 MOT'!G355),0,'2C - STAGE 3 MOT'!G355)+IF(ISERROR('2D - STAGE 4 MOT'!G355),0,'2D - STAGE 4 MOT'!G355)+IF(ISERROR('2E - STAGE 5 MOT'!G355),0,'2E - STAGE 5 MOT'!G355)</f>
        <v>0</v>
      </c>
      <c r="H353" s="12">
        <f>IF(ISERROR('3 - 13TH ST'!G352),0,'3 - 13TH ST'!G352)+IF(ISERROR('3A - STAGE 1 MOT'!G355),0,'3A - STAGE 1 MOT'!G355)+IF(ISERROR('3B - STAGE 2 MOT'!G355),0,'3B - STAGE 2 MOT'!G355)+IF(ISERROR('3C - STAGE 3 MOT'!G355),0,'3C - STAGE 3 MOT'!G355)+IF(ISERROR('3D - STAGE 4 MOT'!G355),0,'3D - STAGE 4 MOT'!G355)+IF(ISERROR('3E - STAGE 5 MOT'!G355),0,'3E - STAGE 5 MOT'!G355)</f>
        <v>0</v>
      </c>
      <c r="I353" s="12">
        <f>IF(ISERROR('4 - 8TH ST'!G355),0,'4 - 8TH ST'!G355)+IF(ISERROR('4A - STAGE 1 MOT'!G355),0,'4A - STAGE 1 MOT'!G355)+IF(ISERROR('4B - STAGE 2 MOT'!G355),0,'4B - STAGE 2 MOT'!G355)+IF(ISERROR('4C - STAGE 3 MOT'!G355),0,'4C - STAGE 3 MOT'!G355)+IF(ISERROR('4D - STAGE 4 MOT'!G355),0,'4D - STAGE 4 MOT'!G355)+IF(ISERROR('4E - STAGE 5 MOT'!G355),0,'4E - STAGE 5 MOT'!G355)</f>
        <v>0</v>
      </c>
      <c r="J353" s="12">
        <f>IF(ISERROR('5 - SIGNAL #4'!G355),0,'5 - SIGNAL #4'!G355)+IF(ISERROR('5A - STAGE 1 MOT'!G355),0,'5A - STAGE 1 MOT'!G355)+IF(ISERROR('5B - STAGE 2 MOT'!G355),0,'5B - STAGE 2 MOT'!G355)+IF(ISERROR('5C - STAGE 3 MOT'!G355),0,'5C - STAGE 3 MOT'!G355)+IF(ISERROR('5D - STAGE 4 MOT'!G355),0,'5D - STAGE 4 MOT'!G355)+IF(ISERROR('5E - STAGE 5 MOT'!G355),0,'5E - STAGE 5 MOT'!G355)</f>
        <v>0</v>
      </c>
      <c r="K353" s="12">
        <f>IF(ISERROR('6 - SIGNAL #5'!G355),0,'6 - SIGNAL #5'!G355)</f>
        <v>0</v>
      </c>
      <c r="L353" s="12">
        <f>IF(ISERROR('7 - SIGNAL #6'!G355),0,'7 - SIGNAL #6'!G355)</f>
        <v>0</v>
      </c>
      <c r="M353" s="12">
        <f>IF(ISERROR('8 - SIGNAL #7'!G355),0,'8 - SIGNAL #7'!G355)</f>
        <v>0</v>
      </c>
      <c r="N353" s="12">
        <f>IF(ISERROR('9 - SIGNAL #8'!G355),0,'9 - SIGNAL #8'!G355)</f>
        <v>0</v>
      </c>
      <c r="O353" s="12">
        <f>IF(ISERROR('10 - SIGNAL #9'!G355),0,'10 - SIGNAL #9'!G355)</f>
        <v>0</v>
      </c>
      <c r="P353" s="12">
        <f>IF(ISERROR('11 - SIGNAL #10'!G355),0,'11 - SIGNAL #10'!G355)</f>
        <v>0</v>
      </c>
      <c r="Q353" s="12">
        <f t="shared" si="8"/>
        <v>0</v>
      </c>
      <c r="R353" s="7" t="str">
        <f>IF(B353="","",VLOOKUP(B353,ITEM_LIST!$A$2:'ITEM_LIST'!$D$62395,3,FALSE))</f>
        <v>EACH</v>
      </c>
    </row>
    <row r="354" spans="2:18" hidden="1" x14ac:dyDescent="0.25">
      <c r="B354" s="2" t="s">
        <v>4318</v>
      </c>
      <c r="C354" s="4">
        <v>1</v>
      </c>
      <c r="D354" s="1"/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(42'-40')</v>
      </c>
      <c r="G354" s="12">
        <f>IF(ISERROR('2 - DIXIELAND'!G356),0,'2 - DIXIELAND'!G356)+IF(ISERROR('2A - STAGE 1 MOT'!G356),0,'2A - STAGE 1 MOT'!G356)+IF(ISERROR('2B - STAGE 2 MOT'!G356),0,'2B - STAGE 2 MOT'!G356)+IF(ISERROR('2C - STAGE 3 MOT'!G356),0,'2C - STAGE 3 MOT'!G356)+IF(ISERROR('2D - STAGE 4 MOT'!G356),0,'2D - STAGE 4 MOT'!G356)+IF(ISERROR('2E - STAGE 5 MOT'!G356),0,'2E - STAGE 5 MOT'!G356)</f>
        <v>0</v>
      </c>
      <c r="H354" s="12">
        <f>IF(ISERROR('3 - 13TH ST'!G353),0,'3 - 13TH ST'!G353)+IF(ISERROR('3A - STAGE 1 MOT'!G356),0,'3A - STAGE 1 MOT'!G356)+IF(ISERROR('3B - STAGE 2 MOT'!G356),0,'3B - STAGE 2 MOT'!G356)+IF(ISERROR('3C - STAGE 3 MOT'!G356),0,'3C - STAGE 3 MOT'!G356)+IF(ISERROR('3D - STAGE 4 MOT'!G356),0,'3D - STAGE 4 MOT'!G356)+IF(ISERROR('3E - STAGE 5 MOT'!G356),0,'3E - STAGE 5 MOT'!G356)</f>
        <v>0</v>
      </c>
      <c r="I354" s="12">
        <f>IF(ISERROR('4 - 8TH ST'!G356),0,'4 - 8TH ST'!G356)+IF(ISERROR('4A - STAGE 1 MOT'!G356),0,'4A - STAGE 1 MOT'!G356)+IF(ISERROR('4B - STAGE 2 MOT'!G356),0,'4B - STAGE 2 MOT'!G356)+IF(ISERROR('4C - STAGE 3 MOT'!G356),0,'4C - STAGE 3 MOT'!G356)+IF(ISERROR('4D - STAGE 4 MOT'!G356),0,'4D - STAGE 4 MOT'!G356)+IF(ISERROR('4E - STAGE 5 MOT'!G356),0,'4E - STAGE 5 MOT'!G356)</f>
        <v>0</v>
      </c>
      <c r="J354" s="12">
        <f>IF(ISERROR('5 - SIGNAL #4'!G356),0,'5 - SIGNAL #4'!G356)+IF(ISERROR('5A - STAGE 1 MOT'!G356),0,'5A - STAGE 1 MOT'!G356)+IF(ISERROR('5B - STAGE 2 MOT'!G356),0,'5B - STAGE 2 MOT'!G356)+IF(ISERROR('5C - STAGE 3 MOT'!G356),0,'5C - STAGE 3 MOT'!G356)+IF(ISERROR('5D - STAGE 4 MOT'!G356),0,'5D - STAGE 4 MOT'!G356)+IF(ISERROR('5E - STAGE 5 MOT'!G356),0,'5E - STAGE 5 MOT'!G356)</f>
        <v>0</v>
      </c>
      <c r="K354" s="12">
        <f>IF(ISERROR('6 - SIGNAL #5'!G356),0,'6 - SIGNAL #5'!G356)</f>
        <v>0</v>
      </c>
      <c r="L354" s="12">
        <f>IF(ISERROR('7 - SIGNAL #6'!G356),0,'7 - SIGNAL #6'!G356)</f>
        <v>0</v>
      </c>
      <c r="M354" s="12">
        <f>IF(ISERROR('8 - SIGNAL #7'!G356),0,'8 - SIGNAL #7'!G356)</f>
        <v>0</v>
      </c>
      <c r="N354" s="12">
        <f>IF(ISERROR('9 - SIGNAL #8'!G356),0,'9 - SIGNAL #8'!G356)</f>
        <v>0</v>
      </c>
      <c r="O354" s="12">
        <f>IF(ISERROR('10 - SIGNAL #9'!G356),0,'10 - SIGNAL #9'!G356)</f>
        <v>0</v>
      </c>
      <c r="P354" s="12">
        <f>IF(ISERROR('11 - SIGNAL #10'!G356),0,'11 - SIGNAL #10'!G356)</f>
        <v>0</v>
      </c>
      <c r="Q354" s="12">
        <f t="shared" si="8"/>
        <v>0</v>
      </c>
      <c r="R354" s="7" t="str">
        <f>IF(B354="","",VLOOKUP(B354,ITEM_LIST!$A$2:'ITEM_LIST'!$D$62395,3,FALSE))</f>
        <v>EACH</v>
      </c>
    </row>
    <row r="355" spans="2:18" hidden="1" x14ac:dyDescent="0.25">
      <c r="B355" s="2" t="s">
        <v>4320</v>
      </c>
      <c r="C355" s="4">
        <v>1</v>
      </c>
      <c r="D355" s="1"/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(42'-42')</v>
      </c>
      <c r="G355" s="12">
        <f>IF(ISERROR('2 - DIXIELAND'!G357),0,'2 - DIXIELAND'!G357)+IF(ISERROR('2A - STAGE 1 MOT'!G357),0,'2A - STAGE 1 MOT'!G357)+IF(ISERROR('2B - STAGE 2 MOT'!G357),0,'2B - STAGE 2 MOT'!G357)+IF(ISERROR('2C - STAGE 3 MOT'!G357),0,'2C - STAGE 3 MOT'!G357)+IF(ISERROR('2D - STAGE 4 MOT'!G357),0,'2D - STAGE 4 MOT'!G357)+IF(ISERROR('2E - STAGE 5 MOT'!G357),0,'2E - STAGE 5 MOT'!G357)</f>
        <v>0</v>
      </c>
      <c r="H355" s="12">
        <f>IF(ISERROR('3 - 13TH ST'!G354),0,'3 - 13TH ST'!G354)+IF(ISERROR('3A - STAGE 1 MOT'!G357),0,'3A - STAGE 1 MOT'!G357)+IF(ISERROR('3B - STAGE 2 MOT'!G357),0,'3B - STAGE 2 MOT'!G357)+IF(ISERROR('3C - STAGE 3 MOT'!G357),0,'3C - STAGE 3 MOT'!G357)+IF(ISERROR('3D - STAGE 4 MOT'!G357),0,'3D - STAGE 4 MOT'!G357)+IF(ISERROR('3E - STAGE 5 MOT'!G357),0,'3E - STAGE 5 MOT'!G357)</f>
        <v>0</v>
      </c>
      <c r="I355" s="12">
        <f>IF(ISERROR('4 - 8TH ST'!G357),0,'4 - 8TH ST'!G357)+IF(ISERROR('4A - STAGE 1 MOT'!G357),0,'4A - STAGE 1 MOT'!G357)+IF(ISERROR('4B - STAGE 2 MOT'!G357),0,'4B - STAGE 2 MOT'!G357)+IF(ISERROR('4C - STAGE 3 MOT'!G357),0,'4C - STAGE 3 MOT'!G357)+IF(ISERROR('4D - STAGE 4 MOT'!G357),0,'4D - STAGE 4 MOT'!G357)+IF(ISERROR('4E - STAGE 5 MOT'!G357),0,'4E - STAGE 5 MOT'!G357)</f>
        <v>0</v>
      </c>
      <c r="J355" s="12">
        <f>IF(ISERROR('5 - SIGNAL #4'!G357),0,'5 - SIGNAL #4'!G357)+IF(ISERROR('5A - STAGE 1 MOT'!G357),0,'5A - STAGE 1 MOT'!G357)+IF(ISERROR('5B - STAGE 2 MOT'!G357),0,'5B - STAGE 2 MOT'!G357)+IF(ISERROR('5C - STAGE 3 MOT'!G357),0,'5C - STAGE 3 MOT'!G357)+IF(ISERROR('5D - STAGE 4 MOT'!G357),0,'5D - STAGE 4 MOT'!G357)+IF(ISERROR('5E - STAGE 5 MOT'!G357),0,'5E - STAGE 5 MOT'!G357)</f>
        <v>0</v>
      </c>
      <c r="K355" s="12">
        <f>IF(ISERROR('6 - SIGNAL #5'!G357),0,'6 - SIGNAL #5'!G357)</f>
        <v>0</v>
      </c>
      <c r="L355" s="12">
        <f>IF(ISERROR('7 - SIGNAL #6'!G357),0,'7 - SIGNAL #6'!G357)</f>
        <v>0</v>
      </c>
      <c r="M355" s="12">
        <f>IF(ISERROR('8 - SIGNAL #7'!G357),0,'8 - SIGNAL #7'!G357)</f>
        <v>0</v>
      </c>
      <c r="N355" s="12">
        <f>IF(ISERROR('9 - SIGNAL #8'!G357),0,'9 - SIGNAL #8'!G357)</f>
        <v>0</v>
      </c>
      <c r="O355" s="12">
        <f>IF(ISERROR('10 - SIGNAL #9'!G357),0,'10 - SIGNAL #9'!G357)</f>
        <v>0</v>
      </c>
      <c r="P355" s="12">
        <f>IF(ISERROR('11 - SIGNAL #10'!G357),0,'11 - SIGNAL #10'!G357)</f>
        <v>0</v>
      </c>
      <c r="Q355" s="12">
        <f t="shared" si="8"/>
        <v>0</v>
      </c>
      <c r="R355" s="7" t="str">
        <f>IF(B355="","",VLOOKUP(B355,ITEM_LIST!$A$2:'ITEM_LIST'!$D$62395,3,FALSE))</f>
        <v>EACH</v>
      </c>
    </row>
    <row r="356" spans="2:18" hidden="1" x14ac:dyDescent="0.25">
      <c r="B356" s="2" t="s">
        <v>4322</v>
      </c>
      <c r="C356" s="4">
        <v>1</v>
      </c>
      <c r="D356" s="1"/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(44'-6')</v>
      </c>
      <c r="G356" s="12">
        <f>IF(ISERROR('2 - DIXIELAND'!G358),0,'2 - DIXIELAND'!G358)+IF(ISERROR('2A - STAGE 1 MOT'!G358),0,'2A - STAGE 1 MOT'!G358)+IF(ISERROR('2B - STAGE 2 MOT'!G358),0,'2B - STAGE 2 MOT'!G358)+IF(ISERROR('2C - STAGE 3 MOT'!G358),0,'2C - STAGE 3 MOT'!G358)+IF(ISERROR('2D - STAGE 4 MOT'!G358),0,'2D - STAGE 4 MOT'!G358)+IF(ISERROR('2E - STAGE 5 MOT'!G358),0,'2E - STAGE 5 MOT'!G358)</f>
        <v>0</v>
      </c>
      <c r="H356" s="12">
        <f>IF(ISERROR('3 - 13TH ST'!G355),0,'3 - 13TH ST'!G355)+IF(ISERROR('3A - STAGE 1 MOT'!G358),0,'3A - STAGE 1 MOT'!G358)+IF(ISERROR('3B - STAGE 2 MOT'!G358),0,'3B - STAGE 2 MOT'!G358)+IF(ISERROR('3C - STAGE 3 MOT'!G358),0,'3C - STAGE 3 MOT'!G358)+IF(ISERROR('3D - STAGE 4 MOT'!G358),0,'3D - STAGE 4 MOT'!G358)+IF(ISERROR('3E - STAGE 5 MOT'!G358),0,'3E - STAGE 5 MOT'!G358)</f>
        <v>0</v>
      </c>
      <c r="I356" s="12">
        <f>IF(ISERROR('4 - 8TH ST'!G358),0,'4 - 8TH ST'!G358)+IF(ISERROR('4A - STAGE 1 MOT'!G358),0,'4A - STAGE 1 MOT'!G358)+IF(ISERROR('4B - STAGE 2 MOT'!G358),0,'4B - STAGE 2 MOT'!G358)+IF(ISERROR('4C - STAGE 3 MOT'!G358),0,'4C - STAGE 3 MOT'!G358)+IF(ISERROR('4D - STAGE 4 MOT'!G358),0,'4D - STAGE 4 MOT'!G358)+IF(ISERROR('4E - STAGE 5 MOT'!G358),0,'4E - STAGE 5 MOT'!G358)</f>
        <v>0</v>
      </c>
      <c r="J356" s="12">
        <f>IF(ISERROR('5 - SIGNAL #4'!G358),0,'5 - SIGNAL #4'!G358)+IF(ISERROR('5A - STAGE 1 MOT'!G358),0,'5A - STAGE 1 MOT'!G358)+IF(ISERROR('5B - STAGE 2 MOT'!G358),0,'5B - STAGE 2 MOT'!G358)+IF(ISERROR('5C - STAGE 3 MOT'!G358),0,'5C - STAGE 3 MOT'!G358)+IF(ISERROR('5D - STAGE 4 MOT'!G358),0,'5D - STAGE 4 MOT'!G358)+IF(ISERROR('5E - STAGE 5 MOT'!G358),0,'5E - STAGE 5 MOT'!G358)</f>
        <v>0</v>
      </c>
      <c r="K356" s="12">
        <f>IF(ISERROR('6 - SIGNAL #5'!G358),0,'6 - SIGNAL #5'!G358)</f>
        <v>0</v>
      </c>
      <c r="L356" s="12">
        <f>IF(ISERROR('7 - SIGNAL #6'!G358),0,'7 - SIGNAL #6'!G358)</f>
        <v>0</v>
      </c>
      <c r="M356" s="12">
        <f>IF(ISERROR('8 - SIGNAL #7'!G358),0,'8 - SIGNAL #7'!G358)</f>
        <v>0</v>
      </c>
      <c r="N356" s="12">
        <f>IF(ISERROR('9 - SIGNAL #8'!G358),0,'9 - SIGNAL #8'!G358)</f>
        <v>0</v>
      </c>
      <c r="O356" s="12">
        <f>IF(ISERROR('10 - SIGNAL #9'!G358),0,'10 - SIGNAL #9'!G358)</f>
        <v>0</v>
      </c>
      <c r="P356" s="12">
        <f>IF(ISERROR('11 - SIGNAL #10'!G358),0,'11 - SIGNAL #10'!G358)</f>
        <v>0</v>
      </c>
      <c r="Q356" s="12">
        <f t="shared" si="8"/>
        <v>0</v>
      </c>
      <c r="R356" s="7" t="str">
        <f>IF(B356="","",VLOOKUP(B356,ITEM_LIST!$A$2:'ITEM_LIST'!$D$62395,3,FALSE))</f>
        <v>EACH</v>
      </c>
    </row>
    <row r="357" spans="2:18" hidden="1" x14ac:dyDescent="0.25">
      <c r="B357" s="2" t="s">
        <v>4324</v>
      </c>
      <c r="C357" s="4">
        <v>1</v>
      </c>
      <c r="D357" s="1"/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(44'-28')</v>
      </c>
      <c r="G357" s="12">
        <f>IF(ISERROR('2 - DIXIELAND'!G359),0,'2 - DIXIELAND'!G359)+IF(ISERROR('2A - STAGE 1 MOT'!G359),0,'2A - STAGE 1 MOT'!G359)+IF(ISERROR('2B - STAGE 2 MOT'!G359),0,'2B - STAGE 2 MOT'!G359)+IF(ISERROR('2C - STAGE 3 MOT'!G359),0,'2C - STAGE 3 MOT'!G359)+IF(ISERROR('2D - STAGE 4 MOT'!G359),0,'2D - STAGE 4 MOT'!G359)+IF(ISERROR('2E - STAGE 5 MOT'!G359),0,'2E - STAGE 5 MOT'!G359)</f>
        <v>0</v>
      </c>
      <c r="H357" s="12">
        <f>IF(ISERROR('3 - 13TH ST'!G356),0,'3 - 13TH ST'!G356)+IF(ISERROR('3A - STAGE 1 MOT'!G359),0,'3A - STAGE 1 MOT'!G359)+IF(ISERROR('3B - STAGE 2 MOT'!G359),0,'3B - STAGE 2 MOT'!G359)+IF(ISERROR('3C - STAGE 3 MOT'!G359),0,'3C - STAGE 3 MOT'!G359)+IF(ISERROR('3D - STAGE 4 MOT'!G359),0,'3D - STAGE 4 MOT'!G359)+IF(ISERROR('3E - STAGE 5 MOT'!G359),0,'3E - STAGE 5 MOT'!G359)</f>
        <v>0</v>
      </c>
      <c r="I357" s="12">
        <f>IF(ISERROR('4 - 8TH ST'!G359),0,'4 - 8TH ST'!G359)+IF(ISERROR('4A - STAGE 1 MOT'!G359),0,'4A - STAGE 1 MOT'!G359)+IF(ISERROR('4B - STAGE 2 MOT'!G359),0,'4B - STAGE 2 MOT'!G359)+IF(ISERROR('4C - STAGE 3 MOT'!G359),0,'4C - STAGE 3 MOT'!G359)+IF(ISERROR('4D - STAGE 4 MOT'!G359),0,'4D - STAGE 4 MOT'!G359)+IF(ISERROR('4E - STAGE 5 MOT'!G359),0,'4E - STAGE 5 MOT'!G359)</f>
        <v>0</v>
      </c>
      <c r="J357" s="12">
        <f>IF(ISERROR('5 - SIGNAL #4'!G359),0,'5 - SIGNAL #4'!G359)+IF(ISERROR('5A - STAGE 1 MOT'!G359),0,'5A - STAGE 1 MOT'!G359)+IF(ISERROR('5B - STAGE 2 MOT'!G359),0,'5B - STAGE 2 MOT'!G359)+IF(ISERROR('5C - STAGE 3 MOT'!G359),0,'5C - STAGE 3 MOT'!G359)+IF(ISERROR('5D - STAGE 4 MOT'!G359),0,'5D - STAGE 4 MOT'!G359)+IF(ISERROR('5E - STAGE 5 MOT'!G359),0,'5E - STAGE 5 MOT'!G359)</f>
        <v>0</v>
      </c>
      <c r="K357" s="12">
        <f>IF(ISERROR('6 - SIGNAL #5'!G359),0,'6 - SIGNAL #5'!G359)</f>
        <v>0</v>
      </c>
      <c r="L357" s="12">
        <f>IF(ISERROR('7 - SIGNAL #6'!G359),0,'7 - SIGNAL #6'!G359)</f>
        <v>0</v>
      </c>
      <c r="M357" s="12">
        <f>IF(ISERROR('8 - SIGNAL #7'!G359),0,'8 - SIGNAL #7'!G359)</f>
        <v>0</v>
      </c>
      <c r="N357" s="12">
        <f>IF(ISERROR('9 - SIGNAL #8'!G359),0,'9 - SIGNAL #8'!G359)</f>
        <v>0</v>
      </c>
      <c r="O357" s="12">
        <f>IF(ISERROR('10 - SIGNAL #9'!G359),0,'10 - SIGNAL #9'!G359)</f>
        <v>0</v>
      </c>
      <c r="P357" s="12">
        <f>IF(ISERROR('11 - SIGNAL #10'!G359),0,'11 - SIGNAL #10'!G359)</f>
        <v>0</v>
      </c>
      <c r="Q357" s="12">
        <f t="shared" si="8"/>
        <v>0</v>
      </c>
      <c r="R357" s="7" t="str">
        <f>IF(B357="","",VLOOKUP(B357,ITEM_LIST!$A$2:'ITEM_LIST'!$D$62395,3,FALSE))</f>
        <v>EACH</v>
      </c>
    </row>
    <row r="358" spans="2:18" hidden="1" x14ac:dyDescent="0.25">
      <c r="B358" s="2" t="s">
        <v>4326</v>
      </c>
      <c r="C358" s="4">
        <v>1</v>
      </c>
      <c r="D358" s="1"/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(44'-34')</v>
      </c>
      <c r="G358" s="12">
        <f>IF(ISERROR('2 - DIXIELAND'!G360),0,'2 - DIXIELAND'!G360)+IF(ISERROR('2A - STAGE 1 MOT'!G360),0,'2A - STAGE 1 MOT'!G360)+IF(ISERROR('2B - STAGE 2 MOT'!G360),0,'2B - STAGE 2 MOT'!G360)+IF(ISERROR('2C - STAGE 3 MOT'!G360),0,'2C - STAGE 3 MOT'!G360)+IF(ISERROR('2D - STAGE 4 MOT'!G360),0,'2D - STAGE 4 MOT'!G360)+IF(ISERROR('2E - STAGE 5 MOT'!G360),0,'2E - STAGE 5 MOT'!G360)</f>
        <v>0</v>
      </c>
      <c r="H358" s="12">
        <f>IF(ISERROR('3 - 13TH ST'!G357),0,'3 - 13TH ST'!G357)+IF(ISERROR('3A - STAGE 1 MOT'!G360),0,'3A - STAGE 1 MOT'!G360)+IF(ISERROR('3B - STAGE 2 MOT'!G360),0,'3B - STAGE 2 MOT'!G360)+IF(ISERROR('3C - STAGE 3 MOT'!G360),0,'3C - STAGE 3 MOT'!G360)+IF(ISERROR('3D - STAGE 4 MOT'!G360),0,'3D - STAGE 4 MOT'!G360)+IF(ISERROR('3E - STAGE 5 MOT'!G360),0,'3E - STAGE 5 MOT'!G360)</f>
        <v>0</v>
      </c>
      <c r="I358" s="12">
        <f>IF(ISERROR('4 - 8TH ST'!G360),0,'4 - 8TH ST'!G360)+IF(ISERROR('4A - STAGE 1 MOT'!G360),0,'4A - STAGE 1 MOT'!G360)+IF(ISERROR('4B - STAGE 2 MOT'!G360),0,'4B - STAGE 2 MOT'!G360)+IF(ISERROR('4C - STAGE 3 MOT'!G360),0,'4C - STAGE 3 MOT'!G360)+IF(ISERROR('4D - STAGE 4 MOT'!G360),0,'4D - STAGE 4 MOT'!G360)+IF(ISERROR('4E - STAGE 5 MOT'!G360),0,'4E - STAGE 5 MOT'!G360)</f>
        <v>0</v>
      </c>
      <c r="J358" s="12">
        <f>IF(ISERROR('5 - SIGNAL #4'!G360),0,'5 - SIGNAL #4'!G360)+IF(ISERROR('5A - STAGE 1 MOT'!G360),0,'5A - STAGE 1 MOT'!G360)+IF(ISERROR('5B - STAGE 2 MOT'!G360),0,'5B - STAGE 2 MOT'!G360)+IF(ISERROR('5C - STAGE 3 MOT'!G360),0,'5C - STAGE 3 MOT'!G360)+IF(ISERROR('5D - STAGE 4 MOT'!G360),0,'5D - STAGE 4 MOT'!G360)+IF(ISERROR('5E - STAGE 5 MOT'!G360),0,'5E - STAGE 5 MOT'!G360)</f>
        <v>0</v>
      </c>
      <c r="K358" s="12">
        <f>IF(ISERROR('6 - SIGNAL #5'!G360),0,'6 - SIGNAL #5'!G360)</f>
        <v>0</v>
      </c>
      <c r="L358" s="12">
        <f>IF(ISERROR('7 - SIGNAL #6'!G360),0,'7 - SIGNAL #6'!G360)</f>
        <v>0</v>
      </c>
      <c r="M358" s="12">
        <f>IF(ISERROR('8 - SIGNAL #7'!G360),0,'8 - SIGNAL #7'!G360)</f>
        <v>0</v>
      </c>
      <c r="N358" s="12">
        <f>IF(ISERROR('9 - SIGNAL #8'!G360),0,'9 - SIGNAL #8'!G360)</f>
        <v>0</v>
      </c>
      <c r="O358" s="12">
        <f>IF(ISERROR('10 - SIGNAL #9'!G360),0,'10 - SIGNAL #9'!G360)</f>
        <v>0</v>
      </c>
      <c r="P358" s="12">
        <f>IF(ISERROR('11 - SIGNAL #10'!G360),0,'11 - SIGNAL #10'!G360)</f>
        <v>0</v>
      </c>
      <c r="Q358" s="12">
        <f t="shared" si="8"/>
        <v>0</v>
      </c>
      <c r="R358" s="7" t="str">
        <f>IF(B358="","",VLOOKUP(B358,ITEM_LIST!$A$2:'ITEM_LIST'!$D$62395,3,FALSE))</f>
        <v>EACH</v>
      </c>
    </row>
    <row r="359" spans="2:18" hidden="1" x14ac:dyDescent="0.25">
      <c r="B359" s="2" t="s">
        <v>4328</v>
      </c>
      <c r="C359" s="4">
        <v>1</v>
      </c>
      <c r="D359" s="1"/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(44'-38')</v>
      </c>
      <c r="G359" s="12">
        <f>IF(ISERROR('2 - DIXIELAND'!G361),0,'2 - DIXIELAND'!G361)+IF(ISERROR('2A - STAGE 1 MOT'!G361),0,'2A - STAGE 1 MOT'!G361)+IF(ISERROR('2B - STAGE 2 MOT'!G361),0,'2B - STAGE 2 MOT'!G361)+IF(ISERROR('2C - STAGE 3 MOT'!G361),0,'2C - STAGE 3 MOT'!G361)+IF(ISERROR('2D - STAGE 4 MOT'!G361),0,'2D - STAGE 4 MOT'!G361)+IF(ISERROR('2E - STAGE 5 MOT'!G361),0,'2E - STAGE 5 MOT'!G361)</f>
        <v>0</v>
      </c>
      <c r="H359" s="12">
        <f>IF(ISERROR('3 - 13TH ST'!G358),0,'3 - 13TH ST'!G358)+IF(ISERROR('3A - STAGE 1 MOT'!G361),0,'3A - STAGE 1 MOT'!G361)+IF(ISERROR('3B - STAGE 2 MOT'!G361),0,'3B - STAGE 2 MOT'!G361)+IF(ISERROR('3C - STAGE 3 MOT'!G361),0,'3C - STAGE 3 MOT'!G361)+IF(ISERROR('3D - STAGE 4 MOT'!G361),0,'3D - STAGE 4 MOT'!G361)+IF(ISERROR('3E - STAGE 5 MOT'!G361),0,'3E - STAGE 5 MOT'!G361)</f>
        <v>0</v>
      </c>
      <c r="I359" s="12">
        <f>IF(ISERROR('4 - 8TH ST'!G361),0,'4 - 8TH ST'!G361)+IF(ISERROR('4A - STAGE 1 MOT'!G361),0,'4A - STAGE 1 MOT'!G361)+IF(ISERROR('4B - STAGE 2 MOT'!G361),0,'4B - STAGE 2 MOT'!G361)+IF(ISERROR('4C - STAGE 3 MOT'!G361),0,'4C - STAGE 3 MOT'!G361)+IF(ISERROR('4D - STAGE 4 MOT'!G361),0,'4D - STAGE 4 MOT'!G361)+IF(ISERROR('4E - STAGE 5 MOT'!G361),0,'4E - STAGE 5 MOT'!G361)</f>
        <v>0</v>
      </c>
      <c r="J359" s="12">
        <f>IF(ISERROR('5 - SIGNAL #4'!G361),0,'5 - SIGNAL #4'!G361)+IF(ISERROR('5A - STAGE 1 MOT'!G361),0,'5A - STAGE 1 MOT'!G361)+IF(ISERROR('5B - STAGE 2 MOT'!G361),0,'5B - STAGE 2 MOT'!G361)+IF(ISERROR('5C - STAGE 3 MOT'!G361),0,'5C - STAGE 3 MOT'!G361)+IF(ISERROR('5D - STAGE 4 MOT'!G361),0,'5D - STAGE 4 MOT'!G361)+IF(ISERROR('5E - STAGE 5 MOT'!G361),0,'5E - STAGE 5 MOT'!G361)</f>
        <v>0</v>
      </c>
      <c r="K359" s="12">
        <f>IF(ISERROR('6 - SIGNAL #5'!G361),0,'6 - SIGNAL #5'!G361)</f>
        <v>0</v>
      </c>
      <c r="L359" s="12">
        <f>IF(ISERROR('7 - SIGNAL #6'!G361),0,'7 - SIGNAL #6'!G361)</f>
        <v>0</v>
      </c>
      <c r="M359" s="12">
        <f>IF(ISERROR('8 - SIGNAL #7'!G361),0,'8 - SIGNAL #7'!G361)</f>
        <v>0</v>
      </c>
      <c r="N359" s="12">
        <f>IF(ISERROR('9 - SIGNAL #8'!G361),0,'9 - SIGNAL #8'!G361)</f>
        <v>0</v>
      </c>
      <c r="O359" s="12">
        <f>IF(ISERROR('10 - SIGNAL #9'!G361),0,'10 - SIGNAL #9'!G361)</f>
        <v>0</v>
      </c>
      <c r="P359" s="12">
        <f>IF(ISERROR('11 - SIGNAL #10'!G361),0,'11 - SIGNAL #10'!G361)</f>
        <v>0</v>
      </c>
      <c r="Q359" s="12">
        <f t="shared" si="8"/>
        <v>0</v>
      </c>
      <c r="R359" s="7" t="str">
        <f>IF(B359="","",VLOOKUP(B359,ITEM_LIST!$A$2:'ITEM_LIST'!$D$62395,3,FALSE))</f>
        <v>EACH</v>
      </c>
    </row>
    <row r="360" spans="2:18" hidden="1" x14ac:dyDescent="0.25">
      <c r="B360" s="2" t="s">
        <v>4330</v>
      </c>
      <c r="C360" s="4">
        <v>1</v>
      </c>
      <c r="D360" s="1"/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(44'-44')</v>
      </c>
      <c r="G360" s="12">
        <f>IF(ISERROR('2 - DIXIELAND'!G362),0,'2 - DIXIELAND'!G362)+IF(ISERROR('2A - STAGE 1 MOT'!G362),0,'2A - STAGE 1 MOT'!G362)+IF(ISERROR('2B - STAGE 2 MOT'!G362),0,'2B - STAGE 2 MOT'!G362)+IF(ISERROR('2C - STAGE 3 MOT'!G362),0,'2C - STAGE 3 MOT'!G362)+IF(ISERROR('2D - STAGE 4 MOT'!G362),0,'2D - STAGE 4 MOT'!G362)+IF(ISERROR('2E - STAGE 5 MOT'!G362),0,'2E - STAGE 5 MOT'!G362)</f>
        <v>0</v>
      </c>
      <c r="H360" s="12">
        <f>IF(ISERROR('3 - 13TH ST'!G359),0,'3 - 13TH ST'!G359)+IF(ISERROR('3A - STAGE 1 MOT'!G362),0,'3A - STAGE 1 MOT'!G362)+IF(ISERROR('3B - STAGE 2 MOT'!G362),0,'3B - STAGE 2 MOT'!G362)+IF(ISERROR('3C - STAGE 3 MOT'!G362),0,'3C - STAGE 3 MOT'!G362)+IF(ISERROR('3D - STAGE 4 MOT'!G362),0,'3D - STAGE 4 MOT'!G362)+IF(ISERROR('3E - STAGE 5 MOT'!G362),0,'3E - STAGE 5 MOT'!G362)</f>
        <v>0</v>
      </c>
      <c r="I360" s="12">
        <f>IF(ISERROR('4 - 8TH ST'!G362),0,'4 - 8TH ST'!G362)+IF(ISERROR('4A - STAGE 1 MOT'!G362),0,'4A - STAGE 1 MOT'!G362)+IF(ISERROR('4B - STAGE 2 MOT'!G362),0,'4B - STAGE 2 MOT'!G362)+IF(ISERROR('4C - STAGE 3 MOT'!G362),0,'4C - STAGE 3 MOT'!G362)+IF(ISERROR('4D - STAGE 4 MOT'!G362),0,'4D - STAGE 4 MOT'!G362)+IF(ISERROR('4E - STAGE 5 MOT'!G362),0,'4E - STAGE 5 MOT'!G362)</f>
        <v>0</v>
      </c>
      <c r="J360" s="12">
        <f>IF(ISERROR('5 - SIGNAL #4'!G362),0,'5 - SIGNAL #4'!G362)+IF(ISERROR('5A - STAGE 1 MOT'!G362),0,'5A - STAGE 1 MOT'!G362)+IF(ISERROR('5B - STAGE 2 MOT'!G362),0,'5B - STAGE 2 MOT'!G362)+IF(ISERROR('5C - STAGE 3 MOT'!G362),0,'5C - STAGE 3 MOT'!G362)+IF(ISERROR('5D - STAGE 4 MOT'!G362),0,'5D - STAGE 4 MOT'!G362)+IF(ISERROR('5E - STAGE 5 MOT'!G362),0,'5E - STAGE 5 MOT'!G362)</f>
        <v>0</v>
      </c>
      <c r="K360" s="12">
        <f>IF(ISERROR('6 - SIGNAL #5'!G362),0,'6 - SIGNAL #5'!G362)</f>
        <v>0</v>
      </c>
      <c r="L360" s="12">
        <f>IF(ISERROR('7 - SIGNAL #6'!G362),0,'7 - SIGNAL #6'!G362)</f>
        <v>0</v>
      </c>
      <c r="M360" s="12">
        <f>IF(ISERROR('8 - SIGNAL #7'!G362),0,'8 - SIGNAL #7'!G362)</f>
        <v>0</v>
      </c>
      <c r="N360" s="12">
        <f>IF(ISERROR('9 - SIGNAL #8'!G362),0,'9 - SIGNAL #8'!G362)</f>
        <v>0</v>
      </c>
      <c r="O360" s="12">
        <f>IF(ISERROR('10 - SIGNAL #9'!G362),0,'10 - SIGNAL #9'!G362)</f>
        <v>0</v>
      </c>
      <c r="P360" s="12">
        <f>IF(ISERROR('11 - SIGNAL #10'!G362),0,'11 - SIGNAL #10'!G362)</f>
        <v>0</v>
      </c>
      <c r="Q360" s="12">
        <f t="shared" si="8"/>
        <v>0</v>
      </c>
      <c r="R360" s="7" t="str">
        <f>IF(B360="","",VLOOKUP(B360,ITEM_LIST!$A$2:'ITEM_LIST'!$D$62395,3,FALSE))</f>
        <v>EACH</v>
      </c>
    </row>
    <row r="361" spans="2:18" hidden="1" x14ac:dyDescent="0.25">
      <c r="B361" s="2" t="s">
        <v>4332</v>
      </c>
      <c r="C361" s="4">
        <v>1</v>
      </c>
      <c r="D361" s="1"/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(46'-18')</v>
      </c>
      <c r="G361" s="12">
        <f>IF(ISERROR('2 - DIXIELAND'!G363),0,'2 - DIXIELAND'!G363)+IF(ISERROR('2A - STAGE 1 MOT'!G363),0,'2A - STAGE 1 MOT'!G363)+IF(ISERROR('2B - STAGE 2 MOT'!G363),0,'2B - STAGE 2 MOT'!G363)+IF(ISERROR('2C - STAGE 3 MOT'!G363),0,'2C - STAGE 3 MOT'!G363)+IF(ISERROR('2D - STAGE 4 MOT'!G363),0,'2D - STAGE 4 MOT'!G363)+IF(ISERROR('2E - STAGE 5 MOT'!G363),0,'2E - STAGE 5 MOT'!G363)</f>
        <v>0</v>
      </c>
      <c r="H361" s="12">
        <f>IF(ISERROR('3 - 13TH ST'!G360),0,'3 - 13TH ST'!G360)+IF(ISERROR('3A - STAGE 1 MOT'!G363),0,'3A - STAGE 1 MOT'!G363)+IF(ISERROR('3B - STAGE 2 MOT'!G363),0,'3B - STAGE 2 MOT'!G363)+IF(ISERROR('3C - STAGE 3 MOT'!G363),0,'3C - STAGE 3 MOT'!G363)+IF(ISERROR('3D - STAGE 4 MOT'!G363),0,'3D - STAGE 4 MOT'!G363)+IF(ISERROR('3E - STAGE 5 MOT'!G363),0,'3E - STAGE 5 MOT'!G363)</f>
        <v>0</v>
      </c>
      <c r="I361" s="12">
        <f>IF(ISERROR('4 - 8TH ST'!G363),0,'4 - 8TH ST'!G363)+IF(ISERROR('4A - STAGE 1 MOT'!G363),0,'4A - STAGE 1 MOT'!G363)+IF(ISERROR('4B - STAGE 2 MOT'!G363),0,'4B - STAGE 2 MOT'!G363)+IF(ISERROR('4C - STAGE 3 MOT'!G363),0,'4C - STAGE 3 MOT'!G363)+IF(ISERROR('4D - STAGE 4 MOT'!G363),0,'4D - STAGE 4 MOT'!G363)+IF(ISERROR('4E - STAGE 5 MOT'!G363),0,'4E - STAGE 5 MOT'!G363)</f>
        <v>0</v>
      </c>
      <c r="J361" s="12">
        <f>IF(ISERROR('5 - SIGNAL #4'!G363),0,'5 - SIGNAL #4'!G363)+IF(ISERROR('5A - STAGE 1 MOT'!G363),0,'5A - STAGE 1 MOT'!G363)+IF(ISERROR('5B - STAGE 2 MOT'!G363),0,'5B - STAGE 2 MOT'!G363)+IF(ISERROR('5C - STAGE 3 MOT'!G363),0,'5C - STAGE 3 MOT'!G363)+IF(ISERROR('5D - STAGE 4 MOT'!G363),0,'5D - STAGE 4 MOT'!G363)+IF(ISERROR('5E - STAGE 5 MOT'!G363),0,'5E - STAGE 5 MOT'!G363)</f>
        <v>0</v>
      </c>
      <c r="K361" s="12">
        <f>IF(ISERROR('6 - SIGNAL #5'!G363),0,'6 - SIGNAL #5'!G363)</f>
        <v>0</v>
      </c>
      <c r="L361" s="12">
        <f>IF(ISERROR('7 - SIGNAL #6'!G363),0,'7 - SIGNAL #6'!G363)</f>
        <v>0</v>
      </c>
      <c r="M361" s="12">
        <f>IF(ISERROR('8 - SIGNAL #7'!G363),0,'8 - SIGNAL #7'!G363)</f>
        <v>0</v>
      </c>
      <c r="N361" s="12">
        <f>IF(ISERROR('9 - SIGNAL #8'!G363),0,'9 - SIGNAL #8'!G363)</f>
        <v>0</v>
      </c>
      <c r="O361" s="12">
        <f>IF(ISERROR('10 - SIGNAL #9'!G363),0,'10 - SIGNAL #9'!G363)</f>
        <v>0</v>
      </c>
      <c r="P361" s="12">
        <f>IF(ISERROR('11 - SIGNAL #10'!G363),0,'11 - SIGNAL #10'!G363)</f>
        <v>0</v>
      </c>
      <c r="Q361" s="12">
        <f t="shared" si="8"/>
        <v>0</v>
      </c>
      <c r="R361" s="7" t="str">
        <f>IF(B361="","",VLOOKUP(B361,ITEM_LIST!$A$2:'ITEM_LIST'!$D$62395,3,FALSE))</f>
        <v>EACH</v>
      </c>
    </row>
    <row r="362" spans="2:18" hidden="1" x14ac:dyDescent="0.25">
      <c r="B362" s="2" t="s">
        <v>4334</v>
      </c>
      <c r="C362" s="4">
        <v>1</v>
      </c>
      <c r="D362" s="1"/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(46'-32')</v>
      </c>
      <c r="G362" s="12">
        <f>IF(ISERROR('2 - DIXIELAND'!G364),0,'2 - DIXIELAND'!G364)+IF(ISERROR('2A - STAGE 1 MOT'!G364),0,'2A - STAGE 1 MOT'!G364)+IF(ISERROR('2B - STAGE 2 MOT'!G364),0,'2B - STAGE 2 MOT'!G364)+IF(ISERROR('2C - STAGE 3 MOT'!G364),0,'2C - STAGE 3 MOT'!G364)+IF(ISERROR('2D - STAGE 4 MOT'!G364),0,'2D - STAGE 4 MOT'!G364)+IF(ISERROR('2E - STAGE 5 MOT'!G364),0,'2E - STAGE 5 MOT'!G364)</f>
        <v>0</v>
      </c>
      <c r="H362" s="12">
        <f>IF(ISERROR('3 - 13TH ST'!G361),0,'3 - 13TH ST'!G361)+IF(ISERROR('3A - STAGE 1 MOT'!G364),0,'3A - STAGE 1 MOT'!G364)+IF(ISERROR('3B - STAGE 2 MOT'!G364),0,'3B - STAGE 2 MOT'!G364)+IF(ISERROR('3C - STAGE 3 MOT'!G364),0,'3C - STAGE 3 MOT'!G364)+IF(ISERROR('3D - STAGE 4 MOT'!G364),0,'3D - STAGE 4 MOT'!G364)+IF(ISERROR('3E - STAGE 5 MOT'!G364),0,'3E - STAGE 5 MOT'!G364)</f>
        <v>0</v>
      </c>
      <c r="I362" s="12">
        <f>IF(ISERROR('4 - 8TH ST'!G364),0,'4 - 8TH ST'!G364)+IF(ISERROR('4A - STAGE 1 MOT'!G364),0,'4A - STAGE 1 MOT'!G364)+IF(ISERROR('4B - STAGE 2 MOT'!G364),0,'4B - STAGE 2 MOT'!G364)+IF(ISERROR('4C - STAGE 3 MOT'!G364),0,'4C - STAGE 3 MOT'!G364)+IF(ISERROR('4D - STAGE 4 MOT'!G364),0,'4D - STAGE 4 MOT'!G364)+IF(ISERROR('4E - STAGE 5 MOT'!G364),0,'4E - STAGE 5 MOT'!G364)</f>
        <v>0</v>
      </c>
      <c r="J362" s="12">
        <f>IF(ISERROR('5 - SIGNAL #4'!G364),0,'5 - SIGNAL #4'!G364)+IF(ISERROR('5A - STAGE 1 MOT'!G364),0,'5A - STAGE 1 MOT'!G364)+IF(ISERROR('5B - STAGE 2 MOT'!G364),0,'5B - STAGE 2 MOT'!G364)+IF(ISERROR('5C - STAGE 3 MOT'!G364),0,'5C - STAGE 3 MOT'!G364)+IF(ISERROR('5D - STAGE 4 MOT'!G364),0,'5D - STAGE 4 MOT'!G364)+IF(ISERROR('5E - STAGE 5 MOT'!G364),0,'5E - STAGE 5 MOT'!G364)</f>
        <v>0</v>
      </c>
      <c r="K362" s="12">
        <f>IF(ISERROR('6 - SIGNAL #5'!G364),0,'6 - SIGNAL #5'!G364)</f>
        <v>0</v>
      </c>
      <c r="L362" s="12">
        <f>IF(ISERROR('7 - SIGNAL #6'!G364),0,'7 - SIGNAL #6'!G364)</f>
        <v>0</v>
      </c>
      <c r="M362" s="12">
        <f>IF(ISERROR('8 - SIGNAL #7'!G364),0,'8 - SIGNAL #7'!G364)</f>
        <v>0</v>
      </c>
      <c r="N362" s="12">
        <f>IF(ISERROR('9 - SIGNAL #8'!G364),0,'9 - SIGNAL #8'!G364)</f>
        <v>0</v>
      </c>
      <c r="O362" s="12">
        <f>IF(ISERROR('10 - SIGNAL #9'!G364),0,'10 - SIGNAL #9'!G364)</f>
        <v>0</v>
      </c>
      <c r="P362" s="12">
        <f>IF(ISERROR('11 - SIGNAL #10'!G364),0,'11 - SIGNAL #10'!G364)</f>
        <v>0</v>
      </c>
      <c r="Q362" s="12">
        <f t="shared" si="8"/>
        <v>0</v>
      </c>
      <c r="R362" s="7" t="str">
        <f>IF(B362="","",VLOOKUP(B362,ITEM_LIST!$A$2:'ITEM_LIST'!$D$62395,3,FALSE))</f>
        <v>EACH</v>
      </c>
    </row>
    <row r="363" spans="2:18" hidden="1" x14ac:dyDescent="0.25">
      <c r="B363" s="2" t="s">
        <v>4336</v>
      </c>
      <c r="C363" s="4">
        <v>1</v>
      </c>
      <c r="D363" s="1"/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(46'-34')</v>
      </c>
      <c r="G363" s="12">
        <f>IF(ISERROR('2 - DIXIELAND'!G365),0,'2 - DIXIELAND'!G365)+IF(ISERROR('2A - STAGE 1 MOT'!G365),0,'2A - STAGE 1 MOT'!G365)+IF(ISERROR('2B - STAGE 2 MOT'!G365),0,'2B - STAGE 2 MOT'!G365)+IF(ISERROR('2C - STAGE 3 MOT'!G365),0,'2C - STAGE 3 MOT'!G365)+IF(ISERROR('2D - STAGE 4 MOT'!G365),0,'2D - STAGE 4 MOT'!G365)+IF(ISERROR('2E - STAGE 5 MOT'!G365),0,'2E - STAGE 5 MOT'!G365)</f>
        <v>0</v>
      </c>
      <c r="H363" s="12">
        <f>IF(ISERROR('3 - 13TH ST'!G362),0,'3 - 13TH ST'!G362)+IF(ISERROR('3A - STAGE 1 MOT'!G365),0,'3A - STAGE 1 MOT'!G365)+IF(ISERROR('3B - STAGE 2 MOT'!G365),0,'3B - STAGE 2 MOT'!G365)+IF(ISERROR('3C - STAGE 3 MOT'!G365),0,'3C - STAGE 3 MOT'!G365)+IF(ISERROR('3D - STAGE 4 MOT'!G365),0,'3D - STAGE 4 MOT'!G365)+IF(ISERROR('3E - STAGE 5 MOT'!G365),0,'3E - STAGE 5 MOT'!G365)</f>
        <v>0</v>
      </c>
      <c r="I363" s="12">
        <f>IF(ISERROR('4 - 8TH ST'!G365),0,'4 - 8TH ST'!G365)+IF(ISERROR('4A - STAGE 1 MOT'!G365),0,'4A - STAGE 1 MOT'!G365)+IF(ISERROR('4B - STAGE 2 MOT'!G365),0,'4B - STAGE 2 MOT'!G365)+IF(ISERROR('4C - STAGE 3 MOT'!G365),0,'4C - STAGE 3 MOT'!G365)+IF(ISERROR('4D - STAGE 4 MOT'!G365),0,'4D - STAGE 4 MOT'!G365)+IF(ISERROR('4E - STAGE 5 MOT'!G365),0,'4E - STAGE 5 MOT'!G365)</f>
        <v>0</v>
      </c>
      <c r="J363" s="12">
        <f>IF(ISERROR('5 - SIGNAL #4'!G365),0,'5 - SIGNAL #4'!G365)+IF(ISERROR('5A - STAGE 1 MOT'!G365),0,'5A - STAGE 1 MOT'!G365)+IF(ISERROR('5B - STAGE 2 MOT'!G365),0,'5B - STAGE 2 MOT'!G365)+IF(ISERROR('5C - STAGE 3 MOT'!G365),0,'5C - STAGE 3 MOT'!G365)+IF(ISERROR('5D - STAGE 4 MOT'!G365),0,'5D - STAGE 4 MOT'!G365)+IF(ISERROR('5E - STAGE 5 MOT'!G365),0,'5E - STAGE 5 MOT'!G365)</f>
        <v>0</v>
      </c>
      <c r="K363" s="12">
        <f>IF(ISERROR('6 - SIGNAL #5'!G365),0,'6 - SIGNAL #5'!G365)</f>
        <v>0</v>
      </c>
      <c r="L363" s="12">
        <f>IF(ISERROR('7 - SIGNAL #6'!G365),0,'7 - SIGNAL #6'!G365)</f>
        <v>0</v>
      </c>
      <c r="M363" s="12">
        <f>IF(ISERROR('8 - SIGNAL #7'!G365),0,'8 - SIGNAL #7'!G365)</f>
        <v>0</v>
      </c>
      <c r="N363" s="12">
        <f>IF(ISERROR('9 - SIGNAL #8'!G365),0,'9 - SIGNAL #8'!G365)</f>
        <v>0</v>
      </c>
      <c r="O363" s="12">
        <f>IF(ISERROR('10 - SIGNAL #9'!G365),0,'10 - SIGNAL #9'!G365)</f>
        <v>0</v>
      </c>
      <c r="P363" s="12">
        <f>IF(ISERROR('11 - SIGNAL #10'!G365),0,'11 - SIGNAL #10'!G365)</f>
        <v>0</v>
      </c>
      <c r="Q363" s="12">
        <f t="shared" si="8"/>
        <v>0</v>
      </c>
      <c r="R363" s="7" t="str">
        <f>IF(B363="","",VLOOKUP(B363,ITEM_LIST!$A$2:'ITEM_LIST'!$D$62395,3,FALSE))</f>
        <v>EACH</v>
      </c>
    </row>
    <row r="364" spans="2:18" hidden="1" x14ac:dyDescent="0.25">
      <c r="B364" s="2" t="s">
        <v>4338</v>
      </c>
      <c r="C364" s="4">
        <v>1</v>
      </c>
      <c r="D364" s="1"/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(46'-38')</v>
      </c>
      <c r="G364" s="12">
        <f>IF(ISERROR('2 - DIXIELAND'!G366),0,'2 - DIXIELAND'!G366)+IF(ISERROR('2A - STAGE 1 MOT'!G366),0,'2A - STAGE 1 MOT'!G366)+IF(ISERROR('2B - STAGE 2 MOT'!G366),0,'2B - STAGE 2 MOT'!G366)+IF(ISERROR('2C - STAGE 3 MOT'!G366),0,'2C - STAGE 3 MOT'!G366)+IF(ISERROR('2D - STAGE 4 MOT'!G366),0,'2D - STAGE 4 MOT'!G366)+IF(ISERROR('2E - STAGE 5 MOT'!G366),0,'2E - STAGE 5 MOT'!G366)</f>
        <v>0</v>
      </c>
      <c r="H364" s="12">
        <f>IF(ISERROR('3 - 13TH ST'!G363),0,'3 - 13TH ST'!G363)+IF(ISERROR('3A - STAGE 1 MOT'!G366),0,'3A - STAGE 1 MOT'!G366)+IF(ISERROR('3B - STAGE 2 MOT'!G366),0,'3B - STAGE 2 MOT'!G366)+IF(ISERROR('3C - STAGE 3 MOT'!G366),0,'3C - STAGE 3 MOT'!G366)+IF(ISERROR('3D - STAGE 4 MOT'!G366),0,'3D - STAGE 4 MOT'!G366)+IF(ISERROR('3E - STAGE 5 MOT'!G366),0,'3E - STAGE 5 MOT'!G366)</f>
        <v>0</v>
      </c>
      <c r="I364" s="12">
        <f>IF(ISERROR('4 - 8TH ST'!G366),0,'4 - 8TH ST'!G366)+IF(ISERROR('4A - STAGE 1 MOT'!G366),0,'4A - STAGE 1 MOT'!G366)+IF(ISERROR('4B - STAGE 2 MOT'!G366),0,'4B - STAGE 2 MOT'!G366)+IF(ISERROR('4C - STAGE 3 MOT'!G366),0,'4C - STAGE 3 MOT'!G366)+IF(ISERROR('4D - STAGE 4 MOT'!G366),0,'4D - STAGE 4 MOT'!G366)+IF(ISERROR('4E - STAGE 5 MOT'!G366),0,'4E - STAGE 5 MOT'!G366)</f>
        <v>0</v>
      </c>
      <c r="J364" s="12">
        <f>IF(ISERROR('5 - SIGNAL #4'!G366),0,'5 - SIGNAL #4'!G366)+IF(ISERROR('5A - STAGE 1 MOT'!G366),0,'5A - STAGE 1 MOT'!G366)+IF(ISERROR('5B - STAGE 2 MOT'!G366),0,'5B - STAGE 2 MOT'!G366)+IF(ISERROR('5C - STAGE 3 MOT'!G366),0,'5C - STAGE 3 MOT'!G366)+IF(ISERROR('5D - STAGE 4 MOT'!G366),0,'5D - STAGE 4 MOT'!G366)+IF(ISERROR('5E - STAGE 5 MOT'!G366),0,'5E - STAGE 5 MOT'!G366)</f>
        <v>0</v>
      </c>
      <c r="K364" s="12">
        <f>IF(ISERROR('6 - SIGNAL #5'!G366),0,'6 - SIGNAL #5'!G366)</f>
        <v>0</v>
      </c>
      <c r="L364" s="12">
        <f>IF(ISERROR('7 - SIGNAL #6'!G366),0,'7 - SIGNAL #6'!G366)</f>
        <v>0</v>
      </c>
      <c r="M364" s="12">
        <f>IF(ISERROR('8 - SIGNAL #7'!G366),0,'8 - SIGNAL #7'!G366)</f>
        <v>0</v>
      </c>
      <c r="N364" s="12">
        <f>IF(ISERROR('9 - SIGNAL #8'!G366),0,'9 - SIGNAL #8'!G366)</f>
        <v>0</v>
      </c>
      <c r="O364" s="12">
        <f>IF(ISERROR('10 - SIGNAL #9'!G366),0,'10 - SIGNAL #9'!G366)</f>
        <v>0</v>
      </c>
      <c r="P364" s="12">
        <f>IF(ISERROR('11 - SIGNAL #10'!G366),0,'11 - SIGNAL #10'!G366)</f>
        <v>0</v>
      </c>
      <c r="Q364" s="12">
        <f t="shared" si="8"/>
        <v>0</v>
      </c>
      <c r="R364" s="7" t="str">
        <f>IF(B364="","",VLOOKUP(B364,ITEM_LIST!$A$2:'ITEM_LIST'!$D$62395,3,FALSE))</f>
        <v>EACH</v>
      </c>
    </row>
    <row r="365" spans="2:18" hidden="1" x14ac:dyDescent="0.25">
      <c r="B365" s="2" t="s">
        <v>4342</v>
      </c>
      <c r="C365" s="4">
        <v>1</v>
      </c>
      <c r="D365" s="1"/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(46'-42')</v>
      </c>
      <c r="G365" s="12">
        <f>IF(ISERROR('2 - DIXIELAND'!G367),0,'2 - DIXIELAND'!G367)+IF(ISERROR('2A - STAGE 1 MOT'!G367),0,'2A - STAGE 1 MOT'!G367)+IF(ISERROR('2B - STAGE 2 MOT'!G367),0,'2B - STAGE 2 MOT'!G367)+IF(ISERROR('2C - STAGE 3 MOT'!G367),0,'2C - STAGE 3 MOT'!G367)+IF(ISERROR('2D - STAGE 4 MOT'!G367),0,'2D - STAGE 4 MOT'!G367)+IF(ISERROR('2E - STAGE 5 MOT'!G367),0,'2E - STAGE 5 MOT'!G367)</f>
        <v>0</v>
      </c>
      <c r="H365" s="12">
        <f>IF(ISERROR('3 - 13TH ST'!G364),0,'3 - 13TH ST'!G364)+IF(ISERROR('3A - STAGE 1 MOT'!G367),0,'3A - STAGE 1 MOT'!G367)+IF(ISERROR('3B - STAGE 2 MOT'!G367),0,'3B - STAGE 2 MOT'!G367)+IF(ISERROR('3C - STAGE 3 MOT'!G367),0,'3C - STAGE 3 MOT'!G367)+IF(ISERROR('3D - STAGE 4 MOT'!G367),0,'3D - STAGE 4 MOT'!G367)+IF(ISERROR('3E - STAGE 5 MOT'!G367),0,'3E - STAGE 5 MOT'!G367)</f>
        <v>0</v>
      </c>
      <c r="I365" s="12">
        <f>IF(ISERROR('4 - 8TH ST'!G367),0,'4 - 8TH ST'!G367)+IF(ISERROR('4A - STAGE 1 MOT'!G367),0,'4A - STAGE 1 MOT'!G367)+IF(ISERROR('4B - STAGE 2 MOT'!G367),0,'4B - STAGE 2 MOT'!G367)+IF(ISERROR('4C - STAGE 3 MOT'!G367),0,'4C - STAGE 3 MOT'!G367)+IF(ISERROR('4D - STAGE 4 MOT'!G367),0,'4D - STAGE 4 MOT'!G367)+IF(ISERROR('4E - STAGE 5 MOT'!G367),0,'4E - STAGE 5 MOT'!G367)</f>
        <v>0</v>
      </c>
      <c r="J365" s="12">
        <f>IF(ISERROR('5 - SIGNAL #4'!G367),0,'5 - SIGNAL #4'!G367)+IF(ISERROR('5A - STAGE 1 MOT'!G367),0,'5A - STAGE 1 MOT'!G367)+IF(ISERROR('5B - STAGE 2 MOT'!G367),0,'5B - STAGE 2 MOT'!G367)+IF(ISERROR('5C - STAGE 3 MOT'!G367),0,'5C - STAGE 3 MOT'!G367)+IF(ISERROR('5D - STAGE 4 MOT'!G367),0,'5D - STAGE 4 MOT'!G367)+IF(ISERROR('5E - STAGE 5 MOT'!G367),0,'5E - STAGE 5 MOT'!G367)</f>
        <v>0</v>
      </c>
      <c r="K365" s="12">
        <f>IF(ISERROR('6 - SIGNAL #5'!G367),0,'6 - SIGNAL #5'!G367)</f>
        <v>0</v>
      </c>
      <c r="L365" s="12">
        <f>IF(ISERROR('7 - SIGNAL #6'!G367),0,'7 - SIGNAL #6'!G367)</f>
        <v>0</v>
      </c>
      <c r="M365" s="12">
        <f>IF(ISERROR('8 - SIGNAL #7'!G367),0,'8 - SIGNAL #7'!G367)</f>
        <v>0</v>
      </c>
      <c r="N365" s="12">
        <f>IF(ISERROR('9 - SIGNAL #8'!G367),0,'9 - SIGNAL #8'!G367)</f>
        <v>0</v>
      </c>
      <c r="O365" s="12">
        <f>IF(ISERROR('10 - SIGNAL #9'!G367),0,'10 - SIGNAL #9'!G367)</f>
        <v>0</v>
      </c>
      <c r="P365" s="12">
        <f>IF(ISERROR('11 - SIGNAL #10'!G367),0,'11 - SIGNAL #10'!G367)</f>
        <v>0</v>
      </c>
      <c r="Q365" s="12">
        <f t="shared" si="8"/>
        <v>0</v>
      </c>
      <c r="R365" s="7" t="str">
        <f>IF(B365="","",VLOOKUP(B365,ITEM_LIST!$A$2:'ITEM_LIST'!$D$62395,3,FALSE))</f>
        <v>EACH</v>
      </c>
    </row>
    <row r="366" spans="2:18" hidden="1" x14ac:dyDescent="0.25">
      <c r="B366" s="2" t="s">
        <v>4344</v>
      </c>
      <c r="C366" s="4">
        <v>1</v>
      </c>
      <c r="D366" s="1"/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(46'-44')</v>
      </c>
      <c r="G366" s="12">
        <f>IF(ISERROR('2 - DIXIELAND'!G368),0,'2 - DIXIELAND'!G368)+IF(ISERROR('2A - STAGE 1 MOT'!G368),0,'2A - STAGE 1 MOT'!G368)+IF(ISERROR('2B - STAGE 2 MOT'!G368),0,'2B - STAGE 2 MOT'!G368)+IF(ISERROR('2C - STAGE 3 MOT'!G368),0,'2C - STAGE 3 MOT'!G368)+IF(ISERROR('2D - STAGE 4 MOT'!G368),0,'2D - STAGE 4 MOT'!G368)+IF(ISERROR('2E - STAGE 5 MOT'!G368),0,'2E - STAGE 5 MOT'!G368)</f>
        <v>0</v>
      </c>
      <c r="H366" s="12">
        <f>IF(ISERROR('3 - 13TH ST'!G365),0,'3 - 13TH ST'!G365)+IF(ISERROR('3A - STAGE 1 MOT'!G368),0,'3A - STAGE 1 MOT'!G368)+IF(ISERROR('3B - STAGE 2 MOT'!G368),0,'3B - STAGE 2 MOT'!G368)+IF(ISERROR('3C - STAGE 3 MOT'!G368),0,'3C - STAGE 3 MOT'!G368)+IF(ISERROR('3D - STAGE 4 MOT'!G368),0,'3D - STAGE 4 MOT'!G368)+IF(ISERROR('3E - STAGE 5 MOT'!G368),0,'3E - STAGE 5 MOT'!G368)</f>
        <v>0</v>
      </c>
      <c r="I366" s="12">
        <f>IF(ISERROR('4 - 8TH ST'!G368),0,'4 - 8TH ST'!G368)+IF(ISERROR('4A - STAGE 1 MOT'!G368),0,'4A - STAGE 1 MOT'!G368)+IF(ISERROR('4B - STAGE 2 MOT'!G368),0,'4B - STAGE 2 MOT'!G368)+IF(ISERROR('4C - STAGE 3 MOT'!G368),0,'4C - STAGE 3 MOT'!G368)+IF(ISERROR('4D - STAGE 4 MOT'!G368),0,'4D - STAGE 4 MOT'!G368)+IF(ISERROR('4E - STAGE 5 MOT'!G368),0,'4E - STAGE 5 MOT'!G368)</f>
        <v>0</v>
      </c>
      <c r="J366" s="12">
        <f>IF(ISERROR('5 - SIGNAL #4'!G368),0,'5 - SIGNAL #4'!G368)+IF(ISERROR('5A - STAGE 1 MOT'!G368),0,'5A - STAGE 1 MOT'!G368)+IF(ISERROR('5B - STAGE 2 MOT'!G368),0,'5B - STAGE 2 MOT'!G368)+IF(ISERROR('5C - STAGE 3 MOT'!G368),0,'5C - STAGE 3 MOT'!G368)+IF(ISERROR('5D - STAGE 4 MOT'!G368),0,'5D - STAGE 4 MOT'!G368)+IF(ISERROR('5E - STAGE 5 MOT'!G368),0,'5E - STAGE 5 MOT'!G368)</f>
        <v>0</v>
      </c>
      <c r="K366" s="12">
        <f>IF(ISERROR('6 - SIGNAL #5'!G368),0,'6 - SIGNAL #5'!G368)</f>
        <v>0</v>
      </c>
      <c r="L366" s="12">
        <f>IF(ISERROR('7 - SIGNAL #6'!G368),0,'7 - SIGNAL #6'!G368)</f>
        <v>0</v>
      </c>
      <c r="M366" s="12">
        <f>IF(ISERROR('8 - SIGNAL #7'!G368),0,'8 - SIGNAL #7'!G368)</f>
        <v>0</v>
      </c>
      <c r="N366" s="12">
        <f>IF(ISERROR('9 - SIGNAL #8'!G368),0,'9 - SIGNAL #8'!G368)</f>
        <v>0</v>
      </c>
      <c r="O366" s="12">
        <f>IF(ISERROR('10 - SIGNAL #9'!G368),0,'10 - SIGNAL #9'!G368)</f>
        <v>0</v>
      </c>
      <c r="P366" s="12">
        <f>IF(ISERROR('11 - SIGNAL #10'!G368),0,'11 - SIGNAL #10'!G368)</f>
        <v>0</v>
      </c>
      <c r="Q366" s="12">
        <f t="shared" si="8"/>
        <v>0</v>
      </c>
      <c r="R366" s="7" t="str">
        <f>IF(B366="","",VLOOKUP(B366,ITEM_LIST!$A$2:'ITEM_LIST'!$D$62395,3,FALSE))</f>
        <v>EACH</v>
      </c>
    </row>
    <row r="367" spans="2:18" hidden="1" x14ac:dyDescent="0.25">
      <c r="B367" s="2" t="s">
        <v>4346</v>
      </c>
      <c r="C367" s="4">
        <v>1</v>
      </c>
      <c r="D367" s="1"/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(46'-46')</v>
      </c>
      <c r="G367" s="12">
        <f>IF(ISERROR('2 - DIXIELAND'!G369),0,'2 - DIXIELAND'!G369)+IF(ISERROR('2A - STAGE 1 MOT'!G369),0,'2A - STAGE 1 MOT'!G369)+IF(ISERROR('2B - STAGE 2 MOT'!G369),0,'2B - STAGE 2 MOT'!G369)+IF(ISERROR('2C - STAGE 3 MOT'!G369),0,'2C - STAGE 3 MOT'!G369)+IF(ISERROR('2D - STAGE 4 MOT'!G369),0,'2D - STAGE 4 MOT'!G369)+IF(ISERROR('2E - STAGE 5 MOT'!G369),0,'2E - STAGE 5 MOT'!G369)</f>
        <v>0</v>
      </c>
      <c r="H367" s="12">
        <f>IF(ISERROR('3 - 13TH ST'!G366),0,'3 - 13TH ST'!G366)+IF(ISERROR('3A - STAGE 1 MOT'!G369),0,'3A - STAGE 1 MOT'!G369)+IF(ISERROR('3B - STAGE 2 MOT'!G369),0,'3B - STAGE 2 MOT'!G369)+IF(ISERROR('3C - STAGE 3 MOT'!G369),0,'3C - STAGE 3 MOT'!G369)+IF(ISERROR('3D - STAGE 4 MOT'!G369),0,'3D - STAGE 4 MOT'!G369)+IF(ISERROR('3E - STAGE 5 MOT'!G369),0,'3E - STAGE 5 MOT'!G369)</f>
        <v>0</v>
      </c>
      <c r="I367" s="12">
        <f>IF(ISERROR('4 - 8TH ST'!G369),0,'4 - 8TH ST'!G369)+IF(ISERROR('4A - STAGE 1 MOT'!G369),0,'4A - STAGE 1 MOT'!G369)+IF(ISERROR('4B - STAGE 2 MOT'!G369),0,'4B - STAGE 2 MOT'!G369)+IF(ISERROR('4C - STAGE 3 MOT'!G369),0,'4C - STAGE 3 MOT'!G369)+IF(ISERROR('4D - STAGE 4 MOT'!G369),0,'4D - STAGE 4 MOT'!G369)+IF(ISERROR('4E - STAGE 5 MOT'!G369),0,'4E - STAGE 5 MOT'!G369)</f>
        <v>0</v>
      </c>
      <c r="J367" s="12">
        <f>IF(ISERROR('5 - SIGNAL #4'!G369),0,'5 - SIGNAL #4'!G369)+IF(ISERROR('5A - STAGE 1 MOT'!G369),0,'5A - STAGE 1 MOT'!G369)+IF(ISERROR('5B - STAGE 2 MOT'!G369),0,'5B - STAGE 2 MOT'!G369)+IF(ISERROR('5C - STAGE 3 MOT'!G369),0,'5C - STAGE 3 MOT'!G369)+IF(ISERROR('5D - STAGE 4 MOT'!G369),0,'5D - STAGE 4 MOT'!G369)+IF(ISERROR('5E - STAGE 5 MOT'!G369),0,'5E - STAGE 5 MOT'!G369)</f>
        <v>0</v>
      </c>
      <c r="K367" s="12">
        <f>IF(ISERROR('6 - SIGNAL #5'!G369),0,'6 - SIGNAL #5'!G369)</f>
        <v>0</v>
      </c>
      <c r="L367" s="12">
        <f>IF(ISERROR('7 - SIGNAL #6'!G369),0,'7 - SIGNAL #6'!G369)</f>
        <v>0</v>
      </c>
      <c r="M367" s="12">
        <f>IF(ISERROR('8 - SIGNAL #7'!G369),0,'8 - SIGNAL #7'!G369)</f>
        <v>0</v>
      </c>
      <c r="N367" s="12">
        <f>IF(ISERROR('9 - SIGNAL #8'!G369),0,'9 - SIGNAL #8'!G369)</f>
        <v>0</v>
      </c>
      <c r="O367" s="12">
        <f>IF(ISERROR('10 - SIGNAL #9'!G369),0,'10 - SIGNAL #9'!G369)</f>
        <v>0</v>
      </c>
      <c r="P367" s="12">
        <f>IF(ISERROR('11 - SIGNAL #10'!G369),0,'11 - SIGNAL #10'!G369)</f>
        <v>0</v>
      </c>
      <c r="Q367" s="12">
        <f t="shared" si="8"/>
        <v>0</v>
      </c>
      <c r="R367" s="7" t="str">
        <f>IF(B367="","",VLOOKUP(B367,ITEM_LIST!$A$2:'ITEM_LIST'!$D$62395,3,FALSE))</f>
        <v>EACH</v>
      </c>
    </row>
    <row r="368" spans="2:18" hidden="1" x14ac:dyDescent="0.25">
      <c r="B368" s="2" t="s">
        <v>4348</v>
      </c>
      <c r="C368" s="4">
        <v>1</v>
      </c>
      <c r="D368" s="1"/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(48'-38')</v>
      </c>
      <c r="G368" s="12">
        <f>IF(ISERROR('2 - DIXIELAND'!G370),0,'2 - DIXIELAND'!G370)+IF(ISERROR('2A - STAGE 1 MOT'!G370),0,'2A - STAGE 1 MOT'!G370)+IF(ISERROR('2B - STAGE 2 MOT'!G370),0,'2B - STAGE 2 MOT'!G370)+IF(ISERROR('2C - STAGE 3 MOT'!G370),0,'2C - STAGE 3 MOT'!G370)+IF(ISERROR('2D - STAGE 4 MOT'!G370),0,'2D - STAGE 4 MOT'!G370)+IF(ISERROR('2E - STAGE 5 MOT'!G370),0,'2E - STAGE 5 MOT'!G370)</f>
        <v>0</v>
      </c>
      <c r="H368" s="12">
        <f>IF(ISERROR('3 - 13TH ST'!G367),0,'3 - 13TH ST'!G367)+IF(ISERROR('3A - STAGE 1 MOT'!G370),0,'3A - STAGE 1 MOT'!G370)+IF(ISERROR('3B - STAGE 2 MOT'!G370),0,'3B - STAGE 2 MOT'!G370)+IF(ISERROR('3C - STAGE 3 MOT'!G370),0,'3C - STAGE 3 MOT'!G370)+IF(ISERROR('3D - STAGE 4 MOT'!G370),0,'3D - STAGE 4 MOT'!G370)+IF(ISERROR('3E - STAGE 5 MOT'!G370),0,'3E - STAGE 5 MOT'!G370)</f>
        <v>0</v>
      </c>
      <c r="I368" s="12">
        <f>IF(ISERROR('4 - 8TH ST'!G370),0,'4 - 8TH ST'!G370)+IF(ISERROR('4A - STAGE 1 MOT'!G370),0,'4A - STAGE 1 MOT'!G370)+IF(ISERROR('4B - STAGE 2 MOT'!G370),0,'4B - STAGE 2 MOT'!G370)+IF(ISERROR('4C - STAGE 3 MOT'!G370),0,'4C - STAGE 3 MOT'!G370)+IF(ISERROR('4D - STAGE 4 MOT'!G370),0,'4D - STAGE 4 MOT'!G370)+IF(ISERROR('4E - STAGE 5 MOT'!G370),0,'4E - STAGE 5 MOT'!G370)</f>
        <v>0</v>
      </c>
      <c r="J368" s="12">
        <f>IF(ISERROR('5 - SIGNAL #4'!G370),0,'5 - SIGNAL #4'!G370)+IF(ISERROR('5A - STAGE 1 MOT'!G370),0,'5A - STAGE 1 MOT'!G370)+IF(ISERROR('5B - STAGE 2 MOT'!G370),0,'5B - STAGE 2 MOT'!G370)+IF(ISERROR('5C - STAGE 3 MOT'!G370),0,'5C - STAGE 3 MOT'!G370)+IF(ISERROR('5D - STAGE 4 MOT'!G370),0,'5D - STAGE 4 MOT'!G370)+IF(ISERROR('5E - STAGE 5 MOT'!G370),0,'5E - STAGE 5 MOT'!G370)</f>
        <v>0</v>
      </c>
      <c r="K368" s="12">
        <f>IF(ISERROR('6 - SIGNAL #5'!G370),0,'6 - SIGNAL #5'!G370)</f>
        <v>0</v>
      </c>
      <c r="L368" s="12">
        <f>IF(ISERROR('7 - SIGNAL #6'!G370),0,'7 - SIGNAL #6'!G370)</f>
        <v>0</v>
      </c>
      <c r="M368" s="12">
        <f>IF(ISERROR('8 - SIGNAL #7'!G370),0,'8 - SIGNAL #7'!G370)</f>
        <v>0</v>
      </c>
      <c r="N368" s="12">
        <f>IF(ISERROR('9 - SIGNAL #8'!G370),0,'9 - SIGNAL #8'!G370)</f>
        <v>0</v>
      </c>
      <c r="O368" s="12">
        <f>IF(ISERROR('10 - SIGNAL #9'!G370),0,'10 - SIGNAL #9'!G370)</f>
        <v>0</v>
      </c>
      <c r="P368" s="12">
        <f>IF(ISERROR('11 - SIGNAL #10'!G370),0,'11 - SIGNAL #10'!G370)</f>
        <v>0</v>
      </c>
      <c r="Q368" s="12">
        <f t="shared" si="8"/>
        <v>0</v>
      </c>
      <c r="R368" s="7" t="str">
        <f>IF(B368="","",VLOOKUP(B368,ITEM_LIST!$A$2:'ITEM_LIST'!$D$62395,3,FALSE))</f>
        <v>EACH</v>
      </c>
    </row>
    <row r="369" spans="2:18" hidden="1" x14ac:dyDescent="0.25">
      <c r="B369" s="2" t="s">
        <v>4352</v>
      </c>
      <c r="C369" s="4">
        <v>1</v>
      </c>
      <c r="D369" s="1"/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(50'-28')</v>
      </c>
      <c r="G369" s="12">
        <f>IF(ISERROR('2 - DIXIELAND'!G371),0,'2 - DIXIELAND'!G371)+IF(ISERROR('2A - STAGE 1 MOT'!G371),0,'2A - STAGE 1 MOT'!G371)+IF(ISERROR('2B - STAGE 2 MOT'!G371),0,'2B - STAGE 2 MOT'!G371)+IF(ISERROR('2C - STAGE 3 MOT'!G371),0,'2C - STAGE 3 MOT'!G371)+IF(ISERROR('2D - STAGE 4 MOT'!G371),0,'2D - STAGE 4 MOT'!G371)+IF(ISERROR('2E - STAGE 5 MOT'!G371),0,'2E - STAGE 5 MOT'!G371)</f>
        <v>0</v>
      </c>
      <c r="H369" s="12">
        <f>IF(ISERROR('3 - 13TH ST'!G368),0,'3 - 13TH ST'!G368)+IF(ISERROR('3A - STAGE 1 MOT'!G371),0,'3A - STAGE 1 MOT'!G371)+IF(ISERROR('3B - STAGE 2 MOT'!G371),0,'3B - STAGE 2 MOT'!G371)+IF(ISERROR('3C - STAGE 3 MOT'!G371),0,'3C - STAGE 3 MOT'!G371)+IF(ISERROR('3D - STAGE 4 MOT'!G371),0,'3D - STAGE 4 MOT'!G371)+IF(ISERROR('3E - STAGE 5 MOT'!G371),0,'3E - STAGE 5 MOT'!G371)</f>
        <v>0</v>
      </c>
      <c r="I369" s="12">
        <f>IF(ISERROR('4 - 8TH ST'!G371),0,'4 - 8TH ST'!G371)+IF(ISERROR('4A - STAGE 1 MOT'!G371),0,'4A - STAGE 1 MOT'!G371)+IF(ISERROR('4B - STAGE 2 MOT'!G371),0,'4B - STAGE 2 MOT'!G371)+IF(ISERROR('4C - STAGE 3 MOT'!G371),0,'4C - STAGE 3 MOT'!G371)+IF(ISERROR('4D - STAGE 4 MOT'!G371),0,'4D - STAGE 4 MOT'!G371)+IF(ISERROR('4E - STAGE 5 MOT'!G371),0,'4E - STAGE 5 MOT'!G371)</f>
        <v>0</v>
      </c>
      <c r="J369" s="12">
        <f>IF(ISERROR('5 - SIGNAL #4'!G371),0,'5 - SIGNAL #4'!G371)+IF(ISERROR('5A - STAGE 1 MOT'!G371),0,'5A - STAGE 1 MOT'!G371)+IF(ISERROR('5B - STAGE 2 MOT'!G371),0,'5B - STAGE 2 MOT'!G371)+IF(ISERROR('5C - STAGE 3 MOT'!G371),0,'5C - STAGE 3 MOT'!G371)+IF(ISERROR('5D - STAGE 4 MOT'!G371),0,'5D - STAGE 4 MOT'!G371)+IF(ISERROR('5E - STAGE 5 MOT'!G371),0,'5E - STAGE 5 MOT'!G371)</f>
        <v>0</v>
      </c>
      <c r="K369" s="12">
        <f>IF(ISERROR('6 - SIGNAL #5'!G371),0,'6 - SIGNAL #5'!G371)</f>
        <v>0</v>
      </c>
      <c r="L369" s="12">
        <f>IF(ISERROR('7 - SIGNAL #6'!G371),0,'7 - SIGNAL #6'!G371)</f>
        <v>0</v>
      </c>
      <c r="M369" s="12">
        <f>IF(ISERROR('8 - SIGNAL #7'!G371),0,'8 - SIGNAL #7'!G371)</f>
        <v>0</v>
      </c>
      <c r="N369" s="12">
        <f>IF(ISERROR('9 - SIGNAL #8'!G371),0,'9 - SIGNAL #8'!G371)</f>
        <v>0</v>
      </c>
      <c r="O369" s="12">
        <f>IF(ISERROR('10 - SIGNAL #9'!G371),0,'10 - SIGNAL #9'!G371)</f>
        <v>0</v>
      </c>
      <c r="P369" s="12">
        <f>IF(ISERROR('11 - SIGNAL #10'!G371),0,'11 - SIGNAL #10'!G371)</f>
        <v>0</v>
      </c>
      <c r="Q369" s="12">
        <f t="shared" si="8"/>
        <v>0</v>
      </c>
      <c r="R369" s="7" t="str">
        <f>IF(B369="","",VLOOKUP(B369,ITEM_LIST!$A$2:'ITEM_LIST'!$D$62395,3,FALSE))</f>
        <v>EACH</v>
      </c>
    </row>
    <row r="370" spans="2:18" hidden="1" x14ac:dyDescent="0.25">
      <c r="B370" s="2" t="s">
        <v>4354</v>
      </c>
      <c r="C370" s="4">
        <v>1</v>
      </c>
      <c r="D370" s="1"/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(50'-40')</v>
      </c>
      <c r="G370" s="12">
        <f>IF(ISERROR('2 - DIXIELAND'!G372),0,'2 - DIXIELAND'!G372)+IF(ISERROR('2A - STAGE 1 MOT'!G372),0,'2A - STAGE 1 MOT'!G372)+IF(ISERROR('2B - STAGE 2 MOT'!G372),0,'2B - STAGE 2 MOT'!G372)+IF(ISERROR('2C - STAGE 3 MOT'!G372),0,'2C - STAGE 3 MOT'!G372)+IF(ISERROR('2D - STAGE 4 MOT'!G372),0,'2D - STAGE 4 MOT'!G372)+IF(ISERROR('2E - STAGE 5 MOT'!G372),0,'2E - STAGE 5 MOT'!G372)</f>
        <v>0</v>
      </c>
      <c r="H370" s="12">
        <f>IF(ISERROR('3 - 13TH ST'!G369),0,'3 - 13TH ST'!G369)+IF(ISERROR('3A - STAGE 1 MOT'!G372),0,'3A - STAGE 1 MOT'!G372)+IF(ISERROR('3B - STAGE 2 MOT'!G372),0,'3B - STAGE 2 MOT'!G372)+IF(ISERROR('3C - STAGE 3 MOT'!G372),0,'3C - STAGE 3 MOT'!G372)+IF(ISERROR('3D - STAGE 4 MOT'!G372),0,'3D - STAGE 4 MOT'!G372)+IF(ISERROR('3E - STAGE 5 MOT'!G372),0,'3E - STAGE 5 MOT'!G372)</f>
        <v>0</v>
      </c>
      <c r="I370" s="12">
        <f>IF(ISERROR('4 - 8TH ST'!G372),0,'4 - 8TH ST'!G372)+IF(ISERROR('4A - STAGE 1 MOT'!G372),0,'4A - STAGE 1 MOT'!G372)+IF(ISERROR('4B - STAGE 2 MOT'!G372),0,'4B - STAGE 2 MOT'!G372)+IF(ISERROR('4C - STAGE 3 MOT'!G372),0,'4C - STAGE 3 MOT'!G372)+IF(ISERROR('4D - STAGE 4 MOT'!G372),0,'4D - STAGE 4 MOT'!G372)+IF(ISERROR('4E - STAGE 5 MOT'!G372),0,'4E - STAGE 5 MOT'!G372)</f>
        <v>0</v>
      </c>
      <c r="J370" s="12">
        <f>IF(ISERROR('5 - SIGNAL #4'!G372),0,'5 - SIGNAL #4'!G372)+IF(ISERROR('5A - STAGE 1 MOT'!G372),0,'5A - STAGE 1 MOT'!G372)+IF(ISERROR('5B - STAGE 2 MOT'!G372),0,'5B - STAGE 2 MOT'!G372)+IF(ISERROR('5C - STAGE 3 MOT'!G372),0,'5C - STAGE 3 MOT'!G372)+IF(ISERROR('5D - STAGE 4 MOT'!G372),0,'5D - STAGE 4 MOT'!G372)+IF(ISERROR('5E - STAGE 5 MOT'!G372),0,'5E - STAGE 5 MOT'!G372)</f>
        <v>0</v>
      </c>
      <c r="K370" s="12">
        <f>IF(ISERROR('6 - SIGNAL #5'!G372),0,'6 - SIGNAL #5'!G372)</f>
        <v>0</v>
      </c>
      <c r="L370" s="12">
        <f>IF(ISERROR('7 - SIGNAL #6'!G372),0,'7 - SIGNAL #6'!G372)</f>
        <v>0</v>
      </c>
      <c r="M370" s="12">
        <f>IF(ISERROR('8 - SIGNAL #7'!G372),0,'8 - SIGNAL #7'!G372)</f>
        <v>0</v>
      </c>
      <c r="N370" s="12">
        <f>IF(ISERROR('9 - SIGNAL #8'!G372),0,'9 - SIGNAL #8'!G372)</f>
        <v>0</v>
      </c>
      <c r="O370" s="12">
        <f>IF(ISERROR('10 - SIGNAL #9'!G372),0,'10 - SIGNAL #9'!G372)</f>
        <v>0</v>
      </c>
      <c r="P370" s="12">
        <f>IF(ISERROR('11 - SIGNAL #10'!G372),0,'11 - SIGNAL #10'!G372)</f>
        <v>0</v>
      </c>
      <c r="Q370" s="12">
        <f t="shared" si="8"/>
        <v>0</v>
      </c>
      <c r="R370" s="7" t="str">
        <f>IF(B370="","",VLOOKUP(B370,ITEM_LIST!$A$2:'ITEM_LIST'!$D$62395,3,FALSE))</f>
        <v>EACH</v>
      </c>
    </row>
    <row r="371" spans="2:18" hidden="1" x14ac:dyDescent="0.25">
      <c r="B371" s="2" t="s">
        <v>4356</v>
      </c>
      <c r="C371" s="4">
        <v>1</v>
      </c>
      <c r="D371" s="1"/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(50'-42')</v>
      </c>
      <c r="G371" s="12">
        <f>IF(ISERROR('2 - DIXIELAND'!G373),0,'2 - DIXIELAND'!G373)+IF(ISERROR('2A - STAGE 1 MOT'!G373),0,'2A - STAGE 1 MOT'!G373)+IF(ISERROR('2B - STAGE 2 MOT'!G373),0,'2B - STAGE 2 MOT'!G373)+IF(ISERROR('2C - STAGE 3 MOT'!G373),0,'2C - STAGE 3 MOT'!G373)+IF(ISERROR('2D - STAGE 4 MOT'!G373),0,'2D - STAGE 4 MOT'!G373)+IF(ISERROR('2E - STAGE 5 MOT'!G373),0,'2E - STAGE 5 MOT'!G373)</f>
        <v>0</v>
      </c>
      <c r="H371" s="12">
        <f>IF(ISERROR('3 - 13TH ST'!G370),0,'3 - 13TH ST'!G370)+IF(ISERROR('3A - STAGE 1 MOT'!G373),0,'3A - STAGE 1 MOT'!G373)+IF(ISERROR('3B - STAGE 2 MOT'!G373),0,'3B - STAGE 2 MOT'!G373)+IF(ISERROR('3C - STAGE 3 MOT'!G373),0,'3C - STAGE 3 MOT'!G373)+IF(ISERROR('3D - STAGE 4 MOT'!G373),0,'3D - STAGE 4 MOT'!G373)+IF(ISERROR('3E - STAGE 5 MOT'!G373),0,'3E - STAGE 5 MOT'!G373)</f>
        <v>0</v>
      </c>
      <c r="I371" s="12">
        <f>IF(ISERROR('4 - 8TH ST'!G373),0,'4 - 8TH ST'!G373)+IF(ISERROR('4A - STAGE 1 MOT'!G373),0,'4A - STAGE 1 MOT'!G373)+IF(ISERROR('4B - STAGE 2 MOT'!G373),0,'4B - STAGE 2 MOT'!G373)+IF(ISERROR('4C - STAGE 3 MOT'!G373),0,'4C - STAGE 3 MOT'!G373)+IF(ISERROR('4D - STAGE 4 MOT'!G373),0,'4D - STAGE 4 MOT'!G373)+IF(ISERROR('4E - STAGE 5 MOT'!G373),0,'4E - STAGE 5 MOT'!G373)</f>
        <v>0</v>
      </c>
      <c r="J371" s="12">
        <f>IF(ISERROR('5 - SIGNAL #4'!G373),0,'5 - SIGNAL #4'!G373)+IF(ISERROR('5A - STAGE 1 MOT'!G373),0,'5A - STAGE 1 MOT'!G373)+IF(ISERROR('5B - STAGE 2 MOT'!G373),0,'5B - STAGE 2 MOT'!G373)+IF(ISERROR('5C - STAGE 3 MOT'!G373),0,'5C - STAGE 3 MOT'!G373)+IF(ISERROR('5D - STAGE 4 MOT'!G373),0,'5D - STAGE 4 MOT'!G373)+IF(ISERROR('5E - STAGE 5 MOT'!G373),0,'5E - STAGE 5 MOT'!G373)</f>
        <v>0</v>
      </c>
      <c r="K371" s="12">
        <f>IF(ISERROR('6 - SIGNAL #5'!G373),0,'6 - SIGNAL #5'!G373)</f>
        <v>0</v>
      </c>
      <c r="L371" s="12">
        <f>IF(ISERROR('7 - SIGNAL #6'!G373),0,'7 - SIGNAL #6'!G373)</f>
        <v>0</v>
      </c>
      <c r="M371" s="12">
        <f>IF(ISERROR('8 - SIGNAL #7'!G373),0,'8 - SIGNAL #7'!G373)</f>
        <v>0</v>
      </c>
      <c r="N371" s="12">
        <f>IF(ISERROR('9 - SIGNAL #8'!G373),0,'9 - SIGNAL #8'!G373)</f>
        <v>0</v>
      </c>
      <c r="O371" s="12">
        <f>IF(ISERROR('10 - SIGNAL #9'!G373),0,'10 - SIGNAL #9'!G373)</f>
        <v>0</v>
      </c>
      <c r="P371" s="12">
        <f>IF(ISERROR('11 - SIGNAL #10'!G373),0,'11 - SIGNAL #10'!G373)</f>
        <v>0</v>
      </c>
      <c r="Q371" s="12">
        <f t="shared" si="8"/>
        <v>0</v>
      </c>
      <c r="R371" s="7" t="str">
        <f>IF(B371="","",VLOOKUP(B371,ITEM_LIST!$A$2:'ITEM_LIST'!$D$62395,3,FALSE))</f>
        <v>EACH</v>
      </c>
    </row>
    <row r="372" spans="2:18" hidden="1" x14ac:dyDescent="0.25">
      <c r="B372" s="2" t="s">
        <v>4358</v>
      </c>
      <c r="C372" s="4">
        <v>1</v>
      </c>
      <c r="D372" s="1"/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(50'-46')</v>
      </c>
      <c r="G372" s="12">
        <f>IF(ISERROR('2 - DIXIELAND'!G374),0,'2 - DIXIELAND'!G374)+IF(ISERROR('2A - STAGE 1 MOT'!G374),0,'2A - STAGE 1 MOT'!G374)+IF(ISERROR('2B - STAGE 2 MOT'!G374),0,'2B - STAGE 2 MOT'!G374)+IF(ISERROR('2C - STAGE 3 MOT'!G374),0,'2C - STAGE 3 MOT'!G374)+IF(ISERROR('2D - STAGE 4 MOT'!G374),0,'2D - STAGE 4 MOT'!G374)+IF(ISERROR('2E - STAGE 5 MOT'!G374),0,'2E - STAGE 5 MOT'!G374)</f>
        <v>0</v>
      </c>
      <c r="H372" s="12">
        <f>IF(ISERROR('3 - 13TH ST'!G371),0,'3 - 13TH ST'!G371)+IF(ISERROR('3A - STAGE 1 MOT'!G374),0,'3A - STAGE 1 MOT'!G374)+IF(ISERROR('3B - STAGE 2 MOT'!G374),0,'3B - STAGE 2 MOT'!G374)+IF(ISERROR('3C - STAGE 3 MOT'!G374),0,'3C - STAGE 3 MOT'!G374)+IF(ISERROR('3D - STAGE 4 MOT'!G374),0,'3D - STAGE 4 MOT'!G374)+IF(ISERROR('3E - STAGE 5 MOT'!G374),0,'3E - STAGE 5 MOT'!G374)</f>
        <v>0</v>
      </c>
      <c r="I372" s="12">
        <f>IF(ISERROR('4 - 8TH ST'!G374),0,'4 - 8TH ST'!G374)+IF(ISERROR('4A - STAGE 1 MOT'!G374),0,'4A - STAGE 1 MOT'!G374)+IF(ISERROR('4B - STAGE 2 MOT'!G374),0,'4B - STAGE 2 MOT'!G374)+IF(ISERROR('4C - STAGE 3 MOT'!G374),0,'4C - STAGE 3 MOT'!G374)+IF(ISERROR('4D - STAGE 4 MOT'!G374),0,'4D - STAGE 4 MOT'!G374)+IF(ISERROR('4E - STAGE 5 MOT'!G374),0,'4E - STAGE 5 MOT'!G374)</f>
        <v>0</v>
      </c>
      <c r="J372" s="12">
        <f>IF(ISERROR('5 - SIGNAL #4'!G374),0,'5 - SIGNAL #4'!G374)+IF(ISERROR('5A - STAGE 1 MOT'!G374),0,'5A - STAGE 1 MOT'!G374)+IF(ISERROR('5B - STAGE 2 MOT'!G374),0,'5B - STAGE 2 MOT'!G374)+IF(ISERROR('5C - STAGE 3 MOT'!G374),0,'5C - STAGE 3 MOT'!G374)+IF(ISERROR('5D - STAGE 4 MOT'!G374),0,'5D - STAGE 4 MOT'!G374)+IF(ISERROR('5E - STAGE 5 MOT'!G374),0,'5E - STAGE 5 MOT'!G374)</f>
        <v>0</v>
      </c>
      <c r="K372" s="12">
        <f>IF(ISERROR('6 - SIGNAL #5'!G374),0,'6 - SIGNAL #5'!G374)</f>
        <v>0</v>
      </c>
      <c r="L372" s="12">
        <f>IF(ISERROR('7 - SIGNAL #6'!G374),0,'7 - SIGNAL #6'!G374)</f>
        <v>0</v>
      </c>
      <c r="M372" s="12">
        <f>IF(ISERROR('8 - SIGNAL #7'!G374),0,'8 - SIGNAL #7'!G374)</f>
        <v>0</v>
      </c>
      <c r="N372" s="12">
        <f>IF(ISERROR('9 - SIGNAL #8'!G374),0,'9 - SIGNAL #8'!G374)</f>
        <v>0</v>
      </c>
      <c r="O372" s="12">
        <f>IF(ISERROR('10 - SIGNAL #9'!G374),0,'10 - SIGNAL #9'!G374)</f>
        <v>0</v>
      </c>
      <c r="P372" s="12">
        <f>IF(ISERROR('11 - SIGNAL #10'!G374),0,'11 - SIGNAL #10'!G374)</f>
        <v>0</v>
      </c>
      <c r="Q372" s="12">
        <f t="shared" si="8"/>
        <v>0</v>
      </c>
      <c r="R372" s="7" t="str">
        <f>IF(B372="","",VLOOKUP(B372,ITEM_LIST!$A$2:'ITEM_LIST'!$D$62395,3,FALSE))</f>
        <v>EACH</v>
      </c>
    </row>
    <row r="373" spans="2:18" hidden="1" x14ac:dyDescent="0.25">
      <c r="B373" s="2" t="s">
        <v>4360</v>
      </c>
      <c r="C373" s="4">
        <v>1</v>
      </c>
      <c r="D373" s="1"/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(50'-50')</v>
      </c>
      <c r="G373" s="12">
        <f>IF(ISERROR('2 - DIXIELAND'!G375),0,'2 - DIXIELAND'!G375)+IF(ISERROR('2A - STAGE 1 MOT'!G375),0,'2A - STAGE 1 MOT'!G375)+IF(ISERROR('2B - STAGE 2 MOT'!G375),0,'2B - STAGE 2 MOT'!G375)+IF(ISERROR('2C - STAGE 3 MOT'!G375),0,'2C - STAGE 3 MOT'!G375)+IF(ISERROR('2D - STAGE 4 MOT'!G375),0,'2D - STAGE 4 MOT'!G375)+IF(ISERROR('2E - STAGE 5 MOT'!G375),0,'2E - STAGE 5 MOT'!G375)</f>
        <v>0</v>
      </c>
      <c r="H373" s="12">
        <f>IF(ISERROR('3 - 13TH ST'!G372),0,'3 - 13TH ST'!G372)+IF(ISERROR('3A - STAGE 1 MOT'!G375),0,'3A - STAGE 1 MOT'!G375)+IF(ISERROR('3B - STAGE 2 MOT'!G375),0,'3B - STAGE 2 MOT'!G375)+IF(ISERROR('3C - STAGE 3 MOT'!G375),0,'3C - STAGE 3 MOT'!G375)+IF(ISERROR('3D - STAGE 4 MOT'!G375),0,'3D - STAGE 4 MOT'!G375)+IF(ISERROR('3E - STAGE 5 MOT'!G375),0,'3E - STAGE 5 MOT'!G375)</f>
        <v>0</v>
      </c>
      <c r="I373" s="12">
        <f>IF(ISERROR('4 - 8TH ST'!G375),0,'4 - 8TH ST'!G375)+IF(ISERROR('4A - STAGE 1 MOT'!G375),0,'4A - STAGE 1 MOT'!G375)+IF(ISERROR('4B - STAGE 2 MOT'!G375),0,'4B - STAGE 2 MOT'!G375)+IF(ISERROR('4C - STAGE 3 MOT'!G375),0,'4C - STAGE 3 MOT'!G375)+IF(ISERROR('4D - STAGE 4 MOT'!G375),0,'4D - STAGE 4 MOT'!G375)+IF(ISERROR('4E - STAGE 5 MOT'!G375),0,'4E - STAGE 5 MOT'!G375)</f>
        <v>0</v>
      </c>
      <c r="J373" s="12">
        <f>IF(ISERROR('5 - SIGNAL #4'!G375),0,'5 - SIGNAL #4'!G375)+IF(ISERROR('5A - STAGE 1 MOT'!G375),0,'5A - STAGE 1 MOT'!G375)+IF(ISERROR('5B - STAGE 2 MOT'!G375),0,'5B - STAGE 2 MOT'!G375)+IF(ISERROR('5C - STAGE 3 MOT'!G375),0,'5C - STAGE 3 MOT'!G375)+IF(ISERROR('5D - STAGE 4 MOT'!G375),0,'5D - STAGE 4 MOT'!G375)+IF(ISERROR('5E - STAGE 5 MOT'!G375),0,'5E - STAGE 5 MOT'!G375)</f>
        <v>0</v>
      </c>
      <c r="K373" s="12">
        <f>IF(ISERROR('6 - SIGNAL #5'!G375),0,'6 - SIGNAL #5'!G375)</f>
        <v>0</v>
      </c>
      <c r="L373" s="12">
        <f>IF(ISERROR('7 - SIGNAL #6'!G375),0,'7 - SIGNAL #6'!G375)</f>
        <v>0</v>
      </c>
      <c r="M373" s="12">
        <f>IF(ISERROR('8 - SIGNAL #7'!G375),0,'8 - SIGNAL #7'!G375)</f>
        <v>0</v>
      </c>
      <c r="N373" s="12">
        <f>IF(ISERROR('9 - SIGNAL #8'!G375),0,'9 - SIGNAL #8'!G375)</f>
        <v>0</v>
      </c>
      <c r="O373" s="12">
        <f>IF(ISERROR('10 - SIGNAL #9'!G375),0,'10 - SIGNAL #9'!G375)</f>
        <v>0</v>
      </c>
      <c r="P373" s="12">
        <f>IF(ISERROR('11 - SIGNAL #10'!G375),0,'11 - SIGNAL #10'!G375)</f>
        <v>0</v>
      </c>
      <c r="Q373" s="12">
        <f t="shared" si="8"/>
        <v>0</v>
      </c>
      <c r="R373" s="7" t="str">
        <f>IF(B373="","",VLOOKUP(B373,ITEM_LIST!$A$2:'ITEM_LIST'!$D$62395,3,FALSE))</f>
        <v>EACH</v>
      </c>
    </row>
    <row r="374" spans="2:18" hidden="1" x14ac:dyDescent="0.25">
      <c r="B374" s="2" t="s">
        <v>4362</v>
      </c>
      <c r="C374" s="4">
        <v>1</v>
      </c>
      <c r="D374" s="1"/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(28'-34')</v>
      </c>
      <c r="G374" s="12">
        <f>IF(ISERROR('2 - DIXIELAND'!G376),0,'2 - DIXIELAND'!G376)+IF(ISERROR('2A - STAGE 1 MOT'!G376),0,'2A - STAGE 1 MOT'!G376)+IF(ISERROR('2B - STAGE 2 MOT'!G376),0,'2B - STAGE 2 MOT'!G376)+IF(ISERROR('2C - STAGE 3 MOT'!G376),0,'2C - STAGE 3 MOT'!G376)+IF(ISERROR('2D - STAGE 4 MOT'!G376),0,'2D - STAGE 4 MOT'!G376)+IF(ISERROR('2E - STAGE 5 MOT'!G376),0,'2E - STAGE 5 MOT'!G376)</f>
        <v>0</v>
      </c>
      <c r="H374" s="12">
        <f>IF(ISERROR('3 - 13TH ST'!G373),0,'3 - 13TH ST'!G373)+IF(ISERROR('3A - STAGE 1 MOT'!G376),0,'3A - STAGE 1 MOT'!G376)+IF(ISERROR('3B - STAGE 2 MOT'!G376),0,'3B - STAGE 2 MOT'!G376)+IF(ISERROR('3C - STAGE 3 MOT'!G376),0,'3C - STAGE 3 MOT'!G376)+IF(ISERROR('3D - STAGE 4 MOT'!G376),0,'3D - STAGE 4 MOT'!G376)+IF(ISERROR('3E - STAGE 5 MOT'!G376),0,'3E - STAGE 5 MOT'!G376)</f>
        <v>0</v>
      </c>
      <c r="I374" s="12">
        <f>IF(ISERROR('4 - 8TH ST'!G376),0,'4 - 8TH ST'!G376)+IF(ISERROR('4A - STAGE 1 MOT'!G376),0,'4A - STAGE 1 MOT'!G376)+IF(ISERROR('4B - STAGE 2 MOT'!G376),0,'4B - STAGE 2 MOT'!G376)+IF(ISERROR('4C - STAGE 3 MOT'!G376),0,'4C - STAGE 3 MOT'!G376)+IF(ISERROR('4D - STAGE 4 MOT'!G376),0,'4D - STAGE 4 MOT'!G376)+IF(ISERROR('4E - STAGE 5 MOT'!G376),0,'4E - STAGE 5 MOT'!G376)</f>
        <v>0</v>
      </c>
      <c r="J374" s="12">
        <f>IF(ISERROR('5 - SIGNAL #4'!G376),0,'5 - SIGNAL #4'!G376)+IF(ISERROR('5A - STAGE 1 MOT'!G376),0,'5A - STAGE 1 MOT'!G376)+IF(ISERROR('5B - STAGE 2 MOT'!G376),0,'5B - STAGE 2 MOT'!G376)+IF(ISERROR('5C - STAGE 3 MOT'!G376),0,'5C - STAGE 3 MOT'!G376)+IF(ISERROR('5D - STAGE 4 MOT'!G376),0,'5D - STAGE 4 MOT'!G376)+IF(ISERROR('5E - STAGE 5 MOT'!G376),0,'5E - STAGE 5 MOT'!G376)</f>
        <v>0</v>
      </c>
      <c r="K374" s="12">
        <f>IF(ISERROR('6 - SIGNAL #5'!G376),0,'6 - SIGNAL #5'!G376)</f>
        <v>0</v>
      </c>
      <c r="L374" s="12">
        <f>IF(ISERROR('7 - SIGNAL #6'!G376),0,'7 - SIGNAL #6'!G376)</f>
        <v>0</v>
      </c>
      <c r="M374" s="12">
        <f>IF(ISERROR('8 - SIGNAL #7'!G376),0,'8 - SIGNAL #7'!G376)</f>
        <v>0</v>
      </c>
      <c r="N374" s="12">
        <f>IF(ISERROR('9 - SIGNAL #8'!G376),0,'9 - SIGNAL #8'!G376)</f>
        <v>0</v>
      </c>
      <c r="O374" s="12">
        <f>IF(ISERROR('10 - SIGNAL #9'!G376),0,'10 - SIGNAL #9'!G376)</f>
        <v>0</v>
      </c>
      <c r="P374" s="12">
        <f>IF(ISERROR('11 - SIGNAL #10'!G376),0,'11 - SIGNAL #10'!G376)</f>
        <v>0</v>
      </c>
      <c r="Q374" s="12">
        <f t="shared" si="8"/>
        <v>0</v>
      </c>
      <c r="R374" s="7" t="str">
        <f>IF(B374="","",VLOOKUP(B374,ITEM_LIST!$A$2:'ITEM_LIST'!$D$62395,3,FALSE))</f>
        <v>EACH</v>
      </c>
    </row>
    <row r="375" spans="2:18" hidden="1" x14ac:dyDescent="0.25">
      <c r="B375" s="2" t="s">
        <v>4364</v>
      </c>
      <c r="C375" s="4">
        <v>1</v>
      </c>
      <c r="D375" s="1"/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(52'-32')</v>
      </c>
      <c r="G375" s="12">
        <f>IF(ISERROR('2 - DIXIELAND'!G377),0,'2 - DIXIELAND'!G377)+IF(ISERROR('2A - STAGE 1 MOT'!G377),0,'2A - STAGE 1 MOT'!G377)+IF(ISERROR('2B - STAGE 2 MOT'!G377),0,'2B - STAGE 2 MOT'!G377)+IF(ISERROR('2C - STAGE 3 MOT'!G377),0,'2C - STAGE 3 MOT'!G377)+IF(ISERROR('2D - STAGE 4 MOT'!G377),0,'2D - STAGE 4 MOT'!G377)+IF(ISERROR('2E - STAGE 5 MOT'!G377),0,'2E - STAGE 5 MOT'!G377)</f>
        <v>0</v>
      </c>
      <c r="H375" s="12">
        <f>IF(ISERROR('3 - 13TH ST'!G374),0,'3 - 13TH ST'!G374)+IF(ISERROR('3A - STAGE 1 MOT'!G377),0,'3A - STAGE 1 MOT'!G377)+IF(ISERROR('3B - STAGE 2 MOT'!G377),0,'3B - STAGE 2 MOT'!G377)+IF(ISERROR('3C - STAGE 3 MOT'!G377),0,'3C - STAGE 3 MOT'!G377)+IF(ISERROR('3D - STAGE 4 MOT'!G377),0,'3D - STAGE 4 MOT'!G377)+IF(ISERROR('3E - STAGE 5 MOT'!G377),0,'3E - STAGE 5 MOT'!G377)</f>
        <v>0</v>
      </c>
      <c r="I375" s="12">
        <f>IF(ISERROR('4 - 8TH ST'!G377),0,'4 - 8TH ST'!G377)+IF(ISERROR('4A - STAGE 1 MOT'!G377),0,'4A - STAGE 1 MOT'!G377)+IF(ISERROR('4B - STAGE 2 MOT'!G377),0,'4B - STAGE 2 MOT'!G377)+IF(ISERROR('4C - STAGE 3 MOT'!G377),0,'4C - STAGE 3 MOT'!G377)+IF(ISERROR('4D - STAGE 4 MOT'!G377),0,'4D - STAGE 4 MOT'!G377)+IF(ISERROR('4E - STAGE 5 MOT'!G377),0,'4E - STAGE 5 MOT'!G377)</f>
        <v>0</v>
      </c>
      <c r="J375" s="12">
        <f>IF(ISERROR('5 - SIGNAL #4'!G377),0,'5 - SIGNAL #4'!G377)+IF(ISERROR('5A - STAGE 1 MOT'!G377),0,'5A - STAGE 1 MOT'!G377)+IF(ISERROR('5B - STAGE 2 MOT'!G377),0,'5B - STAGE 2 MOT'!G377)+IF(ISERROR('5C - STAGE 3 MOT'!G377),0,'5C - STAGE 3 MOT'!G377)+IF(ISERROR('5D - STAGE 4 MOT'!G377),0,'5D - STAGE 4 MOT'!G377)+IF(ISERROR('5E - STAGE 5 MOT'!G377),0,'5E - STAGE 5 MOT'!G377)</f>
        <v>0</v>
      </c>
      <c r="K375" s="12">
        <f>IF(ISERROR('6 - SIGNAL #5'!G377),0,'6 - SIGNAL #5'!G377)</f>
        <v>0</v>
      </c>
      <c r="L375" s="12">
        <f>IF(ISERROR('7 - SIGNAL #6'!G377),0,'7 - SIGNAL #6'!G377)</f>
        <v>0</v>
      </c>
      <c r="M375" s="12">
        <f>IF(ISERROR('8 - SIGNAL #7'!G377),0,'8 - SIGNAL #7'!G377)</f>
        <v>0</v>
      </c>
      <c r="N375" s="12">
        <f>IF(ISERROR('9 - SIGNAL #8'!G377),0,'9 - SIGNAL #8'!G377)</f>
        <v>0</v>
      </c>
      <c r="O375" s="12">
        <f>IF(ISERROR('10 - SIGNAL #9'!G377),0,'10 - SIGNAL #9'!G377)</f>
        <v>0</v>
      </c>
      <c r="P375" s="12">
        <f>IF(ISERROR('11 - SIGNAL #10'!G377),0,'11 - SIGNAL #10'!G377)</f>
        <v>0</v>
      </c>
      <c r="Q375" s="12">
        <f t="shared" si="8"/>
        <v>0</v>
      </c>
      <c r="R375" s="7" t="str">
        <f>IF(B375="","",VLOOKUP(B375,ITEM_LIST!$A$2:'ITEM_LIST'!$D$62395,3,FALSE))</f>
        <v>EACH</v>
      </c>
    </row>
    <row r="376" spans="2:18" hidden="1" x14ac:dyDescent="0.25">
      <c r="B376" s="2" t="s">
        <v>4366</v>
      </c>
      <c r="C376" s="4">
        <v>1</v>
      </c>
      <c r="D376" s="1"/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(30'-60')</v>
      </c>
      <c r="G376" s="12">
        <f>IF(ISERROR('2 - DIXIELAND'!G378),0,'2 - DIXIELAND'!G378)+IF(ISERROR('2A - STAGE 1 MOT'!G378),0,'2A - STAGE 1 MOT'!G378)+IF(ISERROR('2B - STAGE 2 MOT'!G378),0,'2B - STAGE 2 MOT'!G378)+IF(ISERROR('2C - STAGE 3 MOT'!G378),0,'2C - STAGE 3 MOT'!G378)+IF(ISERROR('2D - STAGE 4 MOT'!G378),0,'2D - STAGE 4 MOT'!G378)+IF(ISERROR('2E - STAGE 5 MOT'!G378),0,'2E - STAGE 5 MOT'!G378)</f>
        <v>0</v>
      </c>
      <c r="H376" s="12">
        <f>IF(ISERROR('3 - 13TH ST'!G375),0,'3 - 13TH ST'!G375)+IF(ISERROR('3A - STAGE 1 MOT'!G378),0,'3A - STAGE 1 MOT'!G378)+IF(ISERROR('3B - STAGE 2 MOT'!G378),0,'3B - STAGE 2 MOT'!G378)+IF(ISERROR('3C - STAGE 3 MOT'!G378),0,'3C - STAGE 3 MOT'!G378)+IF(ISERROR('3D - STAGE 4 MOT'!G378),0,'3D - STAGE 4 MOT'!G378)+IF(ISERROR('3E - STAGE 5 MOT'!G378),0,'3E - STAGE 5 MOT'!G378)</f>
        <v>0</v>
      </c>
      <c r="I376" s="12">
        <f>IF(ISERROR('4 - 8TH ST'!G378),0,'4 - 8TH ST'!G378)+IF(ISERROR('4A - STAGE 1 MOT'!G378),0,'4A - STAGE 1 MOT'!G378)+IF(ISERROR('4B - STAGE 2 MOT'!G378),0,'4B - STAGE 2 MOT'!G378)+IF(ISERROR('4C - STAGE 3 MOT'!G378),0,'4C - STAGE 3 MOT'!G378)+IF(ISERROR('4D - STAGE 4 MOT'!G378),0,'4D - STAGE 4 MOT'!G378)+IF(ISERROR('4E - STAGE 5 MOT'!G378),0,'4E - STAGE 5 MOT'!G378)</f>
        <v>0</v>
      </c>
      <c r="J376" s="12">
        <f>IF(ISERROR('5 - SIGNAL #4'!G378),0,'5 - SIGNAL #4'!G378)+IF(ISERROR('5A - STAGE 1 MOT'!G378),0,'5A - STAGE 1 MOT'!G378)+IF(ISERROR('5B - STAGE 2 MOT'!G378),0,'5B - STAGE 2 MOT'!G378)+IF(ISERROR('5C - STAGE 3 MOT'!G378),0,'5C - STAGE 3 MOT'!G378)+IF(ISERROR('5D - STAGE 4 MOT'!G378),0,'5D - STAGE 4 MOT'!G378)+IF(ISERROR('5E - STAGE 5 MOT'!G378),0,'5E - STAGE 5 MOT'!G378)</f>
        <v>0</v>
      </c>
      <c r="K376" s="12">
        <f>IF(ISERROR('6 - SIGNAL #5'!G378),0,'6 - SIGNAL #5'!G378)</f>
        <v>0</v>
      </c>
      <c r="L376" s="12">
        <f>IF(ISERROR('7 - SIGNAL #6'!G378),0,'7 - SIGNAL #6'!G378)</f>
        <v>0</v>
      </c>
      <c r="M376" s="12">
        <f>IF(ISERROR('8 - SIGNAL #7'!G378),0,'8 - SIGNAL #7'!G378)</f>
        <v>0</v>
      </c>
      <c r="N376" s="12">
        <f>IF(ISERROR('9 - SIGNAL #8'!G378),0,'9 - SIGNAL #8'!G378)</f>
        <v>0</v>
      </c>
      <c r="O376" s="12">
        <f>IF(ISERROR('10 - SIGNAL #9'!G378),0,'10 - SIGNAL #9'!G378)</f>
        <v>0</v>
      </c>
      <c r="P376" s="12">
        <f>IF(ISERROR('11 - SIGNAL #10'!G378),0,'11 - SIGNAL #10'!G378)</f>
        <v>0</v>
      </c>
      <c r="Q376" s="12">
        <f t="shared" si="8"/>
        <v>0</v>
      </c>
      <c r="R376" s="7" t="str">
        <f>IF(B376="","",VLOOKUP(B376,ITEM_LIST!$A$2:'ITEM_LIST'!$D$62395,3,FALSE))</f>
        <v>EACH</v>
      </c>
    </row>
    <row r="377" spans="2:18" hidden="1" x14ac:dyDescent="0.25">
      <c r="B377" s="2" t="s">
        <v>4368</v>
      </c>
      <c r="C377" s="4">
        <v>1</v>
      </c>
      <c r="D377" s="1"/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(30'-50')</v>
      </c>
      <c r="G377" s="12">
        <f>IF(ISERROR('2 - DIXIELAND'!G379),0,'2 - DIXIELAND'!G379)+IF(ISERROR('2A - STAGE 1 MOT'!G379),0,'2A - STAGE 1 MOT'!G379)+IF(ISERROR('2B - STAGE 2 MOT'!G379),0,'2B - STAGE 2 MOT'!G379)+IF(ISERROR('2C - STAGE 3 MOT'!G379),0,'2C - STAGE 3 MOT'!G379)+IF(ISERROR('2D - STAGE 4 MOT'!G379),0,'2D - STAGE 4 MOT'!G379)+IF(ISERROR('2E - STAGE 5 MOT'!G379),0,'2E - STAGE 5 MOT'!G379)</f>
        <v>0</v>
      </c>
      <c r="H377" s="12">
        <f>IF(ISERROR('3 - 13TH ST'!G376),0,'3 - 13TH ST'!G376)+IF(ISERROR('3A - STAGE 1 MOT'!G379),0,'3A - STAGE 1 MOT'!G379)+IF(ISERROR('3B - STAGE 2 MOT'!G379),0,'3B - STAGE 2 MOT'!G379)+IF(ISERROR('3C - STAGE 3 MOT'!G379),0,'3C - STAGE 3 MOT'!G379)+IF(ISERROR('3D - STAGE 4 MOT'!G379),0,'3D - STAGE 4 MOT'!G379)+IF(ISERROR('3E - STAGE 5 MOT'!G379),0,'3E - STAGE 5 MOT'!G379)</f>
        <v>0</v>
      </c>
      <c r="I377" s="12">
        <f>IF(ISERROR('4 - 8TH ST'!G379),0,'4 - 8TH ST'!G379)+IF(ISERROR('4A - STAGE 1 MOT'!G379),0,'4A - STAGE 1 MOT'!G379)+IF(ISERROR('4B - STAGE 2 MOT'!G379),0,'4B - STAGE 2 MOT'!G379)+IF(ISERROR('4C - STAGE 3 MOT'!G379),0,'4C - STAGE 3 MOT'!G379)+IF(ISERROR('4D - STAGE 4 MOT'!G379),0,'4D - STAGE 4 MOT'!G379)+IF(ISERROR('4E - STAGE 5 MOT'!G379),0,'4E - STAGE 5 MOT'!G379)</f>
        <v>0</v>
      </c>
      <c r="J377" s="12">
        <f>IF(ISERROR('5 - SIGNAL #4'!G379),0,'5 - SIGNAL #4'!G379)+IF(ISERROR('5A - STAGE 1 MOT'!G379),0,'5A - STAGE 1 MOT'!G379)+IF(ISERROR('5B - STAGE 2 MOT'!G379),0,'5B - STAGE 2 MOT'!G379)+IF(ISERROR('5C - STAGE 3 MOT'!G379),0,'5C - STAGE 3 MOT'!G379)+IF(ISERROR('5D - STAGE 4 MOT'!G379),0,'5D - STAGE 4 MOT'!G379)+IF(ISERROR('5E - STAGE 5 MOT'!G379),0,'5E - STAGE 5 MOT'!G379)</f>
        <v>0</v>
      </c>
      <c r="K377" s="12">
        <f>IF(ISERROR('6 - SIGNAL #5'!G379),0,'6 - SIGNAL #5'!G379)</f>
        <v>0</v>
      </c>
      <c r="L377" s="12">
        <f>IF(ISERROR('7 - SIGNAL #6'!G379),0,'7 - SIGNAL #6'!G379)</f>
        <v>0</v>
      </c>
      <c r="M377" s="12">
        <f>IF(ISERROR('8 - SIGNAL #7'!G379),0,'8 - SIGNAL #7'!G379)</f>
        <v>0</v>
      </c>
      <c r="N377" s="12">
        <f>IF(ISERROR('9 - SIGNAL #8'!G379),0,'9 - SIGNAL #8'!G379)</f>
        <v>0</v>
      </c>
      <c r="O377" s="12">
        <f>IF(ISERROR('10 - SIGNAL #9'!G379),0,'10 - SIGNAL #9'!G379)</f>
        <v>0</v>
      </c>
      <c r="P377" s="12">
        <f>IF(ISERROR('11 - SIGNAL #10'!G379),0,'11 - SIGNAL #10'!G379)</f>
        <v>0</v>
      </c>
      <c r="Q377" s="12">
        <f t="shared" si="8"/>
        <v>0</v>
      </c>
      <c r="R377" s="7" t="str">
        <f>IF(B377="","",VLOOKUP(B377,ITEM_LIST!$A$2:'ITEM_LIST'!$D$62395,3,FALSE))</f>
        <v>EACH</v>
      </c>
    </row>
    <row r="378" spans="2:18" hidden="1" x14ac:dyDescent="0.25">
      <c r="B378" s="2" t="s">
        <v>4370</v>
      </c>
      <c r="C378" s="4">
        <v>1</v>
      </c>
      <c r="D378" s="1"/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(30'-44')</v>
      </c>
      <c r="G378" s="12">
        <f>IF(ISERROR('2 - DIXIELAND'!G380),0,'2 - DIXIELAND'!G380)+IF(ISERROR('2A - STAGE 1 MOT'!G380),0,'2A - STAGE 1 MOT'!G380)+IF(ISERROR('2B - STAGE 2 MOT'!G380),0,'2B - STAGE 2 MOT'!G380)+IF(ISERROR('2C - STAGE 3 MOT'!G380),0,'2C - STAGE 3 MOT'!G380)+IF(ISERROR('2D - STAGE 4 MOT'!G380),0,'2D - STAGE 4 MOT'!G380)+IF(ISERROR('2E - STAGE 5 MOT'!G380),0,'2E - STAGE 5 MOT'!G380)</f>
        <v>0</v>
      </c>
      <c r="H378" s="12">
        <f>IF(ISERROR('3 - 13TH ST'!G377),0,'3 - 13TH ST'!G377)+IF(ISERROR('3A - STAGE 1 MOT'!G380),0,'3A - STAGE 1 MOT'!G380)+IF(ISERROR('3B - STAGE 2 MOT'!G380),0,'3B - STAGE 2 MOT'!G380)+IF(ISERROR('3C - STAGE 3 MOT'!G380),0,'3C - STAGE 3 MOT'!G380)+IF(ISERROR('3D - STAGE 4 MOT'!G380),0,'3D - STAGE 4 MOT'!G380)+IF(ISERROR('3E - STAGE 5 MOT'!G380),0,'3E - STAGE 5 MOT'!G380)</f>
        <v>0</v>
      </c>
      <c r="I378" s="12">
        <f>IF(ISERROR('4 - 8TH ST'!G380),0,'4 - 8TH ST'!G380)+IF(ISERROR('4A - STAGE 1 MOT'!G380),0,'4A - STAGE 1 MOT'!G380)+IF(ISERROR('4B - STAGE 2 MOT'!G380),0,'4B - STAGE 2 MOT'!G380)+IF(ISERROR('4C - STAGE 3 MOT'!G380),0,'4C - STAGE 3 MOT'!G380)+IF(ISERROR('4D - STAGE 4 MOT'!G380),0,'4D - STAGE 4 MOT'!G380)+IF(ISERROR('4E - STAGE 5 MOT'!G380),0,'4E - STAGE 5 MOT'!G380)</f>
        <v>0</v>
      </c>
      <c r="J378" s="12">
        <f>IF(ISERROR('5 - SIGNAL #4'!G380),0,'5 - SIGNAL #4'!G380)+IF(ISERROR('5A - STAGE 1 MOT'!G380),0,'5A - STAGE 1 MOT'!G380)+IF(ISERROR('5B - STAGE 2 MOT'!G380),0,'5B - STAGE 2 MOT'!G380)+IF(ISERROR('5C - STAGE 3 MOT'!G380),0,'5C - STAGE 3 MOT'!G380)+IF(ISERROR('5D - STAGE 4 MOT'!G380),0,'5D - STAGE 4 MOT'!G380)+IF(ISERROR('5E - STAGE 5 MOT'!G380),0,'5E - STAGE 5 MOT'!G380)</f>
        <v>0</v>
      </c>
      <c r="K378" s="12">
        <f>IF(ISERROR('6 - SIGNAL #5'!G380),0,'6 - SIGNAL #5'!G380)</f>
        <v>0</v>
      </c>
      <c r="L378" s="12">
        <f>IF(ISERROR('7 - SIGNAL #6'!G380),0,'7 - SIGNAL #6'!G380)</f>
        <v>0</v>
      </c>
      <c r="M378" s="12">
        <f>IF(ISERROR('8 - SIGNAL #7'!G380),0,'8 - SIGNAL #7'!G380)</f>
        <v>0</v>
      </c>
      <c r="N378" s="12">
        <f>IF(ISERROR('9 - SIGNAL #8'!G380),0,'9 - SIGNAL #8'!G380)</f>
        <v>0</v>
      </c>
      <c r="O378" s="12">
        <f>IF(ISERROR('10 - SIGNAL #9'!G380),0,'10 - SIGNAL #9'!G380)</f>
        <v>0</v>
      </c>
      <c r="P378" s="12">
        <f>IF(ISERROR('11 - SIGNAL #10'!G380),0,'11 - SIGNAL #10'!G380)</f>
        <v>0</v>
      </c>
      <c r="Q378" s="12">
        <f t="shared" si="8"/>
        <v>0</v>
      </c>
      <c r="R378" s="7" t="str">
        <f>IF(B378="","",VLOOKUP(B378,ITEM_LIST!$A$2:'ITEM_LIST'!$D$62395,3,FALSE))</f>
        <v>EACH</v>
      </c>
    </row>
    <row r="379" spans="2:18" hidden="1" x14ac:dyDescent="0.25">
      <c r="B379" s="2" t="s">
        <v>4372</v>
      </c>
      <c r="C379" s="4">
        <v>1</v>
      </c>
      <c r="D379" s="1"/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(22'-54')</v>
      </c>
      <c r="G379" s="12">
        <f>IF(ISERROR('2 - DIXIELAND'!G381),0,'2 - DIXIELAND'!G381)+IF(ISERROR('2A - STAGE 1 MOT'!G381),0,'2A - STAGE 1 MOT'!G381)+IF(ISERROR('2B - STAGE 2 MOT'!G381),0,'2B - STAGE 2 MOT'!G381)+IF(ISERROR('2C - STAGE 3 MOT'!G381),0,'2C - STAGE 3 MOT'!G381)+IF(ISERROR('2D - STAGE 4 MOT'!G381),0,'2D - STAGE 4 MOT'!G381)+IF(ISERROR('2E - STAGE 5 MOT'!G381),0,'2E - STAGE 5 MOT'!G381)</f>
        <v>0</v>
      </c>
      <c r="H379" s="12">
        <f>IF(ISERROR('3 - 13TH ST'!G378),0,'3 - 13TH ST'!G378)+IF(ISERROR('3A - STAGE 1 MOT'!G381),0,'3A - STAGE 1 MOT'!G381)+IF(ISERROR('3B - STAGE 2 MOT'!G381),0,'3B - STAGE 2 MOT'!G381)+IF(ISERROR('3C - STAGE 3 MOT'!G381),0,'3C - STAGE 3 MOT'!G381)+IF(ISERROR('3D - STAGE 4 MOT'!G381),0,'3D - STAGE 4 MOT'!G381)+IF(ISERROR('3E - STAGE 5 MOT'!G381),0,'3E - STAGE 5 MOT'!G381)</f>
        <v>0</v>
      </c>
      <c r="I379" s="12">
        <f>IF(ISERROR('4 - 8TH ST'!G381),0,'4 - 8TH ST'!G381)+IF(ISERROR('4A - STAGE 1 MOT'!G381),0,'4A - STAGE 1 MOT'!G381)+IF(ISERROR('4B - STAGE 2 MOT'!G381),0,'4B - STAGE 2 MOT'!G381)+IF(ISERROR('4C - STAGE 3 MOT'!G381),0,'4C - STAGE 3 MOT'!G381)+IF(ISERROR('4D - STAGE 4 MOT'!G381),0,'4D - STAGE 4 MOT'!G381)+IF(ISERROR('4E - STAGE 5 MOT'!G381),0,'4E - STAGE 5 MOT'!G381)</f>
        <v>0</v>
      </c>
      <c r="J379" s="12">
        <f>IF(ISERROR('5 - SIGNAL #4'!G381),0,'5 - SIGNAL #4'!G381)+IF(ISERROR('5A - STAGE 1 MOT'!G381),0,'5A - STAGE 1 MOT'!G381)+IF(ISERROR('5B - STAGE 2 MOT'!G381),0,'5B - STAGE 2 MOT'!G381)+IF(ISERROR('5C - STAGE 3 MOT'!G381),0,'5C - STAGE 3 MOT'!G381)+IF(ISERROR('5D - STAGE 4 MOT'!G381),0,'5D - STAGE 4 MOT'!G381)+IF(ISERROR('5E - STAGE 5 MOT'!G381),0,'5E - STAGE 5 MOT'!G381)</f>
        <v>0</v>
      </c>
      <c r="K379" s="12">
        <f>IF(ISERROR('6 - SIGNAL #5'!G381),0,'6 - SIGNAL #5'!G381)</f>
        <v>0</v>
      </c>
      <c r="L379" s="12">
        <f>IF(ISERROR('7 - SIGNAL #6'!G381),0,'7 - SIGNAL #6'!G381)</f>
        <v>0</v>
      </c>
      <c r="M379" s="12">
        <f>IF(ISERROR('8 - SIGNAL #7'!G381),0,'8 - SIGNAL #7'!G381)</f>
        <v>0</v>
      </c>
      <c r="N379" s="12">
        <f>IF(ISERROR('9 - SIGNAL #8'!G381),0,'9 - SIGNAL #8'!G381)</f>
        <v>0</v>
      </c>
      <c r="O379" s="12">
        <f>IF(ISERROR('10 - SIGNAL #9'!G381),0,'10 - SIGNAL #9'!G381)</f>
        <v>0</v>
      </c>
      <c r="P379" s="12">
        <f>IF(ISERROR('11 - SIGNAL #10'!G381),0,'11 - SIGNAL #10'!G381)</f>
        <v>0</v>
      </c>
      <c r="Q379" s="12">
        <f t="shared" si="8"/>
        <v>0</v>
      </c>
      <c r="R379" s="7" t="str">
        <f>IF(B379="","",VLOOKUP(B379,ITEM_LIST!$A$2:'ITEM_LIST'!$D$62395,3,FALSE))</f>
        <v>EACH</v>
      </c>
    </row>
    <row r="380" spans="2:18" hidden="1" x14ac:dyDescent="0.25">
      <c r="B380" s="2" t="s">
        <v>4374</v>
      </c>
      <c r="C380" s="4">
        <v>1</v>
      </c>
      <c r="D380" s="1"/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(38'-44')</v>
      </c>
      <c r="G380" s="12">
        <f>IF(ISERROR('2 - DIXIELAND'!G382),0,'2 - DIXIELAND'!G382)+IF(ISERROR('2A - STAGE 1 MOT'!G382),0,'2A - STAGE 1 MOT'!G382)+IF(ISERROR('2B - STAGE 2 MOT'!G382),0,'2B - STAGE 2 MOT'!G382)+IF(ISERROR('2C - STAGE 3 MOT'!G382),0,'2C - STAGE 3 MOT'!G382)+IF(ISERROR('2D - STAGE 4 MOT'!G382),0,'2D - STAGE 4 MOT'!G382)+IF(ISERROR('2E - STAGE 5 MOT'!G382),0,'2E - STAGE 5 MOT'!G382)</f>
        <v>0</v>
      </c>
      <c r="H380" s="12">
        <f>IF(ISERROR('3 - 13TH ST'!G379),0,'3 - 13TH ST'!G379)+IF(ISERROR('3A - STAGE 1 MOT'!G382),0,'3A - STAGE 1 MOT'!G382)+IF(ISERROR('3B - STAGE 2 MOT'!G382),0,'3B - STAGE 2 MOT'!G382)+IF(ISERROR('3C - STAGE 3 MOT'!G382),0,'3C - STAGE 3 MOT'!G382)+IF(ISERROR('3D - STAGE 4 MOT'!G382),0,'3D - STAGE 4 MOT'!G382)+IF(ISERROR('3E - STAGE 5 MOT'!G382),0,'3E - STAGE 5 MOT'!G382)</f>
        <v>0</v>
      </c>
      <c r="I380" s="12">
        <f>IF(ISERROR('4 - 8TH ST'!G382),0,'4 - 8TH ST'!G382)+IF(ISERROR('4A - STAGE 1 MOT'!G382),0,'4A - STAGE 1 MOT'!G382)+IF(ISERROR('4B - STAGE 2 MOT'!G382),0,'4B - STAGE 2 MOT'!G382)+IF(ISERROR('4C - STAGE 3 MOT'!G382),0,'4C - STAGE 3 MOT'!G382)+IF(ISERROR('4D - STAGE 4 MOT'!G382),0,'4D - STAGE 4 MOT'!G382)+IF(ISERROR('4E - STAGE 5 MOT'!G382),0,'4E - STAGE 5 MOT'!G382)</f>
        <v>0</v>
      </c>
      <c r="J380" s="12">
        <f>IF(ISERROR('5 - SIGNAL #4'!G382),0,'5 - SIGNAL #4'!G382)+IF(ISERROR('5A - STAGE 1 MOT'!G382),0,'5A - STAGE 1 MOT'!G382)+IF(ISERROR('5B - STAGE 2 MOT'!G382),0,'5B - STAGE 2 MOT'!G382)+IF(ISERROR('5C - STAGE 3 MOT'!G382),0,'5C - STAGE 3 MOT'!G382)+IF(ISERROR('5D - STAGE 4 MOT'!G382),0,'5D - STAGE 4 MOT'!G382)+IF(ISERROR('5E - STAGE 5 MOT'!G382),0,'5E - STAGE 5 MOT'!G382)</f>
        <v>0</v>
      </c>
      <c r="K380" s="12">
        <f>IF(ISERROR('6 - SIGNAL #5'!G382),0,'6 - SIGNAL #5'!G382)</f>
        <v>0</v>
      </c>
      <c r="L380" s="12">
        <f>IF(ISERROR('7 - SIGNAL #6'!G382),0,'7 - SIGNAL #6'!G382)</f>
        <v>0</v>
      </c>
      <c r="M380" s="12">
        <f>IF(ISERROR('8 - SIGNAL #7'!G382),0,'8 - SIGNAL #7'!G382)</f>
        <v>0</v>
      </c>
      <c r="N380" s="12">
        <f>IF(ISERROR('9 - SIGNAL #8'!G382),0,'9 - SIGNAL #8'!G382)</f>
        <v>0</v>
      </c>
      <c r="O380" s="12">
        <f>IF(ISERROR('10 - SIGNAL #9'!G382),0,'10 - SIGNAL #9'!G382)</f>
        <v>0</v>
      </c>
      <c r="P380" s="12">
        <f>IF(ISERROR('11 - SIGNAL #10'!G382),0,'11 - SIGNAL #10'!G382)</f>
        <v>0</v>
      </c>
      <c r="Q380" s="12">
        <f t="shared" si="8"/>
        <v>0</v>
      </c>
      <c r="R380" s="7" t="str">
        <f>IF(B380="","",VLOOKUP(B380,ITEM_LIST!$A$2:'ITEM_LIST'!$D$62395,3,FALSE))</f>
        <v>EACH</v>
      </c>
    </row>
    <row r="381" spans="2:18" hidden="1" x14ac:dyDescent="0.25">
      <c r="B381" s="2" t="s">
        <v>4376</v>
      </c>
      <c r="C381" s="4">
        <v>1</v>
      </c>
      <c r="D381" s="1"/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(40-'60')</v>
      </c>
      <c r="G381" s="12">
        <f>IF(ISERROR('2 - DIXIELAND'!G383),0,'2 - DIXIELAND'!G383)+IF(ISERROR('2A - STAGE 1 MOT'!G383),0,'2A - STAGE 1 MOT'!G383)+IF(ISERROR('2B - STAGE 2 MOT'!G383),0,'2B - STAGE 2 MOT'!G383)+IF(ISERROR('2C - STAGE 3 MOT'!G383),0,'2C - STAGE 3 MOT'!G383)+IF(ISERROR('2D - STAGE 4 MOT'!G383),0,'2D - STAGE 4 MOT'!G383)+IF(ISERROR('2E - STAGE 5 MOT'!G383),0,'2E - STAGE 5 MOT'!G383)</f>
        <v>0</v>
      </c>
      <c r="H381" s="12">
        <f>IF(ISERROR('3 - 13TH ST'!G380),0,'3 - 13TH ST'!G380)+IF(ISERROR('3A - STAGE 1 MOT'!G383),0,'3A - STAGE 1 MOT'!G383)+IF(ISERROR('3B - STAGE 2 MOT'!G383),0,'3B - STAGE 2 MOT'!G383)+IF(ISERROR('3C - STAGE 3 MOT'!G383),0,'3C - STAGE 3 MOT'!G383)+IF(ISERROR('3D - STAGE 4 MOT'!G383),0,'3D - STAGE 4 MOT'!G383)+IF(ISERROR('3E - STAGE 5 MOT'!G383),0,'3E - STAGE 5 MOT'!G383)</f>
        <v>0</v>
      </c>
      <c r="I381" s="12">
        <f>IF(ISERROR('4 - 8TH ST'!G383),0,'4 - 8TH ST'!G383)+IF(ISERROR('4A - STAGE 1 MOT'!G383),0,'4A - STAGE 1 MOT'!G383)+IF(ISERROR('4B - STAGE 2 MOT'!G383),0,'4B - STAGE 2 MOT'!G383)+IF(ISERROR('4C - STAGE 3 MOT'!G383),0,'4C - STAGE 3 MOT'!G383)+IF(ISERROR('4D - STAGE 4 MOT'!G383),0,'4D - STAGE 4 MOT'!G383)+IF(ISERROR('4E - STAGE 5 MOT'!G383),0,'4E - STAGE 5 MOT'!G383)</f>
        <v>0</v>
      </c>
      <c r="J381" s="12">
        <f>IF(ISERROR('5 - SIGNAL #4'!G383),0,'5 - SIGNAL #4'!G383)+IF(ISERROR('5A - STAGE 1 MOT'!G383),0,'5A - STAGE 1 MOT'!G383)+IF(ISERROR('5B - STAGE 2 MOT'!G383),0,'5B - STAGE 2 MOT'!G383)+IF(ISERROR('5C - STAGE 3 MOT'!G383),0,'5C - STAGE 3 MOT'!G383)+IF(ISERROR('5D - STAGE 4 MOT'!G383),0,'5D - STAGE 4 MOT'!G383)+IF(ISERROR('5E - STAGE 5 MOT'!G383),0,'5E - STAGE 5 MOT'!G383)</f>
        <v>0</v>
      </c>
      <c r="K381" s="12">
        <f>IF(ISERROR('6 - SIGNAL #5'!G383),0,'6 - SIGNAL #5'!G383)</f>
        <v>0</v>
      </c>
      <c r="L381" s="12">
        <f>IF(ISERROR('7 - SIGNAL #6'!G383),0,'7 - SIGNAL #6'!G383)</f>
        <v>0</v>
      </c>
      <c r="M381" s="12">
        <f>IF(ISERROR('8 - SIGNAL #7'!G383),0,'8 - SIGNAL #7'!G383)</f>
        <v>0</v>
      </c>
      <c r="N381" s="12">
        <f>IF(ISERROR('9 - SIGNAL #8'!G383),0,'9 - SIGNAL #8'!G383)</f>
        <v>0</v>
      </c>
      <c r="O381" s="12">
        <f>IF(ISERROR('10 - SIGNAL #9'!G383),0,'10 - SIGNAL #9'!G383)</f>
        <v>0</v>
      </c>
      <c r="P381" s="12">
        <f>IF(ISERROR('11 - SIGNAL #10'!G383),0,'11 - SIGNAL #10'!G383)</f>
        <v>0</v>
      </c>
      <c r="Q381" s="12">
        <f t="shared" si="8"/>
        <v>0</v>
      </c>
      <c r="R381" s="7" t="str">
        <f>IF(B381="","",VLOOKUP(B381,ITEM_LIST!$A$2:'ITEM_LIST'!$D$62395,3,FALSE))</f>
        <v>EACH</v>
      </c>
    </row>
    <row r="382" spans="2:18" hidden="1" x14ac:dyDescent="0.25">
      <c r="B382" s="2" t="s">
        <v>4378</v>
      </c>
      <c r="C382" s="4">
        <v>1</v>
      </c>
      <c r="D382" s="1"/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(30'-68')</v>
      </c>
      <c r="G382" s="12">
        <f>IF(ISERROR('2 - DIXIELAND'!G384),0,'2 - DIXIELAND'!G384)+IF(ISERROR('2A - STAGE 1 MOT'!G384),0,'2A - STAGE 1 MOT'!G384)+IF(ISERROR('2B - STAGE 2 MOT'!G384),0,'2B - STAGE 2 MOT'!G384)+IF(ISERROR('2C - STAGE 3 MOT'!G384),0,'2C - STAGE 3 MOT'!G384)+IF(ISERROR('2D - STAGE 4 MOT'!G384),0,'2D - STAGE 4 MOT'!G384)+IF(ISERROR('2E - STAGE 5 MOT'!G384),0,'2E - STAGE 5 MOT'!G384)</f>
        <v>0</v>
      </c>
      <c r="H382" s="12">
        <f>IF(ISERROR('3 - 13TH ST'!G381),0,'3 - 13TH ST'!G381)+IF(ISERROR('3A - STAGE 1 MOT'!G384),0,'3A - STAGE 1 MOT'!G384)+IF(ISERROR('3B - STAGE 2 MOT'!G384),0,'3B - STAGE 2 MOT'!G384)+IF(ISERROR('3C - STAGE 3 MOT'!G384),0,'3C - STAGE 3 MOT'!G384)+IF(ISERROR('3D - STAGE 4 MOT'!G384),0,'3D - STAGE 4 MOT'!G384)+IF(ISERROR('3E - STAGE 5 MOT'!G384),0,'3E - STAGE 5 MOT'!G384)</f>
        <v>0</v>
      </c>
      <c r="I382" s="12">
        <f>IF(ISERROR('4 - 8TH ST'!G384),0,'4 - 8TH ST'!G384)+IF(ISERROR('4A - STAGE 1 MOT'!G384),0,'4A - STAGE 1 MOT'!G384)+IF(ISERROR('4B - STAGE 2 MOT'!G384),0,'4B - STAGE 2 MOT'!G384)+IF(ISERROR('4C - STAGE 3 MOT'!G384),0,'4C - STAGE 3 MOT'!G384)+IF(ISERROR('4D - STAGE 4 MOT'!G384),0,'4D - STAGE 4 MOT'!G384)+IF(ISERROR('4E - STAGE 5 MOT'!G384),0,'4E - STAGE 5 MOT'!G384)</f>
        <v>0</v>
      </c>
      <c r="J382" s="12">
        <f>IF(ISERROR('5 - SIGNAL #4'!G384),0,'5 - SIGNAL #4'!G384)+IF(ISERROR('5A - STAGE 1 MOT'!G384),0,'5A - STAGE 1 MOT'!G384)+IF(ISERROR('5B - STAGE 2 MOT'!G384),0,'5B - STAGE 2 MOT'!G384)+IF(ISERROR('5C - STAGE 3 MOT'!G384),0,'5C - STAGE 3 MOT'!G384)+IF(ISERROR('5D - STAGE 4 MOT'!G384),0,'5D - STAGE 4 MOT'!G384)+IF(ISERROR('5E - STAGE 5 MOT'!G384),0,'5E - STAGE 5 MOT'!G384)</f>
        <v>0</v>
      </c>
      <c r="K382" s="12">
        <f>IF(ISERROR('6 - SIGNAL #5'!G384),0,'6 - SIGNAL #5'!G384)</f>
        <v>0</v>
      </c>
      <c r="L382" s="12">
        <f>IF(ISERROR('7 - SIGNAL #6'!G384),0,'7 - SIGNAL #6'!G384)</f>
        <v>0</v>
      </c>
      <c r="M382" s="12">
        <f>IF(ISERROR('8 - SIGNAL #7'!G384),0,'8 - SIGNAL #7'!G384)</f>
        <v>0</v>
      </c>
      <c r="N382" s="12">
        <f>IF(ISERROR('9 - SIGNAL #8'!G384),0,'9 - SIGNAL #8'!G384)</f>
        <v>0</v>
      </c>
      <c r="O382" s="12">
        <f>IF(ISERROR('10 - SIGNAL #9'!G384),0,'10 - SIGNAL #9'!G384)</f>
        <v>0</v>
      </c>
      <c r="P382" s="12">
        <f>IF(ISERROR('11 - SIGNAL #10'!G384),0,'11 - SIGNAL #10'!G384)</f>
        <v>0</v>
      </c>
      <c r="Q382" s="12">
        <f t="shared" si="8"/>
        <v>0</v>
      </c>
      <c r="R382" s="7" t="str">
        <f>IF(B382="","",VLOOKUP(B382,ITEM_LIST!$A$2:'ITEM_LIST'!$D$62395,3,FALSE))</f>
        <v>EACH</v>
      </c>
    </row>
    <row r="383" spans="2:18" hidden="1" x14ac:dyDescent="0.25">
      <c r="B383" s="2" t="s">
        <v>4380</v>
      </c>
      <c r="C383" s="4">
        <v>1</v>
      </c>
      <c r="D383" s="1"/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(36'-68')</v>
      </c>
      <c r="G383" s="12">
        <f>IF(ISERROR('2 - DIXIELAND'!G385),0,'2 - DIXIELAND'!G385)+IF(ISERROR('2A - STAGE 1 MOT'!G385),0,'2A - STAGE 1 MOT'!G385)+IF(ISERROR('2B - STAGE 2 MOT'!G385),0,'2B - STAGE 2 MOT'!G385)+IF(ISERROR('2C - STAGE 3 MOT'!G385),0,'2C - STAGE 3 MOT'!G385)+IF(ISERROR('2D - STAGE 4 MOT'!G385),0,'2D - STAGE 4 MOT'!G385)+IF(ISERROR('2E - STAGE 5 MOT'!G385),0,'2E - STAGE 5 MOT'!G385)</f>
        <v>0</v>
      </c>
      <c r="H383" s="12">
        <f>IF(ISERROR('3 - 13TH ST'!G382),0,'3 - 13TH ST'!G382)+IF(ISERROR('3A - STAGE 1 MOT'!G385),0,'3A - STAGE 1 MOT'!G385)+IF(ISERROR('3B - STAGE 2 MOT'!G385),0,'3B - STAGE 2 MOT'!G385)+IF(ISERROR('3C - STAGE 3 MOT'!G385),0,'3C - STAGE 3 MOT'!G385)+IF(ISERROR('3D - STAGE 4 MOT'!G385),0,'3D - STAGE 4 MOT'!G385)+IF(ISERROR('3E - STAGE 5 MOT'!G385),0,'3E - STAGE 5 MOT'!G385)</f>
        <v>0</v>
      </c>
      <c r="I383" s="12">
        <f>IF(ISERROR('4 - 8TH ST'!G385),0,'4 - 8TH ST'!G385)+IF(ISERROR('4A - STAGE 1 MOT'!G385),0,'4A - STAGE 1 MOT'!G385)+IF(ISERROR('4B - STAGE 2 MOT'!G385),0,'4B - STAGE 2 MOT'!G385)+IF(ISERROR('4C - STAGE 3 MOT'!G385),0,'4C - STAGE 3 MOT'!G385)+IF(ISERROR('4D - STAGE 4 MOT'!G385),0,'4D - STAGE 4 MOT'!G385)+IF(ISERROR('4E - STAGE 5 MOT'!G385),0,'4E - STAGE 5 MOT'!G385)</f>
        <v>0</v>
      </c>
      <c r="J383" s="12">
        <f>IF(ISERROR('5 - SIGNAL #4'!G385),0,'5 - SIGNAL #4'!G385)+IF(ISERROR('5A - STAGE 1 MOT'!G385),0,'5A - STAGE 1 MOT'!G385)+IF(ISERROR('5B - STAGE 2 MOT'!G385),0,'5B - STAGE 2 MOT'!G385)+IF(ISERROR('5C - STAGE 3 MOT'!G385),0,'5C - STAGE 3 MOT'!G385)+IF(ISERROR('5D - STAGE 4 MOT'!G385),0,'5D - STAGE 4 MOT'!G385)+IF(ISERROR('5E - STAGE 5 MOT'!G385),0,'5E - STAGE 5 MOT'!G385)</f>
        <v>0</v>
      </c>
      <c r="K383" s="12">
        <f>IF(ISERROR('6 - SIGNAL #5'!G385),0,'6 - SIGNAL #5'!G385)</f>
        <v>0</v>
      </c>
      <c r="L383" s="12">
        <f>IF(ISERROR('7 - SIGNAL #6'!G385),0,'7 - SIGNAL #6'!G385)</f>
        <v>0</v>
      </c>
      <c r="M383" s="12">
        <f>IF(ISERROR('8 - SIGNAL #7'!G385),0,'8 - SIGNAL #7'!G385)</f>
        <v>0</v>
      </c>
      <c r="N383" s="12">
        <f>IF(ISERROR('9 - SIGNAL #8'!G385),0,'9 - SIGNAL #8'!G385)</f>
        <v>0</v>
      </c>
      <c r="O383" s="12">
        <f>IF(ISERROR('10 - SIGNAL #9'!G385),0,'10 - SIGNAL #9'!G385)</f>
        <v>0</v>
      </c>
      <c r="P383" s="12">
        <f>IF(ISERROR('11 - SIGNAL #10'!G385),0,'11 - SIGNAL #10'!G385)</f>
        <v>0</v>
      </c>
      <c r="Q383" s="12">
        <f t="shared" si="8"/>
        <v>0</v>
      </c>
      <c r="R383" s="7" t="str">
        <f>IF(B383="","",VLOOKUP(B383,ITEM_LIST!$A$2:'ITEM_LIST'!$D$62395,3,FALSE))</f>
        <v>EACH</v>
      </c>
    </row>
    <row r="384" spans="2:18" hidden="1" x14ac:dyDescent="0.25">
      <c r="B384" s="2" t="s">
        <v>4382</v>
      </c>
      <c r="C384" s="4">
        <v>1</v>
      </c>
      <c r="D384" s="1"/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(46'-56')</v>
      </c>
      <c r="G384" s="12">
        <f>IF(ISERROR('2 - DIXIELAND'!G386),0,'2 - DIXIELAND'!G386)+IF(ISERROR('2A - STAGE 1 MOT'!G386),0,'2A - STAGE 1 MOT'!G386)+IF(ISERROR('2B - STAGE 2 MOT'!G386),0,'2B - STAGE 2 MOT'!G386)+IF(ISERROR('2C - STAGE 3 MOT'!G386),0,'2C - STAGE 3 MOT'!G386)+IF(ISERROR('2D - STAGE 4 MOT'!G386),0,'2D - STAGE 4 MOT'!G386)+IF(ISERROR('2E - STAGE 5 MOT'!G386),0,'2E - STAGE 5 MOT'!G386)</f>
        <v>0</v>
      </c>
      <c r="H384" s="12">
        <f>IF(ISERROR('3 - 13TH ST'!G383),0,'3 - 13TH ST'!G383)+IF(ISERROR('3A - STAGE 1 MOT'!G386),0,'3A - STAGE 1 MOT'!G386)+IF(ISERROR('3B - STAGE 2 MOT'!G386),0,'3B - STAGE 2 MOT'!G386)+IF(ISERROR('3C - STAGE 3 MOT'!G386),0,'3C - STAGE 3 MOT'!G386)+IF(ISERROR('3D - STAGE 4 MOT'!G386),0,'3D - STAGE 4 MOT'!G386)+IF(ISERROR('3E - STAGE 5 MOT'!G386),0,'3E - STAGE 5 MOT'!G386)</f>
        <v>0</v>
      </c>
      <c r="I384" s="12">
        <f>IF(ISERROR('4 - 8TH ST'!G386),0,'4 - 8TH ST'!G386)+IF(ISERROR('4A - STAGE 1 MOT'!G386),0,'4A - STAGE 1 MOT'!G386)+IF(ISERROR('4B - STAGE 2 MOT'!G386),0,'4B - STAGE 2 MOT'!G386)+IF(ISERROR('4C - STAGE 3 MOT'!G386),0,'4C - STAGE 3 MOT'!G386)+IF(ISERROR('4D - STAGE 4 MOT'!G386),0,'4D - STAGE 4 MOT'!G386)+IF(ISERROR('4E - STAGE 5 MOT'!G386),0,'4E - STAGE 5 MOT'!G386)</f>
        <v>0</v>
      </c>
      <c r="J384" s="12">
        <f>IF(ISERROR('5 - SIGNAL #4'!G386),0,'5 - SIGNAL #4'!G386)+IF(ISERROR('5A - STAGE 1 MOT'!G386),0,'5A - STAGE 1 MOT'!G386)+IF(ISERROR('5B - STAGE 2 MOT'!G386),0,'5B - STAGE 2 MOT'!G386)+IF(ISERROR('5C - STAGE 3 MOT'!G386),0,'5C - STAGE 3 MOT'!G386)+IF(ISERROR('5D - STAGE 4 MOT'!G386),0,'5D - STAGE 4 MOT'!G386)+IF(ISERROR('5E - STAGE 5 MOT'!G386),0,'5E - STAGE 5 MOT'!G386)</f>
        <v>0</v>
      </c>
      <c r="K384" s="12">
        <f>IF(ISERROR('6 - SIGNAL #5'!G386),0,'6 - SIGNAL #5'!G386)</f>
        <v>0</v>
      </c>
      <c r="L384" s="12">
        <f>IF(ISERROR('7 - SIGNAL #6'!G386),0,'7 - SIGNAL #6'!G386)</f>
        <v>0</v>
      </c>
      <c r="M384" s="12">
        <f>IF(ISERROR('8 - SIGNAL #7'!G386),0,'8 - SIGNAL #7'!G386)</f>
        <v>0</v>
      </c>
      <c r="N384" s="12">
        <f>IF(ISERROR('9 - SIGNAL #8'!G386),0,'9 - SIGNAL #8'!G386)</f>
        <v>0</v>
      </c>
      <c r="O384" s="12">
        <f>IF(ISERROR('10 - SIGNAL #9'!G386),0,'10 - SIGNAL #9'!G386)</f>
        <v>0</v>
      </c>
      <c r="P384" s="12">
        <f>IF(ISERROR('11 - SIGNAL #10'!G386),0,'11 - SIGNAL #10'!G386)</f>
        <v>0</v>
      </c>
      <c r="Q384" s="12">
        <f t="shared" si="8"/>
        <v>0</v>
      </c>
      <c r="R384" s="7" t="str">
        <f>IF(B384="","",VLOOKUP(B384,ITEM_LIST!$A$2:'ITEM_LIST'!$D$62395,3,FALSE))</f>
        <v>EACH</v>
      </c>
    </row>
    <row r="385" spans="2:18" hidden="1" x14ac:dyDescent="0.25">
      <c r="B385" s="2" t="s">
        <v>4384</v>
      </c>
      <c r="C385" s="4">
        <v>1</v>
      </c>
      <c r="D385" s="1"/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(46'-58')</v>
      </c>
      <c r="G385" s="12">
        <f>IF(ISERROR('2 - DIXIELAND'!G387),0,'2 - DIXIELAND'!G387)+IF(ISERROR('2A - STAGE 1 MOT'!G387),0,'2A - STAGE 1 MOT'!G387)+IF(ISERROR('2B - STAGE 2 MOT'!G387),0,'2B - STAGE 2 MOT'!G387)+IF(ISERROR('2C - STAGE 3 MOT'!G387),0,'2C - STAGE 3 MOT'!G387)+IF(ISERROR('2D - STAGE 4 MOT'!G387),0,'2D - STAGE 4 MOT'!G387)+IF(ISERROR('2E - STAGE 5 MOT'!G387),0,'2E - STAGE 5 MOT'!G387)</f>
        <v>0</v>
      </c>
      <c r="H385" s="12">
        <f>IF(ISERROR('3 - 13TH ST'!G384),0,'3 - 13TH ST'!G384)+IF(ISERROR('3A - STAGE 1 MOT'!G387),0,'3A - STAGE 1 MOT'!G387)+IF(ISERROR('3B - STAGE 2 MOT'!G387),0,'3B - STAGE 2 MOT'!G387)+IF(ISERROR('3C - STAGE 3 MOT'!G387),0,'3C - STAGE 3 MOT'!G387)+IF(ISERROR('3D - STAGE 4 MOT'!G387),0,'3D - STAGE 4 MOT'!G387)+IF(ISERROR('3E - STAGE 5 MOT'!G387),0,'3E - STAGE 5 MOT'!G387)</f>
        <v>0</v>
      </c>
      <c r="I385" s="12">
        <f>IF(ISERROR('4 - 8TH ST'!G387),0,'4 - 8TH ST'!G387)+IF(ISERROR('4A - STAGE 1 MOT'!G387),0,'4A - STAGE 1 MOT'!G387)+IF(ISERROR('4B - STAGE 2 MOT'!G387),0,'4B - STAGE 2 MOT'!G387)+IF(ISERROR('4C - STAGE 3 MOT'!G387),0,'4C - STAGE 3 MOT'!G387)+IF(ISERROR('4D - STAGE 4 MOT'!G387),0,'4D - STAGE 4 MOT'!G387)+IF(ISERROR('4E - STAGE 5 MOT'!G387),0,'4E - STAGE 5 MOT'!G387)</f>
        <v>0</v>
      </c>
      <c r="J385" s="12">
        <f>IF(ISERROR('5 - SIGNAL #4'!G387),0,'5 - SIGNAL #4'!G387)+IF(ISERROR('5A - STAGE 1 MOT'!G387),0,'5A - STAGE 1 MOT'!G387)+IF(ISERROR('5B - STAGE 2 MOT'!G387),0,'5B - STAGE 2 MOT'!G387)+IF(ISERROR('5C - STAGE 3 MOT'!G387),0,'5C - STAGE 3 MOT'!G387)+IF(ISERROR('5D - STAGE 4 MOT'!G387),0,'5D - STAGE 4 MOT'!G387)+IF(ISERROR('5E - STAGE 5 MOT'!G387),0,'5E - STAGE 5 MOT'!G387)</f>
        <v>0</v>
      </c>
      <c r="K385" s="12">
        <f>IF(ISERROR('6 - SIGNAL #5'!G387),0,'6 - SIGNAL #5'!G387)</f>
        <v>0</v>
      </c>
      <c r="L385" s="12">
        <f>IF(ISERROR('7 - SIGNAL #6'!G387),0,'7 - SIGNAL #6'!G387)</f>
        <v>0</v>
      </c>
      <c r="M385" s="12">
        <f>IF(ISERROR('8 - SIGNAL #7'!G387),0,'8 - SIGNAL #7'!G387)</f>
        <v>0</v>
      </c>
      <c r="N385" s="12">
        <f>IF(ISERROR('9 - SIGNAL #8'!G387),0,'9 - SIGNAL #8'!G387)</f>
        <v>0</v>
      </c>
      <c r="O385" s="12">
        <f>IF(ISERROR('10 - SIGNAL #9'!G387),0,'10 - SIGNAL #9'!G387)</f>
        <v>0</v>
      </c>
      <c r="P385" s="12">
        <f>IF(ISERROR('11 - SIGNAL #10'!G387),0,'11 - SIGNAL #10'!G387)</f>
        <v>0</v>
      </c>
      <c r="Q385" s="12">
        <f t="shared" si="8"/>
        <v>0</v>
      </c>
      <c r="R385" s="7" t="str">
        <f>IF(B385="","",VLOOKUP(B385,ITEM_LIST!$A$2:'ITEM_LIST'!$D$62395,3,FALSE))</f>
        <v>EACH</v>
      </c>
    </row>
    <row r="386" spans="2:18" hidden="1" x14ac:dyDescent="0.25">
      <c r="B386" s="2" t="s">
        <v>4386</v>
      </c>
      <c r="C386" s="4">
        <v>1</v>
      </c>
      <c r="D386" s="1"/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(40'-46')</v>
      </c>
      <c r="G386" s="12">
        <f>IF(ISERROR('2 - DIXIELAND'!G388),0,'2 - DIXIELAND'!G388)+IF(ISERROR('2A - STAGE 1 MOT'!G388),0,'2A - STAGE 1 MOT'!G388)+IF(ISERROR('2B - STAGE 2 MOT'!G388),0,'2B - STAGE 2 MOT'!G388)+IF(ISERROR('2C - STAGE 3 MOT'!G388),0,'2C - STAGE 3 MOT'!G388)+IF(ISERROR('2D - STAGE 4 MOT'!G388),0,'2D - STAGE 4 MOT'!G388)+IF(ISERROR('2E - STAGE 5 MOT'!G388),0,'2E - STAGE 5 MOT'!G388)</f>
        <v>0</v>
      </c>
      <c r="H386" s="12">
        <f>IF(ISERROR('3 - 13TH ST'!G385),0,'3 - 13TH ST'!G385)+IF(ISERROR('3A - STAGE 1 MOT'!G388),0,'3A - STAGE 1 MOT'!G388)+IF(ISERROR('3B - STAGE 2 MOT'!G388),0,'3B - STAGE 2 MOT'!G388)+IF(ISERROR('3C - STAGE 3 MOT'!G388),0,'3C - STAGE 3 MOT'!G388)+IF(ISERROR('3D - STAGE 4 MOT'!G388),0,'3D - STAGE 4 MOT'!G388)+IF(ISERROR('3E - STAGE 5 MOT'!G388),0,'3E - STAGE 5 MOT'!G388)</f>
        <v>0</v>
      </c>
      <c r="I386" s="12">
        <f>IF(ISERROR('4 - 8TH ST'!G388),0,'4 - 8TH ST'!G388)+IF(ISERROR('4A - STAGE 1 MOT'!G388),0,'4A - STAGE 1 MOT'!G388)+IF(ISERROR('4B - STAGE 2 MOT'!G388),0,'4B - STAGE 2 MOT'!G388)+IF(ISERROR('4C - STAGE 3 MOT'!G388),0,'4C - STAGE 3 MOT'!G388)+IF(ISERROR('4D - STAGE 4 MOT'!G388),0,'4D - STAGE 4 MOT'!G388)+IF(ISERROR('4E - STAGE 5 MOT'!G388),0,'4E - STAGE 5 MOT'!G388)</f>
        <v>0</v>
      </c>
      <c r="J386" s="12">
        <f>IF(ISERROR('5 - SIGNAL #4'!G388),0,'5 - SIGNAL #4'!G388)+IF(ISERROR('5A - STAGE 1 MOT'!G388),0,'5A - STAGE 1 MOT'!G388)+IF(ISERROR('5B - STAGE 2 MOT'!G388),0,'5B - STAGE 2 MOT'!G388)+IF(ISERROR('5C - STAGE 3 MOT'!G388),0,'5C - STAGE 3 MOT'!G388)+IF(ISERROR('5D - STAGE 4 MOT'!G388),0,'5D - STAGE 4 MOT'!G388)+IF(ISERROR('5E - STAGE 5 MOT'!G388),0,'5E - STAGE 5 MOT'!G388)</f>
        <v>0</v>
      </c>
      <c r="K386" s="12">
        <f>IF(ISERROR('6 - SIGNAL #5'!G388),0,'6 - SIGNAL #5'!G388)</f>
        <v>0</v>
      </c>
      <c r="L386" s="12">
        <f>IF(ISERROR('7 - SIGNAL #6'!G388),0,'7 - SIGNAL #6'!G388)</f>
        <v>0</v>
      </c>
      <c r="M386" s="12">
        <f>IF(ISERROR('8 - SIGNAL #7'!G388),0,'8 - SIGNAL #7'!G388)</f>
        <v>0</v>
      </c>
      <c r="N386" s="12">
        <f>IF(ISERROR('9 - SIGNAL #8'!G388),0,'9 - SIGNAL #8'!G388)</f>
        <v>0</v>
      </c>
      <c r="O386" s="12">
        <f>IF(ISERROR('10 - SIGNAL #9'!G388),0,'10 - SIGNAL #9'!G388)</f>
        <v>0</v>
      </c>
      <c r="P386" s="12">
        <f>IF(ISERROR('11 - SIGNAL #10'!G388),0,'11 - SIGNAL #10'!G388)</f>
        <v>0</v>
      </c>
      <c r="Q386" s="12">
        <f t="shared" si="8"/>
        <v>0</v>
      </c>
      <c r="R386" s="7" t="str">
        <f>IF(B386="","",VLOOKUP(B386,ITEM_LIST!$A$2:'ITEM_LIST'!$D$62395,3,FALSE))</f>
        <v>EACH</v>
      </c>
    </row>
    <row r="387" spans="2:18" hidden="1" x14ac:dyDescent="0.25">
      <c r="B387" s="2" t="s">
        <v>4388</v>
      </c>
      <c r="C387" s="4">
        <v>1</v>
      </c>
      <c r="D387" s="1"/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(40'-56')</v>
      </c>
      <c r="G387" s="12">
        <f>IF(ISERROR('2 - DIXIELAND'!G389),0,'2 - DIXIELAND'!G389)+IF(ISERROR('2A - STAGE 1 MOT'!G389),0,'2A - STAGE 1 MOT'!G389)+IF(ISERROR('2B - STAGE 2 MOT'!G389),0,'2B - STAGE 2 MOT'!G389)+IF(ISERROR('2C - STAGE 3 MOT'!G389),0,'2C - STAGE 3 MOT'!G389)+IF(ISERROR('2D - STAGE 4 MOT'!G389),0,'2D - STAGE 4 MOT'!G389)+IF(ISERROR('2E - STAGE 5 MOT'!G389),0,'2E - STAGE 5 MOT'!G389)</f>
        <v>0</v>
      </c>
      <c r="H387" s="12">
        <f>IF(ISERROR('3 - 13TH ST'!G386),0,'3 - 13TH ST'!G386)+IF(ISERROR('3A - STAGE 1 MOT'!G389),0,'3A - STAGE 1 MOT'!G389)+IF(ISERROR('3B - STAGE 2 MOT'!G389),0,'3B - STAGE 2 MOT'!G389)+IF(ISERROR('3C - STAGE 3 MOT'!G389),0,'3C - STAGE 3 MOT'!G389)+IF(ISERROR('3D - STAGE 4 MOT'!G389),0,'3D - STAGE 4 MOT'!G389)+IF(ISERROR('3E - STAGE 5 MOT'!G389),0,'3E - STAGE 5 MOT'!G389)</f>
        <v>0</v>
      </c>
      <c r="I387" s="12">
        <f>IF(ISERROR('4 - 8TH ST'!G389),0,'4 - 8TH ST'!G389)+IF(ISERROR('4A - STAGE 1 MOT'!G389),0,'4A - STAGE 1 MOT'!G389)+IF(ISERROR('4B - STAGE 2 MOT'!G389),0,'4B - STAGE 2 MOT'!G389)+IF(ISERROR('4C - STAGE 3 MOT'!G389),0,'4C - STAGE 3 MOT'!G389)+IF(ISERROR('4D - STAGE 4 MOT'!G389),0,'4D - STAGE 4 MOT'!G389)+IF(ISERROR('4E - STAGE 5 MOT'!G389),0,'4E - STAGE 5 MOT'!G389)</f>
        <v>0</v>
      </c>
      <c r="J387" s="12">
        <f>IF(ISERROR('5 - SIGNAL #4'!G389),0,'5 - SIGNAL #4'!G389)+IF(ISERROR('5A - STAGE 1 MOT'!G389),0,'5A - STAGE 1 MOT'!G389)+IF(ISERROR('5B - STAGE 2 MOT'!G389),0,'5B - STAGE 2 MOT'!G389)+IF(ISERROR('5C - STAGE 3 MOT'!G389),0,'5C - STAGE 3 MOT'!G389)+IF(ISERROR('5D - STAGE 4 MOT'!G389),0,'5D - STAGE 4 MOT'!G389)+IF(ISERROR('5E - STAGE 5 MOT'!G389),0,'5E - STAGE 5 MOT'!G389)</f>
        <v>0</v>
      </c>
      <c r="K387" s="12">
        <f>IF(ISERROR('6 - SIGNAL #5'!G389),0,'6 - SIGNAL #5'!G389)</f>
        <v>0</v>
      </c>
      <c r="L387" s="12">
        <f>IF(ISERROR('7 - SIGNAL #6'!G389),0,'7 - SIGNAL #6'!G389)</f>
        <v>0</v>
      </c>
      <c r="M387" s="12">
        <f>IF(ISERROR('8 - SIGNAL #7'!G389),0,'8 - SIGNAL #7'!G389)</f>
        <v>0</v>
      </c>
      <c r="N387" s="12">
        <f>IF(ISERROR('9 - SIGNAL #8'!G389),0,'9 - SIGNAL #8'!G389)</f>
        <v>0</v>
      </c>
      <c r="O387" s="12">
        <f>IF(ISERROR('10 - SIGNAL #9'!G389),0,'10 - SIGNAL #9'!G389)</f>
        <v>0</v>
      </c>
      <c r="P387" s="12">
        <f>IF(ISERROR('11 - SIGNAL #10'!G389),0,'11 - SIGNAL #10'!G389)</f>
        <v>0</v>
      </c>
      <c r="Q387" s="12">
        <f t="shared" si="8"/>
        <v>0</v>
      </c>
      <c r="R387" s="7" t="str">
        <f>IF(B387="","",VLOOKUP(B387,ITEM_LIST!$A$2:'ITEM_LIST'!$D$62395,3,FALSE))</f>
        <v>EACH</v>
      </c>
    </row>
    <row r="388" spans="2:18" hidden="1" x14ac:dyDescent="0.25">
      <c r="B388" s="2" t="s">
        <v>4390</v>
      </c>
      <c r="C388" s="4">
        <v>1</v>
      </c>
      <c r="D388" s="1"/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(46'-64')</v>
      </c>
      <c r="G388" s="12">
        <f>IF(ISERROR('2 - DIXIELAND'!G390),0,'2 - DIXIELAND'!G390)+IF(ISERROR('2A - STAGE 1 MOT'!G390),0,'2A - STAGE 1 MOT'!G390)+IF(ISERROR('2B - STAGE 2 MOT'!G390),0,'2B - STAGE 2 MOT'!G390)+IF(ISERROR('2C - STAGE 3 MOT'!G390),0,'2C - STAGE 3 MOT'!G390)+IF(ISERROR('2D - STAGE 4 MOT'!G390),0,'2D - STAGE 4 MOT'!G390)+IF(ISERROR('2E - STAGE 5 MOT'!G390),0,'2E - STAGE 5 MOT'!G390)</f>
        <v>0</v>
      </c>
      <c r="H388" s="12">
        <f>IF(ISERROR('3 - 13TH ST'!G387),0,'3 - 13TH ST'!G387)+IF(ISERROR('3A - STAGE 1 MOT'!G390),0,'3A - STAGE 1 MOT'!G390)+IF(ISERROR('3B - STAGE 2 MOT'!G390),0,'3B - STAGE 2 MOT'!G390)+IF(ISERROR('3C - STAGE 3 MOT'!G390),0,'3C - STAGE 3 MOT'!G390)+IF(ISERROR('3D - STAGE 4 MOT'!G390),0,'3D - STAGE 4 MOT'!G390)+IF(ISERROR('3E - STAGE 5 MOT'!G390),0,'3E - STAGE 5 MOT'!G390)</f>
        <v>0</v>
      </c>
      <c r="I388" s="12">
        <f>IF(ISERROR('4 - 8TH ST'!G390),0,'4 - 8TH ST'!G390)+IF(ISERROR('4A - STAGE 1 MOT'!G390),0,'4A - STAGE 1 MOT'!G390)+IF(ISERROR('4B - STAGE 2 MOT'!G390),0,'4B - STAGE 2 MOT'!G390)+IF(ISERROR('4C - STAGE 3 MOT'!G390),0,'4C - STAGE 3 MOT'!G390)+IF(ISERROR('4D - STAGE 4 MOT'!G390),0,'4D - STAGE 4 MOT'!G390)+IF(ISERROR('4E - STAGE 5 MOT'!G390),0,'4E - STAGE 5 MOT'!G390)</f>
        <v>0</v>
      </c>
      <c r="J388" s="12">
        <f>IF(ISERROR('5 - SIGNAL #4'!G390),0,'5 - SIGNAL #4'!G390)+IF(ISERROR('5A - STAGE 1 MOT'!G390),0,'5A - STAGE 1 MOT'!G390)+IF(ISERROR('5B - STAGE 2 MOT'!G390),0,'5B - STAGE 2 MOT'!G390)+IF(ISERROR('5C - STAGE 3 MOT'!G390),0,'5C - STAGE 3 MOT'!G390)+IF(ISERROR('5D - STAGE 4 MOT'!G390),0,'5D - STAGE 4 MOT'!G390)+IF(ISERROR('5E - STAGE 5 MOT'!G390),0,'5E - STAGE 5 MOT'!G390)</f>
        <v>0</v>
      </c>
      <c r="K388" s="12">
        <f>IF(ISERROR('6 - SIGNAL #5'!G390),0,'6 - SIGNAL #5'!G390)</f>
        <v>0</v>
      </c>
      <c r="L388" s="12">
        <f>IF(ISERROR('7 - SIGNAL #6'!G390),0,'7 - SIGNAL #6'!G390)</f>
        <v>0</v>
      </c>
      <c r="M388" s="12">
        <f>IF(ISERROR('8 - SIGNAL #7'!G390),0,'8 - SIGNAL #7'!G390)</f>
        <v>0</v>
      </c>
      <c r="N388" s="12">
        <f>IF(ISERROR('9 - SIGNAL #8'!G390),0,'9 - SIGNAL #8'!G390)</f>
        <v>0</v>
      </c>
      <c r="O388" s="12">
        <f>IF(ISERROR('10 - SIGNAL #9'!G390),0,'10 - SIGNAL #9'!G390)</f>
        <v>0</v>
      </c>
      <c r="P388" s="12">
        <f>IF(ISERROR('11 - SIGNAL #10'!G390),0,'11 - SIGNAL #10'!G390)</f>
        <v>0</v>
      </c>
      <c r="Q388" s="12">
        <f t="shared" si="8"/>
        <v>0</v>
      </c>
      <c r="R388" s="7" t="str">
        <f>IF(B388="","",VLOOKUP(B388,ITEM_LIST!$A$2:'ITEM_LIST'!$D$62395,3,FALSE))</f>
        <v>EACH</v>
      </c>
    </row>
    <row r="389" spans="2:18" hidden="1" x14ac:dyDescent="0.25">
      <c r="B389" s="2" t="s">
        <v>4392</v>
      </c>
      <c r="C389" s="4">
        <v>1</v>
      </c>
      <c r="D389" s="1"/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(60'-58')</v>
      </c>
      <c r="G389" s="12">
        <f>IF(ISERROR('2 - DIXIELAND'!G391),0,'2 - DIXIELAND'!G391)+IF(ISERROR('2A - STAGE 1 MOT'!G391),0,'2A - STAGE 1 MOT'!G391)+IF(ISERROR('2B - STAGE 2 MOT'!G391),0,'2B - STAGE 2 MOT'!G391)+IF(ISERROR('2C - STAGE 3 MOT'!G391),0,'2C - STAGE 3 MOT'!G391)+IF(ISERROR('2D - STAGE 4 MOT'!G391),0,'2D - STAGE 4 MOT'!G391)+IF(ISERROR('2E - STAGE 5 MOT'!G391),0,'2E - STAGE 5 MOT'!G391)</f>
        <v>0</v>
      </c>
      <c r="H389" s="12">
        <f>IF(ISERROR('3 - 13TH ST'!G388),0,'3 - 13TH ST'!G388)+IF(ISERROR('3A - STAGE 1 MOT'!G391),0,'3A - STAGE 1 MOT'!G391)+IF(ISERROR('3B - STAGE 2 MOT'!G391),0,'3B - STAGE 2 MOT'!G391)+IF(ISERROR('3C - STAGE 3 MOT'!G391),0,'3C - STAGE 3 MOT'!G391)+IF(ISERROR('3D - STAGE 4 MOT'!G391),0,'3D - STAGE 4 MOT'!G391)+IF(ISERROR('3E - STAGE 5 MOT'!G391),0,'3E - STAGE 5 MOT'!G391)</f>
        <v>0</v>
      </c>
      <c r="I389" s="12">
        <f>IF(ISERROR('4 - 8TH ST'!G391),0,'4 - 8TH ST'!G391)+IF(ISERROR('4A - STAGE 1 MOT'!G391),0,'4A - STAGE 1 MOT'!G391)+IF(ISERROR('4B - STAGE 2 MOT'!G391),0,'4B - STAGE 2 MOT'!G391)+IF(ISERROR('4C - STAGE 3 MOT'!G391),0,'4C - STAGE 3 MOT'!G391)+IF(ISERROR('4D - STAGE 4 MOT'!G391),0,'4D - STAGE 4 MOT'!G391)+IF(ISERROR('4E - STAGE 5 MOT'!G391),0,'4E - STAGE 5 MOT'!G391)</f>
        <v>0</v>
      </c>
      <c r="J389" s="12">
        <f>IF(ISERROR('5 - SIGNAL #4'!G391),0,'5 - SIGNAL #4'!G391)+IF(ISERROR('5A - STAGE 1 MOT'!G391),0,'5A - STAGE 1 MOT'!G391)+IF(ISERROR('5B - STAGE 2 MOT'!G391),0,'5B - STAGE 2 MOT'!G391)+IF(ISERROR('5C - STAGE 3 MOT'!G391),0,'5C - STAGE 3 MOT'!G391)+IF(ISERROR('5D - STAGE 4 MOT'!G391),0,'5D - STAGE 4 MOT'!G391)+IF(ISERROR('5E - STAGE 5 MOT'!G391),0,'5E - STAGE 5 MOT'!G391)</f>
        <v>0</v>
      </c>
      <c r="K389" s="12">
        <f>IF(ISERROR('6 - SIGNAL #5'!G391),0,'6 - SIGNAL #5'!G391)</f>
        <v>0</v>
      </c>
      <c r="L389" s="12">
        <f>IF(ISERROR('7 - SIGNAL #6'!G391),0,'7 - SIGNAL #6'!G391)</f>
        <v>0</v>
      </c>
      <c r="M389" s="12">
        <f>IF(ISERROR('8 - SIGNAL #7'!G391),0,'8 - SIGNAL #7'!G391)</f>
        <v>0</v>
      </c>
      <c r="N389" s="12">
        <f>IF(ISERROR('9 - SIGNAL #8'!G391),0,'9 - SIGNAL #8'!G391)</f>
        <v>0</v>
      </c>
      <c r="O389" s="12">
        <f>IF(ISERROR('10 - SIGNAL #9'!G391),0,'10 - SIGNAL #9'!G391)</f>
        <v>0</v>
      </c>
      <c r="P389" s="12">
        <f>IF(ISERROR('11 - SIGNAL #10'!G391),0,'11 - SIGNAL #10'!G391)</f>
        <v>0</v>
      </c>
      <c r="Q389" s="12">
        <f t="shared" si="8"/>
        <v>0</v>
      </c>
      <c r="R389" s="7" t="str">
        <f>IF(B389="","",VLOOKUP(B389,ITEM_LIST!$A$2:'ITEM_LIST'!$D$62395,3,FALSE))</f>
        <v>EACH</v>
      </c>
    </row>
    <row r="390" spans="2:18" hidden="1" x14ac:dyDescent="0.25">
      <c r="B390" s="2" t="s">
        <v>4394</v>
      </c>
      <c r="C390" s="4">
        <v>1</v>
      </c>
      <c r="D390" s="1"/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(40'-50')</v>
      </c>
      <c r="G390" s="12">
        <f>IF(ISERROR('2 - DIXIELAND'!G392),0,'2 - DIXIELAND'!G392)+IF(ISERROR('2A - STAGE 1 MOT'!G392),0,'2A - STAGE 1 MOT'!G392)+IF(ISERROR('2B - STAGE 2 MOT'!G392),0,'2B - STAGE 2 MOT'!G392)+IF(ISERROR('2C - STAGE 3 MOT'!G392),0,'2C - STAGE 3 MOT'!G392)+IF(ISERROR('2D - STAGE 4 MOT'!G392),0,'2D - STAGE 4 MOT'!G392)+IF(ISERROR('2E - STAGE 5 MOT'!G392),0,'2E - STAGE 5 MOT'!G392)</f>
        <v>0</v>
      </c>
      <c r="H390" s="12">
        <f>IF(ISERROR('3 - 13TH ST'!G389),0,'3 - 13TH ST'!G389)+IF(ISERROR('3A - STAGE 1 MOT'!G392),0,'3A - STAGE 1 MOT'!G392)+IF(ISERROR('3B - STAGE 2 MOT'!G392),0,'3B - STAGE 2 MOT'!G392)+IF(ISERROR('3C - STAGE 3 MOT'!G392),0,'3C - STAGE 3 MOT'!G392)+IF(ISERROR('3D - STAGE 4 MOT'!G392),0,'3D - STAGE 4 MOT'!G392)+IF(ISERROR('3E - STAGE 5 MOT'!G392),0,'3E - STAGE 5 MOT'!G392)</f>
        <v>0</v>
      </c>
      <c r="I390" s="12">
        <f>IF(ISERROR('4 - 8TH ST'!G392),0,'4 - 8TH ST'!G392)+IF(ISERROR('4A - STAGE 1 MOT'!G392),0,'4A - STAGE 1 MOT'!G392)+IF(ISERROR('4B - STAGE 2 MOT'!G392),0,'4B - STAGE 2 MOT'!G392)+IF(ISERROR('4C - STAGE 3 MOT'!G392),0,'4C - STAGE 3 MOT'!G392)+IF(ISERROR('4D - STAGE 4 MOT'!G392),0,'4D - STAGE 4 MOT'!G392)+IF(ISERROR('4E - STAGE 5 MOT'!G392),0,'4E - STAGE 5 MOT'!G392)</f>
        <v>0</v>
      </c>
      <c r="J390" s="12">
        <f>IF(ISERROR('5 - SIGNAL #4'!G392),0,'5 - SIGNAL #4'!G392)+IF(ISERROR('5A - STAGE 1 MOT'!G392),0,'5A - STAGE 1 MOT'!G392)+IF(ISERROR('5B - STAGE 2 MOT'!G392),0,'5B - STAGE 2 MOT'!G392)+IF(ISERROR('5C - STAGE 3 MOT'!G392),0,'5C - STAGE 3 MOT'!G392)+IF(ISERROR('5D - STAGE 4 MOT'!G392),0,'5D - STAGE 4 MOT'!G392)+IF(ISERROR('5E - STAGE 5 MOT'!G392),0,'5E - STAGE 5 MOT'!G392)</f>
        <v>0</v>
      </c>
      <c r="K390" s="12">
        <f>IF(ISERROR('6 - SIGNAL #5'!G392),0,'6 - SIGNAL #5'!G392)</f>
        <v>0</v>
      </c>
      <c r="L390" s="12">
        <f>IF(ISERROR('7 - SIGNAL #6'!G392),0,'7 - SIGNAL #6'!G392)</f>
        <v>0</v>
      </c>
      <c r="M390" s="12">
        <f>IF(ISERROR('8 - SIGNAL #7'!G392),0,'8 - SIGNAL #7'!G392)</f>
        <v>0</v>
      </c>
      <c r="N390" s="12">
        <f>IF(ISERROR('9 - SIGNAL #8'!G392),0,'9 - SIGNAL #8'!G392)</f>
        <v>0</v>
      </c>
      <c r="O390" s="12">
        <f>IF(ISERROR('10 - SIGNAL #9'!G392),0,'10 - SIGNAL #9'!G392)</f>
        <v>0</v>
      </c>
      <c r="P390" s="12">
        <f>IF(ISERROR('11 - SIGNAL #10'!G392),0,'11 - SIGNAL #10'!G392)</f>
        <v>0</v>
      </c>
      <c r="Q390" s="12">
        <f t="shared" si="8"/>
        <v>0</v>
      </c>
      <c r="R390" s="7" t="str">
        <f>IF(B390="","",VLOOKUP(B390,ITEM_LIST!$A$2:'ITEM_LIST'!$D$62395,3,FALSE))</f>
        <v>EACH</v>
      </c>
    </row>
    <row r="391" spans="2:18" hidden="1" x14ac:dyDescent="0.25">
      <c r="B391" s="2" t="s">
        <v>4396</v>
      </c>
      <c r="C391" s="4">
        <v>1</v>
      </c>
      <c r="D391" s="1"/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(62'-34')</v>
      </c>
      <c r="G391" s="12">
        <f>IF(ISERROR('2 - DIXIELAND'!G393),0,'2 - DIXIELAND'!G393)+IF(ISERROR('2A - STAGE 1 MOT'!G393),0,'2A - STAGE 1 MOT'!G393)+IF(ISERROR('2B - STAGE 2 MOT'!G393),0,'2B - STAGE 2 MOT'!G393)+IF(ISERROR('2C - STAGE 3 MOT'!G393),0,'2C - STAGE 3 MOT'!G393)+IF(ISERROR('2D - STAGE 4 MOT'!G393),0,'2D - STAGE 4 MOT'!G393)+IF(ISERROR('2E - STAGE 5 MOT'!G393),0,'2E - STAGE 5 MOT'!G393)</f>
        <v>0</v>
      </c>
      <c r="H391" s="12">
        <f>IF(ISERROR('3 - 13TH ST'!G390),0,'3 - 13TH ST'!G390)+IF(ISERROR('3A - STAGE 1 MOT'!G393),0,'3A - STAGE 1 MOT'!G393)+IF(ISERROR('3B - STAGE 2 MOT'!G393),0,'3B - STAGE 2 MOT'!G393)+IF(ISERROR('3C - STAGE 3 MOT'!G393),0,'3C - STAGE 3 MOT'!G393)+IF(ISERROR('3D - STAGE 4 MOT'!G393),0,'3D - STAGE 4 MOT'!G393)+IF(ISERROR('3E - STAGE 5 MOT'!G393),0,'3E - STAGE 5 MOT'!G393)</f>
        <v>0</v>
      </c>
      <c r="I391" s="12">
        <f>IF(ISERROR('4 - 8TH ST'!G393),0,'4 - 8TH ST'!G393)+IF(ISERROR('4A - STAGE 1 MOT'!G393),0,'4A - STAGE 1 MOT'!G393)+IF(ISERROR('4B - STAGE 2 MOT'!G393),0,'4B - STAGE 2 MOT'!G393)+IF(ISERROR('4C - STAGE 3 MOT'!G393),0,'4C - STAGE 3 MOT'!G393)+IF(ISERROR('4D - STAGE 4 MOT'!G393),0,'4D - STAGE 4 MOT'!G393)+IF(ISERROR('4E - STAGE 5 MOT'!G393),0,'4E - STAGE 5 MOT'!G393)</f>
        <v>0</v>
      </c>
      <c r="J391" s="12">
        <f>IF(ISERROR('5 - SIGNAL #4'!G393),0,'5 - SIGNAL #4'!G393)+IF(ISERROR('5A - STAGE 1 MOT'!G393),0,'5A - STAGE 1 MOT'!G393)+IF(ISERROR('5B - STAGE 2 MOT'!G393),0,'5B - STAGE 2 MOT'!G393)+IF(ISERROR('5C - STAGE 3 MOT'!G393),0,'5C - STAGE 3 MOT'!G393)+IF(ISERROR('5D - STAGE 4 MOT'!G393),0,'5D - STAGE 4 MOT'!G393)+IF(ISERROR('5E - STAGE 5 MOT'!G393),0,'5E - STAGE 5 MOT'!G393)</f>
        <v>0</v>
      </c>
      <c r="K391" s="12">
        <f>IF(ISERROR('6 - SIGNAL #5'!G393),0,'6 - SIGNAL #5'!G393)</f>
        <v>0</v>
      </c>
      <c r="L391" s="12">
        <f>IF(ISERROR('7 - SIGNAL #6'!G393),0,'7 - SIGNAL #6'!G393)</f>
        <v>0</v>
      </c>
      <c r="M391" s="12">
        <f>IF(ISERROR('8 - SIGNAL #7'!G393),0,'8 - SIGNAL #7'!G393)</f>
        <v>0</v>
      </c>
      <c r="N391" s="12">
        <f>IF(ISERROR('9 - SIGNAL #8'!G393),0,'9 - SIGNAL #8'!G393)</f>
        <v>0</v>
      </c>
      <c r="O391" s="12">
        <f>IF(ISERROR('10 - SIGNAL #9'!G393),0,'10 - SIGNAL #9'!G393)</f>
        <v>0</v>
      </c>
      <c r="P391" s="12">
        <f>IF(ISERROR('11 - SIGNAL #10'!G393),0,'11 - SIGNAL #10'!G393)</f>
        <v>0</v>
      </c>
      <c r="Q391" s="12">
        <f t="shared" si="8"/>
        <v>0</v>
      </c>
      <c r="R391" s="7" t="str">
        <f>IF(B391="","",VLOOKUP(B391,ITEM_LIST!$A$2:'ITEM_LIST'!$D$62395,3,FALSE))</f>
        <v>EACH</v>
      </c>
    </row>
    <row r="392" spans="2:18" hidden="1" x14ac:dyDescent="0.25">
      <c r="B392" s="2" t="s">
        <v>4398</v>
      </c>
      <c r="C392" s="4">
        <v>1</v>
      </c>
      <c r="D392" s="1"/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(32'-48')</v>
      </c>
      <c r="G392" s="12">
        <f>IF(ISERROR('2 - DIXIELAND'!G394),0,'2 - DIXIELAND'!G394)+IF(ISERROR('2A - STAGE 1 MOT'!G394),0,'2A - STAGE 1 MOT'!G394)+IF(ISERROR('2B - STAGE 2 MOT'!G394),0,'2B - STAGE 2 MOT'!G394)+IF(ISERROR('2C - STAGE 3 MOT'!G394),0,'2C - STAGE 3 MOT'!G394)+IF(ISERROR('2D - STAGE 4 MOT'!G394),0,'2D - STAGE 4 MOT'!G394)+IF(ISERROR('2E - STAGE 5 MOT'!G394),0,'2E - STAGE 5 MOT'!G394)</f>
        <v>0</v>
      </c>
      <c r="H392" s="12">
        <f>IF(ISERROR('3 - 13TH ST'!G391),0,'3 - 13TH ST'!G391)+IF(ISERROR('3A - STAGE 1 MOT'!G394),0,'3A - STAGE 1 MOT'!G394)+IF(ISERROR('3B - STAGE 2 MOT'!G394),0,'3B - STAGE 2 MOT'!G394)+IF(ISERROR('3C - STAGE 3 MOT'!G394),0,'3C - STAGE 3 MOT'!G394)+IF(ISERROR('3D - STAGE 4 MOT'!G394),0,'3D - STAGE 4 MOT'!G394)+IF(ISERROR('3E - STAGE 5 MOT'!G394),0,'3E - STAGE 5 MOT'!G394)</f>
        <v>0</v>
      </c>
      <c r="I392" s="12">
        <f>IF(ISERROR('4 - 8TH ST'!G394),0,'4 - 8TH ST'!G394)+IF(ISERROR('4A - STAGE 1 MOT'!G394),0,'4A - STAGE 1 MOT'!G394)+IF(ISERROR('4B - STAGE 2 MOT'!G394),0,'4B - STAGE 2 MOT'!G394)+IF(ISERROR('4C - STAGE 3 MOT'!G394),0,'4C - STAGE 3 MOT'!G394)+IF(ISERROR('4D - STAGE 4 MOT'!G394),0,'4D - STAGE 4 MOT'!G394)+IF(ISERROR('4E - STAGE 5 MOT'!G394),0,'4E - STAGE 5 MOT'!G394)</f>
        <v>0</v>
      </c>
      <c r="J392" s="12">
        <f>IF(ISERROR('5 - SIGNAL #4'!G394),0,'5 - SIGNAL #4'!G394)+IF(ISERROR('5A - STAGE 1 MOT'!G394),0,'5A - STAGE 1 MOT'!G394)+IF(ISERROR('5B - STAGE 2 MOT'!G394),0,'5B - STAGE 2 MOT'!G394)+IF(ISERROR('5C - STAGE 3 MOT'!G394),0,'5C - STAGE 3 MOT'!G394)+IF(ISERROR('5D - STAGE 4 MOT'!G394),0,'5D - STAGE 4 MOT'!G394)+IF(ISERROR('5E - STAGE 5 MOT'!G394),0,'5E - STAGE 5 MOT'!G394)</f>
        <v>0</v>
      </c>
      <c r="K392" s="12">
        <f>IF(ISERROR('6 - SIGNAL #5'!G394),0,'6 - SIGNAL #5'!G394)</f>
        <v>0</v>
      </c>
      <c r="L392" s="12">
        <f>IF(ISERROR('7 - SIGNAL #6'!G394),0,'7 - SIGNAL #6'!G394)</f>
        <v>0</v>
      </c>
      <c r="M392" s="12">
        <f>IF(ISERROR('8 - SIGNAL #7'!G394),0,'8 - SIGNAL #7'!G394)</f>
        <v>0</v>
      </c>
      <c r="N392" s="12">
        <f>IF(ISERROR('9 - SIGNAL #8'!G394),0,'9 - SIGNAL #8'!G394)</f>
        <v>0</v>
      </c>
      <c r="O392" s="12">
        <f>IF(ISERROR('10 - SIGNAL #9'!G394),0,'10 - SIGNAL #9'!G394)</f>
        <v>0</v>
      </c>
      <c r="P392" s="12">
        <f>IF(ISERROR('11 - SIGNAL #10'!G394),0,'11 - SIGNAL #10'!G394)</f>
        <v>0</v>
      </c>
      <c r="Q392" s="12">
        <f t="shared" ref="Q392:Q455" si="9">SUM(G392:P392)</f>
        <v>0</v>
      </c>
      <c r="R392" s="7" t="str">
        <f>IF(B392="","",VLOOKUP(B392,ITEM_LIST!$A$2:'ITEM_LIST'!$D$62395,3,FALSE))</f>
        <v>EACH</v>
      </c>
    </row>
    <row r="393" spans="2:18" hidden="1" x14ac:dyDescent="0.25">
      <c r="B393" s="2" t="s">
        <v>4400</v>
      </c>
      <c r="C393" s="4">
        <v>1</v>
      </c>
      <c r="D393" s="1"/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(32'-46')</v>
      </c>
      <c r="G393" s="12">
        <f>IF(ISERROR('2 - DIXIELAND'!G395),0,'2 - DIXIELAND'!G395)+IF(ISERROR('2A - STAGE 1 MOT'!G395),0,'2A - STAGE 1 MOT'!G395)+IF(ISERROR('2B - STAGE 2 MOT'!G395),0,'2B - STAGE 2 MOT'!G395)+IF(ISERROR('2C - STAGE 3 MOT'!G395),0,'2C - STAGE 3 MOT'!G395)+IF(ISERROR('2D - STAGE 4 MOT'!G395),0,'2D - STAGE 4 MOT'!G395)+IF(ISERROR('2E - STAGE 5 MOT'!G395),0,'2E - STAGE 5 MOT'!G395)</f>
        <v>0</v>
      </c>
      <c r="H393" s="12">
        <f>IF(ISERROR('3 - 13TH ST'!G392),0,'3 - 13TH ST'!G392)+IF(ISERROR('3A - STAGE 1 MOT'!G395),0,'3A - STAGE 1 MOT'!G395)+IF(ISERROR('3B - STAGE 2 MOT'!G395),0,'3B - STAGE 2 MOT'!G395)+IF(ISERROR('3C - STAGE 3 MOT'!G395),0,'3C - STAGE 3 MOT'!G395)+IF(ISERROR('3D - STAGE 4 MOT'!G395),0,'3D - STAGE 4 MOT'!G395)+IF(ISERROR('3E - STAGE 5 MOT'!G395),0,'3E - STAGE 5 MOT'!G395)</f>
        <v>0</v>
      </c>
      <c r="I393" s="12">
        <f>IF(ISERROR('4 - 8TH ST'!G395),0,'4 - 8TH ST'!G395)+IF(ISERROR('4A - STAGE 1 MOT'!G395),0,'4A - STAGE 1 MOT'!G395)+IF(ISERROR('4B - STAGE 2 MOT'!G395),0,'4B - STAGE 2 MOT'!G395)+IF(ISERROR('4C - STAGE 3 MOT'!G395),0,'4C - STAGE 3 MOT'!G395)+IF(ISERROR('4D - STAGE 4 MOT'!G395),0,'4D - STAGE 4 MOT'!G395)+IF(ISERROR('4E - STAGE 5 MOT'!G395),0,'4E - STAGE 5 MOT'!G395)</f>
        <v>0</v>
      </c>
      <c r="J393" s="12">
        <f>IF(ISERROR('5 - SIGNAL #4'!G395),0,'5 - SIGNAL #4'!G395)+IF(ISERROR('5A - STAGE 1 MOT'!G395),0,'5A - STAGE 1 MOT'!G395)+IF(ISERROR('5B - STAGE 2 MOT'!G395),0,'5B - STAGE 2 MOT'!G395)+IF(ISERROR('5C - STAGE 3 MOT'!G395),0,'5C - STAGE 3 MOT'!G395)+IF(ISERROR('5D - STAGE 4 MOT'!G395),0,'5D - STAGE 4 MOT'!G395)+IF(ISERROR('5E - STAGE 5 MOT'!G395),0,'5E - STAGE 5 MOT'!G395)</f>
        <v>0</v>
      </c>
      <c r="K393" s="12">
        <f>IF(ISERROR('6 - SIGNAL #5'!G395),0,'6 - SIGNAL #5'!G395)</f>
        <v>0</v>
      </c>
      <c r="L393" s="12">
        <f>IF(ISERROR('7 - SIGNAL #6'!G395),0,'7 - SIGNAL #6'!G395)</f>
        <v>0</v>
      </c>
      <c r="M393" s="12">
        <f>IF(ISERROR('8 - SIGNAL #7'!G395),0,'8 - SIGNAL #7'!G395)</f>
        <v>0</v>
      </c>
      <c r="N393" s="12">
        <f>IF(ISERROR('9 - SIGNAL #8'!G395),0,'9 - SIGNAL #8'!G395)</f>
        <v>0</v>
      </c>
      <c r="O393" s="12">
        <f>IF(ISERROR('10 - SIGNAL #9'!G395),0,'10 - SIGNAL #9'!G395)</f>
        <v>0</v>
      </c>
      <c r="P393" s="12">
        <f>IF(ISERROR('11 - SIGNAL #10'!G395),0,'11 - SIGNAL #10'!G395)</f>
        <v>0</v>
      </c>
      <c r="Q393" s="12">
        <f t="shared" si="9"/>
        <v>0</v>
      </c>
      <c r="R393" s="7" t="str">
        <f>IF(B393="","",VLOOKUP(B393,ITEM_LIST!$A$2:'ITEM_LIST'!$D$62395,3,FALSE))</f>
        <v>EACH</v>
      </c>
    </row>
    <row r="394" spans="2:18" hidden="1" x14ac:dyDescent="0.25">
      <c r="B394" s="2" t="s">
        <v>4402</v>
      </c>
      <c r="C394" s="3"/>
      <c r="D394" s="1"/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(36'-45')</v>
      </c>
      <c r="G394" s="12">
        <f>IF(ISERROR('2 - DIXIELAND'!G396),0,'2 - DIXIELAND'!G396)+IF(ISERROR('2A - STAGE 1 MOT'!G396),0,'2A - STAGE 1 MOT'!G396)+IF(ISERROR('2B - STAGE 2 MOT'!G396),0,'2B - STAGE 2 MOT'!G396)+IF(ISERROR('2C - STAGE 3 MOT'!G396),0,'2C - STAGE 3 MOT'!G396)+IF(ISERROR('2D - STAGE 4 MOT'!G396),0,'2D - STAGE 4 MOT'!G396)+IF(ISERROR('2E - STAGE 5 MOT'!G396),0,'2E - STAGE 5 MOT'!G396)</f>
        <v>0</v>
      </c>
      <c r="H394" s="12">
        <f>IF(ISERROR('3 - 13TH ST'!G393),0,'3 - 13TH ST'!G393)+IF(ISERROR('3A - STAGE 1 MOT'!G396),0,'3A - STAGE 1 MOT'!G396)+IF(ISERROR('3B - STAGE 2 MOT'!G396),0,'3B - STAGE 2 MOT'!G396)+IF(ISERROR('3C - STAGE 3 MOT'!G396),0,'3C - STAGE 3 MOT'!G396)+IF(ISERROR('3D - STAGE 4 MOT'!G396),0,'3D - STAGE 4 MOT'!G396)+IF(ISERROR('3E - STAGE 5 MOT'!G396),0,'3E - STAGE 5 MOT'!G396)</f>
        <v>0</v>
      </c>
      <c r="I394" s="12">
        <f>IF(ISERROR('4 - 8TH ST'!G396),0,'4 - 8TH ST'!G396)+IF(ISERROR('4A - STAGE 1 MOT'!G396),0,'4A - STAGE 1 MOT'!G396)+IF(ISERROR('4B - STAGE 2 MOT'!G396),0,'4B - STAGE 2 MOT'!G396)+IF(ISERROR('4C - STAGE 3 MOT'!G396),0,'4C - STAGE 3 MOT'!G396)+IF(ISERROR('4D - STAGE 4 MOT'!G396),0,'4D - STAGE 4 MOT'!G396)+IF(ISERROR('4E - STAGE 5 MOT'!G396),0,'4E - STAGE 5 MOT'!G396)</f>
        <v>0</v>
      </c>
      <c r="J394" s="12">
        <f>IF(ISERROR('5 - SIGNAL #4'!G396),0,'5 - SIGNAL #4'!G396)+IF(ISERROR('5A - STAGE 1 MOT'!G396),0,'5A - STAGE 1 MOT'!G396)+IF(ISERROR('5B - STAGE 2 MOT'!G396),0,'5B - STAGE 2 MOT'!G396)+IF(ISERROR('5C - STAGE 3 MOT'!G396),0,'5C - STAGE 3 MOT'!G396)+IF(ISERROR('5D - STAGE 4 MOT'!G396),0,'5D - STAGE 4 MOT'!G396)+IF(ISERROR('5E - STAGE 5 MOT'!G396),0,'5E - STAGE 5 MOT'!G396)</f>
        <v>0</v>
      </c>
      <c r="K394" s="12">
        <f>IF(ISERROR('6 - SIGNAL #5'!G396),0,'6 - SIGNAL #5'!G396)</f>
        <v>0</v>
      </c>
      <c r="L394" s="12">
        <f>IF(ISERROR('7 - SIGNAL #6'!G396),0,'7 - SIGNAL #6'!G396)</f>
        <v>0</v>
      </c>
      <c r="M394" s="12">
        <f>IF(ISERROR('8 - SIGNAL #7'!G396),0,'8 - SIGNAL #7'!G396)</f>
        <v>0</v>
      </c>
      <c r="N394" s="12">
        <f>IF(ISERROR('9 - SIGNAL #8'!G396),0,'9 - SIGNAL #8'!G396)</f>
        <v>0</v>
      </c>
      <c r="O394" s="12">
        <f>IF(ISERROR('10 - SIGNAL #9'!G396),0,'10 - SIGNAL #9'!G396)</f>
        <v>0</v>
      </c>
      <c r="P394" s="12">
        <f>IF(ISERROR('11 - SIGNAL #10'!G396),0,'11 - SIGNAL #10'!G396)</f>
        <v>0</v>
      </c>
      <c r="Q394" s="12">
        <f t="shared" si="9"/>
        <v>0</v>
      </c>
      <c r="R394" s="7" t="str">
        <f>IF(B394="","",VLOOKUP(B394,ITEM_LIST!$A$2:'ITEM_LIST'!$D$62395,3,FALSE))</f>
        <v>EACH</v>
      </c>
    </row>
    <row r="395" spans="2:18" hidden="1" x14ac:dyDescent="0.25">
      <c r="B395" s="2" t="s">
        <v>4404</v>
      </c>
      <c r="C395" s="4">
        <v>1</v>
      </c>
      <c r="D395" s="1"/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(58'-68')</v>
      </c>
      <c r="G395" s="12">
        <f>IF(ISERROR('2 - DIXIELAND'!G397),0,'2 - DIXIELAND'!G397)+IF(ISERROR('2A - STAGE 1 MOT'!G397),0,'2A - STAGE 1 MOT'!G397)+IF(ISERROR('2B - STAGE 2 MOT'!G397),0,'2B - STAGE 2 MOT'!G397)+IF(ISERROR('2C - STAGE 3 MOT'!G397),0,'2C - STAGE 3 MOT'!G397)+IF(ISERROR('2D - STAGE 4 MOT'!G397),0,'2D - STAGE 4 MOT'!G397)+IF(ISERROR('2E - STAGE 5 MOT'!G397),0,'2E - STAGE 5 MOT'!G397)</f>
        <v>0</v>
      </c>
      <c r="H395" s="12">
        <f>IF(ISERROR('3 - 13TH ST'!G394),0,'3 - 13TH ST'!G394)+IF(ISERROR('3A - STAGE 1 MOT'!G397),0,'3A - STAGE 1 MOT'!G397)+IF(ISERROR('3B - STAGE 2 MOT'!G397),0,'3B - STAGE 2 MOT'!G397)+IF(ISERROR('3C - STAGE 3 MOT'!G397),0,'3C - STAGE 3 MOT'!G397)+IF(ISERROR('3D - STAGE 4 MOT'!G397),0,'3D - STAGE 4 MOT'!G397)+IF(ISERROR('3E - STAGE 5 MOT'!G397),0,'3E - STAGE 5 MOT'!G397)</f>
        <v>0</v>
      </c>
      <c r="I395" s="12">
        <f>IF(ISERROR('4 - 8TH ST'!G397),0,'4 - 8TH ST'!G397)+IF(ISERROR('4A - STAGE 1 MOT'!G397),0,'4A - STAGE 1 MOT'!G397)+IF(ISERROR('4B - STAGE 2 MOT'!G397),0,'4B - STAGE 2 MOT'!G397)+IF(ISERROR('4C - STAGE 3 MOT'!G397),0,'4C - STAGE 3 MOT'!G397)+IF(ISERROR('4D - STAGE 4 MOT'!G397),0,'4D - STAGE 4 MOT'!G397)+IF(ISERROR('4E - STAGE 5 MOT'!G397),0,'4E - STAGE 5 MOT'!G397)</f>
        <v>0</v>
      </c>
      <c r="J395" s="12">
        <f>IF(ISERROR('5 - SIGNAL #4'!G397),0,'5 - SIGNAL #4'!G397)+IF(ISERROR('5A - STAGE 1 MOT'!G397),0,'5A - STAGE 1 MOT'!G397)+IF(ISERROR('5B - STAGE 2 MOT'!G397),0,'5B - STAGE 2 MOT'!G397)+IF(ISERROR('5C - STAGE 3 MOT'!G397),0,'5C - STAGE 3 MOT'!G397)+IF(ISERROR('5D - STAGE 4 MOT'!G397),0,'5D - STAGE 4 MOT'!G397)+IF(ISERROR('5E - STAGE 5 MOT'!G397),0,'5E - STAGE 5 MOT'!G397)</f>
        <v>0</v>
      </c>
      <c r="K395" s="12">
        <f>IF(ISERROR('6 - SIGNAL #5'!G397),0,'6 - SIGNAL #5'!G397)</f>
        <v>0</v>
      </c>
      <c r="L395" s="12">
        <f>IF(ISERROR('7 - SIGNAL #6'!G397),0,'7 - SIGNAL #6'!G397)</f>
        <v>0</v>
      </c>
      <c r="M395" s="12">
        <f>IF(ISERROR('8 - SIGNAL #7'!G397),0,'8 - SIGNAL #7'!G397)</f>
        <v>0</v>
      </c>
      <c r="N395" s="12">
        <f>IF(ISERROR('9 - SIGNAL #8'!G397),0,'9 - SIGNAL #8'!G397)</f>
        <v>0</v>
      </c>
      <c r="O395" s="12">
        <f>IF(ISERROR('10 - SIGNAL #9'!G397),0,'10 - SIGNAL #9'!G397)</f>
        <v>0</v>
      </c>
      <c r="P395" s="12">
        <f>IF(ISERROR('11 - SIGNAL #10'!G397),0,'11 - SIGNAL #10'!G397)</f>
        <v>0</v>
      </c>
      <c r="Q395" s="12">
        <f t="shared" si="9"/>
        <v>0</v>
      </c>
      <c r="R395" s="7" t="str">
        <f>IF(B395="","",VLOOKUP(B395,ITEM_LIST!$A$2:'ITEM_LIST'!$D$62395,3,FALSE))</f>
        <v>EACH</v>
      </c>
    </row>
    <row r="396" spans="2:18" hidden="1" x14ac:dyDescent="0.25">
      <c r="B396" s="2" t="s">
        <v>4406</v>
      </c>
      <c r="C396" s="3"/>
      <c r="D396" s="1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(25'-45')</v>
      </c>
      <c r="G396" s="12">
        <f>IF(ISERROR('2 - DIXIELAND'!G398),0,'2 - DIXIELAND'!G398)+IF(ISERROR('2A - STAGE 1 MOT'!G398),0,'2A - STAGE 1 MOT'!G398)+IF(ISERROR('2B - STAGE 2 MOT'!G398),0,'2B - STAGE 2 MOT'!G398)+IF(ISERROR('2C - STAGE 3 MOT'!G398),0,'2C - STAGE 3 MOT'!G398)+IF(ISERROR('2D - STAGE 4 MOT'!G398),0,'2D - STAGE 4 MOT'!G398)+IF(ISERROR('2E - STAGE 5 MOT'!G398),0,'2E - STAGE 5 MOT'!G398)</f>
        <v>0</v>
      </c>
      <c r="H396" s="12">
        <f>IF(ISERROR('3 - 13TH ST'!G395),0,'3 - 13TH ST'!G395)+IF(ISERROR('3A - STAGE 1 MOT'!G398),0,'3A - STAGE 1 MOT'!G398)+IF(ISERROR('3B - STAGE 2 MOT'!G398),0,'3B - STAGE 2 MOT'!G398)+IF(ISERROR('3C - STAGE 3 MOT'!G398),0,'3C - STAGE 3 MOT'!G398)+IF(ISERROR('3D - STAGE 4 MOT'!G398),0,'3D - STAGE 4 MOT'!G398)+IF(ISERROR('3E - STAGE 5 MOT'!G398),0,'3E - STAGE 5 MOT'!G398)</f>
        <v>0</v>
      </c>
      <c r="I396" s="12">
        <f>IF(ISERROR('4 - 8TH ST'!G398),0,'4 - 8TH ST'!G398)+IF(ISERROR('4A - STAGE 1 MOT'!G398),0,'4A - STAGE 1 MOT'!G398)+IF(ISERROR('4B - STAGE 2 MOT'!G398),0,'4B - STAGE 2 MOT'!G398)+IF(ISERROR('4C - STAGE 3 MOT'!G398),0,'4C - STAGE 3 MOT'!G398)+IF(ISERROR('4D - STAGE 4 MOT'!G398),0,'4D - STAGE 4 MOT'!G398)+IF(ISERROR('4E - STAGE 5 MOT'!G398),0,'4E - STAGE 5 MOT'!G398)</f>
        <v>0</v>
      </c>
      <c r="J396" s="12">
        <f>IF(ISERROR('5 - SIGNAL #4'!G398),0,'5 - SIGNAL #4'!G398)+IF(ISERROR('5A - STAGE 1 MOT'!G398),0,'5A - STAGE 1 MOT'!G398)+IF(ISERROR('5B - STAGE 2 MOT'!G398),0,'5B - STAGE 2 MOT'!G398)+IF(ISERROR('5C - STAGE 3 MOT'!G398),0,'5C - STAGE 3 MOT'!G398)+IF(ISERROR('5D - STAGE 4 MOT'!G398),0,'5D - STAGE 4 MOT'!G398)+IF(ISERROR('5E - STAGE 5 MOT'!G398),0,'5E - STAGE 5 MOT'!G398)</f>
        <v>0</v>
      </c>
      <c r="K396" s="12">
        <f>IF(ISERROR('6 - SIGNAL #5'!G398),0,'6 - SIGNAL #5'!G398)</f>
        <v>0</v>
      </c>
      <c r="L396" s="12">
        <f>IF(ISERROR('7 - SIGNAL #6'!G398),0,'7 - SIGNAL #6'!G398)</f>
        <v>0</v>
      </c>
      <c r="M396" s="12">
        <f>IF(ISERROR('8 - SIGNAL #7'!G398),0,'8 - SIGNAL #7'!G398)</f>
        <v>0</v>
      </c>
      <c r="N396" s="12">
        <f>IF(ISERROR('9 - SIGNAL #8'!G398),0,'9 - SIGNAL #8'!G398)</f>
        <v>0</v>
      </c>
      <c r="O396" s="12">
        <f>IF(ISERROR('10 - SIGNAL #9'!G398),0,'10 - SIGNAL #9'!G398)</f>
        <v>0</v>
      </c>
      <c r="P396" s="12">
        <f>IF(ISERROR('11 - SIGNAL #10'!G398),0,'11 - SIGNAL #10'!G398)</f>
        <v>0</v>
      </c>
      <c r="Q396" s="12">
        <f t="shared" si="9"/>
        <v>0</v>
      </c>
      <c r="R396" s="7" t="str">
        <f>IF(B396="","",VLOOKUP(B396,ITEM_LIST!$A$2:'ITEM_LIST'!$D$62395,3,FALSE))</f>
        <v>EACH</v>
      </c>
    </row>
    <row r="397" spans="2:18" hidden="1" x14ac:dyDescent="0.25">
      <c r="B397" s="2" t="s">
        <v>4408</v>
      </c>
      <c r="C397" s="4">
        <v>1</v>
      </c>
      <c r="D397" s="1"/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(36'-48')</v>
      </c>
      <c r="G397" s="12">
        <f>IF(ISERROR('2 - DIXIELAND'!G399),0,'2 - DIXIELAND'!G399)+IF(ISERROR('2A - STAGE 1 MOT'!G399),0,'2A - STAGE 1 MOT'!G399)+IF(ISERROR('2B - STAGE 2 MOT'!G399),0,'2B - STAGE 2 MOT'!G399)+IF(ISERROR('2C - STAGE 3 MOT'!G399),0,'2C - STAGE 3 MOT'!G399)+IF(ISERROR('2D - STAGE 4 MOT'!G399),0,'2D - STAGE 4 MOT'!G399)+IF(ISERROR('2E - STAGE 5 MOT'!G399),0,'2E - STAGE 5 MOT'!G399)</f>
        <v>0</v>
      </c>
      <c r="H397" s="12">
        <f>IF(ISERROR('3 - 13TH ST'!G396),0,'3 - 13TH ST'!G396)+IF(ISERROR('3A - STAGE 1 MOT'!G399),0,'3A - STAGE 1 MOT'!G399)+IF(ISERROR('3B - STAGE 2 MOT'!G399),0,'3B - STAGE 2 MOT'!G399)+IF(ISERROR('3C - STAGE 3 MOT'!G399),0,'3C - STAGE 3 MOT'!G399)+IF(ISERROR('3D - STAGE 4 MOT'!G399),0,'3D - STAGE 4 MOT'!G399)+IF(ISERROR('3E - STAGE 5 MOT'!G399),0,'3E - STAGE 5 MOT'!G399)</f>
        <v>0</v>
      </c>
      <c r="I397" s="12">
        <f>IF(ISERROR('4 - 8TH ST'!G399),0,'4 - 8TH ST'!G399)+IF(ISERROR('4A - STAGE 1 MOT'!G399),0,'4A - STAGE 1 MOT'!G399)+IF(ISERROR('4B - STAGE 2 MOT'!G399),0,'4B - STAGE 2 MOT'!G399)+IF(ISERROR('4C - STAGE 3 MOT'!G399),0,'4C - STAGE 3 MOT'!G399)+IF(ISERROR('4D - STAGE 4 MOT'!G399),0,'4D - STAGE 4 MOT'!G399)+IF(ISERROR('4E - STAGE 5 MOT'!G399),0,'4E - STAGE 5 MOT'!G399)</f>
        <v>0</v>
      </c>
      <c r="J397" s="12">
        <f>IF(ISERROR('5 - SIGNAL #4'!G399),0,'5 - SIGNAL #4'!G399)+IF(ISERROR('5A - STAGE 1 MOT'!G399),0,'5A - STAGE 1 MOT'!G399)+IF(ISERROR('5B - STAGE 2 MOT'!G399),0,'5B - STAGE 2 MOT'!G399)+IF(ISERROR('5C - STAGE 3 MOT'!G399),0,'5C - STAGE 3 MOT'!G399)+IF(ISERROR('5D - STAGE 4 MOT'!G399),0,'5D - STAGE 4 MOT'!G399)+IF(ISERROR('5E - STAGE 5 MOT'!G399),0,'5E - STAGE 5 MOT'!G399)</f>
        <v>0</v>
      </c>
      <c r="K397" s="12">
        <f>IF(ISERROR('6 - SIGNAL #5'!G399),0,'6 - SIGNAL #5'!G399)</f>
        <v>0</v>
      </c>
      <c r="L397" s="12">
        <f>IF(ISERROR('7 - SIGNAL #6'!G399),0,'7 - SIGNAL #6'!G399)</f>
        <v>0</v>
      </c>
      <c r="M397" s="12">
        <f>IF(ISERROR('8 - SIGNAL #7'!G399),0,'8 - SIGNAL #7'!G399)</f>
        <v>0</v>
      </c>
      <c r="N397" s="12">
        <f>IF(ISERROR('9 - SIGNAL #8'!G399),0,'9 - SIGNAL #8'!G399)</f>
        <v>0</v>
      </c>
      <c r="O397" s="12">
        <f>IF(ISERROR('10 - SIGNAL #9'!G399),0,'10 - SIGNAL #9'!G399)</f>
        <v>0</v>
      </c>
      <c r="P397" s="12">
        <f>IF(ISERROR('11 - SIGNAL #10'!G399),0,'11 - SIGNAL #10'!G399)</f>
        <v>0</v>
      </c>
      <c r="Q397" s="12">
        <f t="shared" si="9"/>
        <v>0</v>
      </c>
      <c r="R397" s="7" t="str">
        <f>IF(B397="","",VLOOKUP(B397,ITEM_LIST!$A$2:'ITEM_LIST'!$D$62395,3,FALSE))</f>
        <v>EACH</v>
      </c>
    </row>
    <row r="398" spans="2:18" hidden="1" x14ac:dyDescent="0.25">
      <c r="B398" s="2" t="s">
        <v>4410</v>
      </c>
      <c r="C398" s="4">
        <v>1</v>
      </c>
      <c r="D398" s="1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(30'-42')</v>
      </c>
      <c r="G398" s="12">
        <f>IF(ISERROR('2 - DIXIELAND'!G400),0,'2 - DIXIELAND'!G400)+IF(ISERROR('2A - STAGE 1 MOT'!G400),0,'2A - STAGE 1 MOT'!G400)+IF(ISERROR('2B - STAGE 2 MOT'!G400),0,'2B - STAGE 2 MOT'!G400)+IF(ISERROR('2C - STAGE 3 MOT'!G400),0,'2C - STAGE 3 MOT'!G400)+IF(ISERROR('2D - STAGE 4 MOT'!G400),0,'2D - STAGE 4 MOT'!G400)+IF(ISERROR('2E - STAGE 5 MOT'!G400),0,'2E - STAGE 5 MOT'!G400)</f>
        <v>0</v>
      </c>
      <c r="H398" s="12">
        <f>IF(ISERROR('3 - 13TH ST'!G397),0,'3 - 13TH ST'!G397)+IF(ISERROR('3A - STAGE 1 MOT'!G400),0,'3A - STAGE 1 MOT'!G400)+IF(ISERROR('3B - STAGE 2 MOT'!G400),0,'3B - STAGE 2 MOT'!G400)+IF(ISERROR('3C - STAGE 3 MOT'!G400),0,'3C - STAGE 3 MOT'!G400)+IF(ISERROR('3D - STAGE 4 MOT'!G400),0,'3D - STAGE 4 MOT'!G400)+IF(ISERROR('3E - STAGE 5 MOT'!G400),0,'3E - STAGE 5 MOT'!G400)</f>
        <v>0</v>
      </c>
      <c r="I398" s="12">
        <f>IF(ISERROR('4 - 8TH ST'!G400),0,'4 - 8TH ST'!G400)+IF(ISERROR('4A - STAGE 1 MOT'!G400),0,'4A - STAGE 1 MOT'!G400)+IF(ISERROR('4B - STAGE 2 MOT'!G400),0,'4B - STAGE 2 MOT'!G400)+IF(ISERROR('4C - STAGE 3 MOT'!G400),0,'4C - STAGE 3 MOT'!G400)+IF(ISERROR('4D - STAGE 4 MOT'!G400),0,'4D - STAGE 4 MOT'!G400)+IF(ISERROR('4E - STAGE 5 MOT'!G400),0,'4E - STAGE 5 MOT'!G400)</f>
        <v>0</v>
      </c>
      <c r="J398" s="12">
        <f>IF(ISERROR('5 - SIGNAL #4'!G400),0,'5 - SIGNAL #4'!G400)+IF(ISERROR('5A - STAGE 1 MOT'!G400),0,'5A - STAGE 1 MOT'!G400)+IF(ISERROR('5B - STAGE 2 MOT'!G400),0,'5B - STAGE 2 MOT'!G400)+IF(ISERROR('5C - STAGE 3 MOT'!G400),0,'5C - STAGE 3 MOT'!G400)+IF(ISERROR('5D - STAGE 4 MOT'!G400),0,'5D - STAGE 4 MOT'!G400)+IF(ISERROR('5E - STAGE 5 MOT'!G400),0,'5E - STAGE 5 MOT'!G400)</f>
        <v>0</v>
      </c>
      <c r="K398" s="12">
        <f>IF(ISERROR('6 - SIGNAL #5'!G400),0,'6 - SIGNAL #5'!G400)</f>
        <v>0</v>
      </c>
      <c r="L398" s="12">
        <f>IF(ISERROR('7 - SIGNAL #6'!G400),0,'7 - SIGNAL #6'!G400)</f>
        <v>0</v>
      </c>
      <c r="M398" s="12">
        <f>IF(ISERROR('8 - SIGNAL #7'!G400),0,'8 - SIGNAL #7'!G400)</f>
        <v>0</v>
      </c>
      <c r="N398" s="12">
        <f>IF(ISERROR('9 - SIGNAL #8'!G400),0,'9 - SIGNAL #8'!G400)</f>
        <v>0</v>
      </c>
      <c r="O398" s="12">
        <f>IF(ISERROR('10 - SIGNAL #9'!G400),0,'10 - SIGNAL #9'!G400)</f>
        <v>0</v>
      </c>
      <c r="P398" s="12">
        <f>IF(ISERROR('11 - SIGNAL #10'!G400),0,'11 - SIGNAL #10'!G400)</f>
        <v>0</v>
      </c>
      <c r="Q398" s="12">
        <f t="shared" si="9"/>
        <v>0</v>
      </c>
      <c r="R398" s="7" t="str">
        <f>IF(B398="","",VLOOKUP(B398,ITEM_LIST!$A$2:'ITEM_LIST'!$D$62395,3,FALSE))</f>
        <v>EACH</v>
      </c>
    </row>
    <row r="399" spans="2:18" hidden="1" x14ac:dyDescent="0.25">
      <c r="B399" s="2" t="s">
        <v>4412</v>
      </c>
      <c r="C399" s="4">
        <v>1</v>
      </c>
      <c r="D399" s="1"/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(12'-50')</v>
      </c>
      <c r="G399" s="12">
        <f>IF(ISERROR('2 - DIXIELAND'!G401),0,'2 - DIXIELAND'!G401)+IF(ISERROR('2A - STAGE 1 MOT'!G401),0,'2A - STAGE 1 MOT'!G401)+IF(ISERROR('2B - STAGE 2 MOT'!G401),0,'2B - STAGE 2 MOT'!G401)+IF(ISERROR('2C - STAGE 3 MOT'!G401),0,'2C - STAGE 3 MOT'!G401)+IF(ISERROR('2D - STAGE 4 MOT'!G401),0,'2D - STAGE 4 MOT'!G401)+IF(ISERROR('2E - STAGE 5 MOT'!G401),0,'2E - STAGE 5 MOT'!G401)</f>
        <v>0</v>
      </c>
      <c r="H399" s="12">
        <f>IF(ISERROR('3 - 13TH ST'!G398),0,'3 - 13TH ST'!G398)+IF(ISERROR('3A - STAGE 1 MOT'!G401),0,'3A - STAGE 1 MOT'!G401)+IF(ISERROR('3B - STAGE 2 MOT'!G401),0,'3B - STAGE 2 MOT'!G401)+IF(ISERROR('3C - STAGE 3 MOT'!G401),0,'3C - STAGE 3 MOT'!G401)+IF(ISERROR('3D - STAGE 4 MOT'!G401),0,'3D - STAGE 4 MOT'!G401)+IF(ISERROR('3E - STAGE 5 MOT'!G401),0,'3E - STAGE 5 MOT'!G401)</f>
        <v>0</v>
      </c>
      <c r="I399" s="12">
        <f>IF(ISERROR('4 - 8TH ST'!G401),0,'4 - 8TH ST'!G401)+IF(ISERROR('4A - STAGE 1 MOT'!G401),0,'4A - STAGE 1 MOT'!G401)+IF(ISERROR('4B - STAGE 2 MOT'!G401),0,'4B - STAGE 2 MOT'!G401)+IF(ISERROR('4C - STAGE 3 MOT'!G401),0,'4C - STAGE 3 MOT'!G401)+IF(ISERROR('4D - STAGE 4 MOT'!G401),0,'4D - STAGE 4 MOT'!G401)+IF(ISERROR('4E - STAGE 5 MOT'!G401),0,'4E - STAGE 5 MOT'!G401)</f>
        <v>0</v>
      </c>
      <c r="J399" s="12">
        <f>IF(ISERROR('5 - SIGNAL #4'!G401),0,'5 - SIGNAL #4'!G401)+IF(ISERROR('5A - STAGE 1 MOT'!G401),0,'5A - STAGE 1 MOT'!G401)+IF(ISERROR('5B - STAGE 2 MOT'!G401),0,'5B - STAGE 2 MOT'!G401)+IF(ISERROR('5C - STAGE 3 MOT'!G401),0,'5C - STAGE 3 MOT'!G401)+IF(ISERROR('5D - STAGE 4 MOT'!G401),0,'5D - STAGE 4 MOT'!G401)+IF(ISERROR('5E - STAGE 5 MOT'!G401),0,'5E - STAGE 5 MOT'!G401)</f>
        <v>0</v>
      </c>
      <c r="K399" s="12">
        <f>IF(ISERROR('6 - SIGNAL #5'!G401),0,'6 - SIGNAL #5'!G401)</f>
        <v>0</v>
      </c>
      <c r="L399" s="12">
        <f>IF(ISERROR('7 - SIGNAL #6'!G401),0,'7 - SIGNAL #6'!G401)</f>
        <v>0</v>
      </c>
      <c r="M399" s="12">
        <f>IF(ISERROR('8 - SIGNAL #7'!G401),0,'8 - SIGNAL #7'!G401)</f>
        <v>0</v>
      </c>
      <c r="N399" s="12">
        <f>IF(ISERROR('9 - SIGNAL #8'!G401),0,'9 - SIGNAL #8'!G401)</f>
        <v>0</v>
      </c>
      <c r="O399" s="12">
        <f>IF(ISERROR('10 - SIGNAL #9'!G401),0,'10 - SIGNAL #9'!G401)</f>
        <v>0</v>
      </c>
      <c r="P399" s="12">
        <f>IF(ISERROR('11 - SIGNAL #10'!G401),0,'11 - SIGNAL #10'!G401)</f>
        <v>0</v>
      </c>
      <c r="Q399" s="12">
        <f t="shared" si="9"/>
        <v>0</v>
      </c>
      <c r="R399" s="7" t="str">
        <f>IF(B399="","",VLOOKUP(B399,ITEM_LIST!$A$2:'ITEM_LIST'!$D$62395,3,FALSE))</f>
        <v>EACH</v>
      </c>
    </row>
    <row r="400" spans="2:18" hidden="1" x14ac:dyDescent="0.25">
      <c r="B400" s="2" t="s">
        <v>4414</v>
      </c>
      <c r="C400" s="4">
        <v>1</v>
      </c>
      <c r="D400" s="1"/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(18'-46')</v>
      </c>
      <c r="G400" s="12">
        <f>IF(ISERROR('2 - DIXIELAND'!G402),0,'2 - DIXIELAND'!G402)+IF(ISERROR('2A - STAGE 1 MOT'!G402),0,'2A - STAGE 1 MOT'!G402)+IF(ISERROR('2B - STAGE 2 MOT'!G402),0,'2B - STAGE 2 MOT'!G402)+IF(ISERROR('2C - STAGE 3 MOT'!G402),0,'2C - STAGE 3 MOT'!G402)+IF(ISERROR('2D - STAGE 4 MOT'!G402),0,'2D - STAGE 4 MOT'!G402)+IF(ISERROR('2E - STAGE 5 MOT'!G402),0,'2E - STAGE 5 MOT'!G402)</f>
        <v>0</v>
      </c>
      <c r="H400" s="12">
        <f>IF(ISERROR('3 - 13TH ST'!G399),0,'3 - 13TH ST'!G399)+IF(ISERROR('3A - STAGE 1 MOT'!G402),0,'3A - STAGE 1 MOT'!G402)+IF(ISERROR('3B - STAGE 2 MOT'!G402),0,'3B - STAGE 2 MOT'!G402)+IF(ISERROR('3C - STAGE 3 MOT'!G402),0,'3C - STAGE 3 MOT'!G402)+IF(ISERROR('3D - STAGE 4 MOT'!G402),0,'3D - STAGE 4 MOT'!G402)+IF(ISERROR('3E - STAGE 5 MOT'!G402),0,'3E - STAGE 5 MOT'!G402)</f>
        <v>0</v>
      </c>
      <c r="I400" s="12">
        <f>IF(ISERROR('4 - 8TH ST'!G402),0,'4 - 8TH ST'!G402)+IF(ISERROR('4A - STAGE 1 MOT'!G402),0,'4A - STAGE 1 MOT'!G402)+IF(ISERROR('4B - STAGE 2 MOT'!G402),0,'4B - STAGE 2 MOT'!G402)+IF(ISERROR('4C - STAGE 3 MOT'!G402),0,'4C - STAGE 3 MOT'!G402)+IF(ISERROR('4D - STAGE 4 MOT'!G402),0,'4D - STAGE 4 MOT'!G402)+IF(ISERROR('4E - STAGE 5 MOT'!G402),0,'4E - STAGE 5 MOT'!G402)</f>
        <v>0</v>
      </c>
      <c r="J400" s="12">
        <f>IF(ISERROR('5 - SIGNAL #4'!G402),0,'5 - SIGNAL #4'!G402)+IF(ISERROR('5A - STAGE 1 MOT'!G402),0,'5A - STAGE 1 MOT'!G402)+IF(ISERROR('5B - STAGE 2 MOT'!G402),0,'5B - STAGE 2 MOT'!G402)+IF(ISERROR('5C - STAGE 3 MOT'!G402),0,'5C - STAGE 3 MOT'!G402)+IF(ISERROR('5D - STAGE 4 MOT'!G402),0,'5D - STAGE 4 MOT'!G402)+IF(ISERROR('5E - STAGE 5 MOT'!G402),0,'5E - STAGE 5 MOT'!G402)</f>
        <v>0</v>
      </c>
      <c r="K400" s="12">
        <f>IF(ISERROR('6 - SIGNAL #5'!G402),0,'6 - SIGNAL #5'!G402)</f>
        <v>0</v>
      </c>
      <c r="L400" s="12">
        <f>IF(ISERROR('7 - SIGNAL #6'!G402),0,'7 - SIGNAL #6'!G402)</f>
        <v>0</v>
      </c>
      <c r="M400" s="12">
        <f>IF(ISERROR('8 - SIGNAL #7'!G402),0,'8 - SIGNAL #7'!G402)</f>
        <v>0</v>
      </c>
      <c r="N400" s="12">
        <f>IF(ISERROR('9 - SIGNAL #8'!G402),0,'9 - SIGNAL #8'!G402)</f>
        <v>0</v>
      </c>
      <c r="O400" s="12">
        <f>IF(ISERROR('10 - SIGNAL #9'!G402),0,'10 - SIGNAL #9'!G402)</f>
        <v>0</v>
      </c>
      <c r="P400" s="12">
        <f>IF(ISERROR('11 - SIGNAL #10'!G402),0,'11 - SIGNAL #10'!G402)</f>
        <v>0</v>
      </c>
      <c r="Q400" s="12">
        <f t="shared" si="9"/>
        <v>0</v>
      </c>
      <c r="R400" s="7" t="str">
        <f>IF(B400="","",VLOOKUP(B400,ITEM_LIST!$A$2:'ITEM_LIST'!$D$62395,3,FALSE))</f>
        <v>EACH</v>
      </c>
    </row>
    <row r="401" spans="2:18" hidden="1" x14ac:dyDescent="0.25">
      <c r="B401" s="2" t="s">
        <v>4416</v>
      </c>
      <c r="C401" s="4">
        <v>1</v>
      </c>
      <c r="D401" s="1"/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(28'-42')</v>
      </c>
      <c r="G401" s="12">
        <f>IF(ISERROR('2 - DIXIELAND'!G403),0,'2 - DIXIELAND'!G403)+IF(ISERROR('2A - STAGE 1 MOT'!G403),0,'2A - STAGE 1 MOT'!G403)+IF(ISERROR('2B - STAGE 2 MOT'!G403),0,'2B - STAGE 2 MOT'!G403)+IF(ISERROR('2C - STAGE 3 MOT'!G403),0,'2C - STAGE 3 MOT'!G403)+IF(ISERROR('2D - STAGE 4 MOT'!G403),0,'2D - STAGE 4 MOT'!G403)+IF(ISERROR('2E - STAGE 5 MOT'!G403),0,'2E - STAGE 5 MOT'!G403)</f>
        <v>0</v>
      </c>
      <c r="H401" s="12">
        <f>IF(ISERROR('3 - 13TH ST'!G400),0,'3 - 13TH ST'!G400)+IF(ISERROR('3A - STAGE 1 MOT'!G403),0,'3A - STAGE 1 MOT'!G403)+IF(ISERROR('3B - STAGE 2 MOT'!G403),0,'3B - STAGE 2 MOT'!G403)+IF(ISERROR('3C - STAGE 3 MOT'!G403),0,'3C - STAGE 3 MOT'!G403)+IF(ISERROR('3D - STAGE 4 MOT'!G403),0,'3D - STAGE 4 MOT'!G403)+IF(ISERROR('3E - STAGE 5 MOT'!G403),0,'3E - STAGE 5 MOT'!G403)</f>
        <v>0</v>
      </c>
      <c r="I401" s="12">
        <f>IF(ISERROR('4 - 8TH ST'!G403),0,'4 - 8TH ST'!G403)+IF(ISERROR('4A - STAGE 1 MOT'!G403),0,'4A - STAGE 1 MOT'!G403)+IF(ISERROR('4B - STAGE 2 MOT'!G403),0,'4B - STAGE 2 MOT'!G403)+IF(ISERROR('4C - STAGE 3 MOT'!G403),0,'4C - STAGE 3 MOT'!G403)+IF(ISERROR('4D - STAGE 4 MOT'!G403),0,'4D - STAGE 4 MOT'!G403)+IF(ISERROR('4E - STAGE 5 MOT'!G403),0,'4E - STAGE 5 MOT'!G403)</f>
        <v>0</v>
      </c>
      <c r="J401" s="12">
        <f>IF(ISERROR('5 - SIGNAL #4'!G403),0,'5 - SIGNAL #4'!G403)+IF(ISERROR('5A - STAGE 1 MOT'!G403),0,'5A - STAGE 1 MOT'!G403)+IF(ISERROR('5B - STAGE 2 MOT'!G403),0,'5B - STAGE 2 MOT'!G403)+IF(ISERROR('5C - STAGE 3 MOT'!G403),0,'5C - STAGE 3 MOT'!G403)+IF(ISERROR('5D - STAGE 4 MOT'!G403),0,'5D - STAGE 4 MOT'!G403)+IF(ISERROR('5E - STAGE 5 MOT'!G403),0,'5E - STAGE 5 MOT'!G403)</f>
        <v>0</v>
      </c>
      <c r="K401" s="12">
        <f>IF(ISERROR('6 - SIGNAL #5'!G403),0,'6 - SIGNAL #5'!G403)</f>
        <v>0</v>
      </c>
      <c r="L401" s="12">
        <f>IF(ISERROR('7 - SIGNAL #6'!G403),0,'7 - SIGNAL #6'!G403)</f>
        <v>0</v>
      </c>
      <c r="M401" s="12">
        <f>IF(ISERROR('8 - SIGNAL #7'!G403),0,'8 - SIGNAL #7'!G403)</f>
        <v>0</v>
      </c>
      <c r="N401" s="12">
        <f>IF(ISERROR('9 - SIGNAL #8'!G403),0,'9 - SIGNAL #8'!G403)</f>
        <v>0</v>
      </c>
      <c r="O401" s="12">
        <f>IF(ISERROR('10 - SIGNAL #9'!G403),0,'10 - SIGNAL #9'!G403)</f>
        <v>0</v>
      </c>
      <c r="P401" s="12">
        <f>IF(ISERROR('11 - SIGNAL #10'!G403),0,'11 - SIGNAL #10'!G403)</f>
        <v>0</v>
      </c>
      <c r="Q401" s="12">
        <f t="shared" si="9"/>
        <v>0</v>
      </c>
      <c r="R401" s="7" t="str">
        <f>IF(B401="","",VLOOKUP(B401,ITEM_LIST!$A$2:'ITEM_LIST'!$D$62395,3,FALSE))</f>
        <v>EACH</v>
      </c>
    </row>
    <row r="402" spans="2:18" hidden="1" x14ac:dyDescent="0.25">
      <c r="B402" s="2" t="s">
        <v>4418</v>
      </c>
      <c r="C402" s="4">
        <v>1</v>
      </c>
      <c r="D402" s="1"/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(32'-36')</v>
      </c>
      <c r="G402" s="12">
        <f>IF(ISERROR('2 - DIXIELAND'!G404),0,'2 - DIXIELAND'!G404)+IF(ISERROR('2A - STAGE 1 MOT'!G404),0,'2A - STAGE 1 MOT'!G404)+IF(ISERROR('2B - STAGE 2 MOT'!G404),0,'2B - STAGE 2 MOT'!G404)+IF(ISERROR('2C - STAGE 3 MOT'!G404),0,'2C - STAGE 3 MOT'!G404)+IF(ISERROR('2D - STAGE 4 MOT'!G404),0,'2D - STAGE 4 MOT'!G404)+IF(ISERROR('2E - STAGE 5 MOT'!G404),0,'2E - STAGE 5 MOT'!G404)</f>
        <v>0</v>
      </c>
      <c r="H402" s="12">
        <f>IF(ISERROR('3 - 13TH ST'!G401),0,'3 - 13TH ST'!G401)+IF(ISERROR('3A - STAGE 1 MOT'!G404),0,'3A - STAGE 1 MOT'!G404)+IF(ISERROR('3B - STAGE 2 MOT'!G404),0,'3B - STAGE 2 MOT'!G404)+IF(ISERROR('3C - STAGE 3 MOT'!G404),0,'3C - STAGE 3 MOT'!G404)+IF(ISERROR('3D - STAGE 4 MOT'!G404),0,'3D - STAGE 4 MOT'!G404)+IF(ISERROR('3E - STAGE 5 MOT'!G404),0,'3E - STAGE 5 MOT'!G404)</f>
        <v>0</v>
      </c>
      <c r="I402" s="12">
        <f>IF(ISERROR('4 - 8TH ST'!G404),0,'4 - 8TH ST'!G404)+IF(ISERROR('4A - STAGE 1 MOT'!G404),0,'4A - STAGE 1 MOT'!G404)+IF(ISERROR('4B - STAGE 2 MOT'!G404),0,'4B - STAGE 2 MOT'!G404)+IF(ISERROR('4C - STAGE 3 MOT'!G404),0,'4C - STAGE 3 MOT'!G404)+IF(ISERROR('4D - STAGE 4 MOT'!G404),0,'4D - STAGE 4 MOT'!G404)+IF(ISERROR('4E - STAGE 5 MOT'!G404),0,'4E - STAGE 5 MOT'!G404)</f>
        <v>0</v>
      </c>
      <c r="J402" s="12">
        <f>IF(ISERROR('5 - SIGNAL #4'!G404),0,'5 - SIGNAL #4'!G404)+IF(ISERROR('5A - STAGE 1 MOT'!G404),0,'5A - STAGE 1 MOT'!G404)+IF(ISERROR('5B - STAGE 2 MOT'!G404),0,'5B - STAGE 2 MOT'!G404)+IF(ISERROR('5C - STAGE 3 MOT'!G404),0,'5C - STAGE 3 MOT'!G404)+IF(ISERROR('5D - STAGE 4 MOT'!G404),0,'5D - STAGE 4 MOT'!G404)+IF(ISERROR('5E - STAGE 5 MOT'!G404),0,'5E - STAGE 5 MOT'!G404)</f>
        <v>0</v>
      </c>
      <c r="K402" s="12">
        <f>IF(ISERROR('6 - SIGNAL #5'!G404),0,'6 - SIGNAL #5'!G404)</f>
        <v>0</v>
      </c>
      <c r="L402" s="12">
        <f>IF(ISERROR('7 - SIGNAL #6'!G404),0,'7 - SIGNAL #6'!G404)</f>
        <v>0</v>
      </c>
      <c r="M402" s="12">
        <f>IF(ISERROR('8 - SIGNAL #7'!G404),0,'8 - SIGNAL #7'!G404)</f>
        <v>0</v>
      </c>
      <c r="N402" s="12">
        <f>IF(ISERROR('9 - SIGNAL #8'!G404),0,'9 - SIGNAL #8'!G404)</f>
        <v>0</v>
      </c>
      <c r="O402" s="12">
        <f>IF(ISERROR('10 - SIGNAL #9'!G404),0,'10 - SIGNAL #9'!G404)</f>
        <v>0</v>
      </c>
      <c r="P402" s="12">
        <f>IF(ISERROR('11 - SIGNAL #10'!G404),0,'11 - SIGNAL #10'!G404)</f>
        <v>0</v>
      </c>
      <c r="Q402" s="12">
        <f t="shared" si="9"/>
        <v>0</v>
      </c>
      <c r="R402" s="7" t="str">
        <f>IF(B402="","",VLOOKUP(B402,ITEM_LIST!$A$2:'ITEM_LIST'!$D$62395,3,FALSE))</f>
        <v>EACH</v>
      </c>
    </row>
    <row r="403" spans="2:18" hidden="1" x14ac:dyDescent="0.25">
      <c r="B403" s="2" t="s">
        <v>4420</v>
      </c>
      <c r="C403" s="4">
        <v>1</v>
      </c>
      <c r="D403" s="1"/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(38'-48')</v>
      </c>
      <c r="G403" s="12">
        <f>IF(ISERROR('2 - DIXIELAND'!G405),0,'2 - DIXIELAND'!G405)+IF(ISERROR('2A - STAGE 1 MOT'!G405),0,'2A - STAGE 1 MOT'!G405)+IF(ISERROR('2B - STAGE 2 MOT'!G405),0,'2B - STAGE 2 MOT'!G405)+IF(ISERROR('2C - STAGE 3 MOT'!G405),0,'2C - STAGE 3 MOT'!G405)+IF(ISERROR('2D - STAGE 4 MOT'!G405),0,'2D - STAGE 4 MOT'!G405)+IF(ISERROR('2E - STAGE 5 MOT'!G405),0,'2E - STAGE 5 MOT'!G405)</f>
        <v>0</v>
      </c>
      <c r="H403" s="12">
        <f>IF(ISERROR('3 - 13TH ST'!G402),0,'3 - 13TH ST'!G402)+IF(ISERROR('3A - STAGE 1 MOT'!G405),0,'3A - STAGE 1 MOT'!G405)+IF(ISERROR('3B - STAGE 2 MOT'!G405),0,'3B - STAGE 2 MOT'!G405)+IF(ISERROR('3C - STAGE 3 MOT'!G405),0,'3C - STAGE 3 MOT'!G405)+IF(ISERROR('3D - STAGE 4 MOT'!G405),0,'3D - STAGE 4 MOT'!G405)+IF(ISERROR('3E - STAGE 5 MOT'!G405),0,'3E - STAGE 5 MOT'!G405)</f>
        <v>0</v>
      </c>
      <c r="I403" s="12">
        <f>IF(ISERROR('4 - 8TH ST'!G405),0,'4 - 8TH ST'!G405)+IF(ISERROR('4A - STAGE 1 MOT'!G405),0,'4A - STAGE 1 MOT'!G405)+IF(ISERROR('4B - STAGE 2 MOT'!G405),0,'4B - STAGE 2 MOT'!G405)+IF(ISERROR('4C - STAGE 3 MOT'!G405),0,'4C - STAGE 3 MOT'!G405)+IF(ISERROR('4D - STAGE 4 MOT'!G405),0,'4D - STAGE 4 MOT'!G405)+IF(ISERROR('4E - STAGE 5 MOT'!G405),0,'4E - STAGE 5 MOT'!G405)</f>
        <v>0</v>
      </c>
      <c r="J403" s="12">
        <f>IF(ISERROR('5 - SIGNAL #4'!G405),0,'5 - SIGNAL #4'!G405)+IF(ISERROR('5A - STAGE 1 MOT'!G405),0,'5A - STAGE 1 MOT'!G405)+IF(ISERROR('5B - STAGE 2 MOT'!G405),0,'5B - STAGE 2 MOT'!G405)+IF(ISERROR('5C - STAGE 3 MOT'!G405),0,'5C - STAGE 3 MOT'!G405)+IF(ISERROR('5D - STAGE 4 MOT'!G405),0,'5D - STAGE 4 MOT'!G405)+IF(ISERROR('5E - STAGE 5 MOT'!G405),0,'5E - STAGE 5 MOT'!G405)</f>
        <v>0</v>
      </c>
      <c r="K403" s="12">
        <f>IF(ISERROR('6 - SIGNAL #5'!G405),0,'6 - SIGNAL #5'!G405)</f>
        <v>0</v>
      </c>
      <c r="L403" s="12">
        <f>IF(ISERROR('7 - SIGNAL #6'!G405),0,'7 - SIGNAL #6'!G405)</f>
        <v>0</v>
      </c>
      <c r="M403" s="12">
        <f>IF(ISERROR('8 - SIGNAL #7'!G405),0,'8 - SIGNAL #7'!G405)</f>
        <v>0</v>
      </c>
      <c r="N403" s="12">
        <f>IF(ISERROR('9 - SIGNAL #8'!G405),0,'9 - SIGNAL #8'!G405)</f>
        <v>0</v>
      </c>
      <c r="O403" s="12">
        <f>IF(ISERROR('10 - SIGNAL #9'!G405),0,'10 - SIGNAL #9'!G405)</f>
        <v>0</v>
      </c>
      <c r="P403" s="12">
        <f>IF(ISERROR('11 - SIGNAL #10'!G405),0,'11 - SIGNAL #10'!G405)</f>
        <v>0</v>
      </c>
      <c r="Q403" s="12">
        <f t="shared" si="9"/>
        <v>0</v>
      </c>
      <c r="R403" s="7" t="str">
        <f>IF(B403="","",VLOOKUP(B403,ITEM_LIST!$A$2:'ITEM_LIST'!$D$62395,3,FALSE))</f>
        <v>EACH</v>
      </c>
    </row>
    <row r="404" spans="2:18" hidden="1" x14ac:dyDescent="0.25">
      <c r="B404" s="2" t="s">
        <v>4422</v>
      </c>
      <c r="C404" s="4">
        <v>1</v>
      </c>
      <c r="D404" s="1"/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(52'-46')</v>
      </c>
      <c r="G404" s="12">
        <f>IF(ISERROR('2 - DIXIELAND'!G406),0,'2 - DIXIELAND'!G406)+IF(ISERROR('2A - STAGE 1 MOT'!G406),0,'2A - STAGE 1 MOT'!G406)+IF(ISERROR('2B - STAGE 2 MOT'!G406),0,'2B - STAGE 2 MOT'!G406)+IF(ISERROR('2C - STAGE 3 MOT'!G406),0,'2C - STAGE 3 MOT'!G406)+IF(ISERROR('2D - STAGE 4 MOT'!G406),0,'2D - STAGE 4 MOT'!G406)+IF(ISERROR('2E - STAGE 5 MOT'!G406),0,'2E - STAGE 5 MOT'!G406)</f>
        <v>0</v>
      </c>
      <c r="H404" s="12">
        <f>IF(ISERROR('3 - 13TH ST'!G403),0,'3 - 13TH ST'!G403)+IF(ISERROR('3A - STAGE 1 MOT'!G406),0,'3A - STAGE 1 MOT'!G406)+IF(ISERROR('3B - STAGE 2 MOT'!G406),0,'3B - STAGE 2 MOT'!G406)+IF(ISERROR('3C - STAGE 3 MOT'!G406),0,'3C - STAGE 3 MOT'!G406)+IF(ISERROR('3D - STAGE 4 MOT'!G406),0,'3D - STAGE 4 MOT'!G406)+IF(ISERROR('3E - STAGE 5 MOT'!G406),0,'3E - STAGE 5 MOT'!G406)</f>
        <v>0</v>
      </c>
      <c r="I404" s="12">
        <f>IF(ISERROR('4 - 8TH ST'!G406),0,'4 - 8TH ST'!G406)+IF(ISERROR('4A - STAGE 1 MOT'!G406),0,'4A - STAGE 1 MOT'!G406)+IF(ISERROR('4B - STAGE 2 MOT'!G406),0,'4B - STAGE 2 MOT'!G406)+IF(ISERROR('4C - STAGE 3 MOT'!G406),0,'4C - STAGE 3 MOT'!G406)+IF(ISERROR('4D - STAGE 4 MOT'!G406),0,'4D - STAGE 4 MOT'!G406)+IF(ISERROR('4E - STAGE 5 MOT'!G406),0,'4E - STAGE 5 MOT'!G406)</f>
        <v>0</v>
      </c>
      <c r="J404" s="12">
        <f>IF(ISERROR('5 - SIGNAL #4'!G406),0,'5 - SIGNAL #4'!G406)+IF(ISERROR('5A - STAGE 1 MOT'!G406),0,'5A - STAGE 1 MOT'!G406)+IF(ISERROR('5B - STAGE 2 MOT'!G406),0,'5B - STAGE 2 MOT'!G406)+IF(ISERROR('5C - STAGE 3 MOT'!G406),0,'5C - STAGE 3 MOT'!G406)+IF(ISERROR('5D - STAGE 4 MOT'!G406),0,'5D - STAGE 4 MOT'!G406)+IF(ISERROR('5E - STAGE 5 MOT'!G406),0,'5E - STAGE 5 MOT'!G406)</f>
        <v>0</v>
      </c>
      <c r="K404" s="12">
        <f>IF(ISERROR('6 - SIGNAL #5'!G406),0,'6 - SIGNAL #5'!G406)</f>
        <v>0</v>
      </c>
      <c r="L404" s="12">
        <f>IF(ISERROR('7 - SIGNAL #6'!G406),0,'7 - SIGNAL #6'!G406)</f>
        <v>0</v>
      </c>
      <c r="M404" s="12">
        <f>IF(ISERROR('8 - SIGNAL #7'!G406),0,'8 - SIGNAL #7'!G406)</f>
        <v>0</v>
      </c>
      <c r="N404" s="12">
        <f>IF(ISERROR('9 - SIGNAL #8'!G406),0,'9 - SIGNAL #8'!G406)</f>
        <v>0</v>
      </c>
      <c r="O404" s="12">
        <f>IF(ISERROR('10 - SIGNAL #9'!G406),0,'10 - SIGNAL #9'!G406)</f>
        <v>0</v>
      </c>
      <c r="P404" s="12">
        <f>IF(ISERROR('11 - SIGNAL #10'!G406),0,'11 - SIGNAL #10'!G406)</f>
        <v>0</v>
      </c>
      <c r="Q404" s="12">
        <f t="shared" si="9"/>
        <v>0</v>
      </c>
      <c r="R404" s="7" t="str">
        <f>IF(B404="","",VLOOKUP(B404,ITEM_LIST!$A$2:'ITEM_LIST'!$D$62395,3,FALSE))</f>
        <v>EACH</v>
      </c>
    </row>
    <row r="405" spans="2:18" hidden="1" x14ac:dyDescent="0.25">
      <c r="B405" s="2" t="s">
        <v>4424</v>
      </c>
      <c r="C405" s="4">
        <v>1</v>
      </c>
      <c r="D405" s="1"/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(38'-54')</v>
      </c>
      <c r="G405" s="12">
        <f>IF(ISERROR('2 - DIXIELAND'!G407),0,'2 - DIXIELAND'!G407)+IF(ISERROR('2A - STAGE 1 MOT'!G407),0,'2A - STAGE 1 MOT'!G407)+IF(ISERROR('2B - STAGE 2 MOT'!G407),0,'2B - STAGE 2 MOT'!G407)+IF(ISERROR('2C - STAGE 3 MOT'!G407),0,'2C - STAGE 3 MOT'!G407)+IF(ISERROR('2D - STAGE 4 MOT'!G407),0,'2D - STAGE 4 MOT'!G407)+IF(ISERROR('2E - STAGE 5 MOT'!G407),0,'2E - STAGE 5 MOT'!G407)</f>
        <v>0</v>
      </c>
      <c r="H405" s="12">
        <f>IF(ISERROR('3 - 13TH ST'!G404),0,'3 - 13TH ST'!G404)+IF(ISERROR('3A - STAGE 1 MOT'!G407),0,'3A - STAGE 1 MOT'!G407)+IF(ISERROR('3B - STAGE 2 MOT'!G407),0,'3B - STAGE 2 MOT'!G407)+IF(ISERROR('3C - STAGE 3 MOT'!G407),0,'3C - STAGE 3 MOT'!G407)+IF(ISERROR('3D - STAGE 4 MOT'!G407),0,'3D - STAGE 4 MOT'!G407)+IF(ISERROR('3E - STAGE 5 MOT'!G407),0,'3E - STAGE 5 MOT'!G407)</f>
        <v>0</v>
      </c>
      <c r="I405" s="12">
        <f>IF(ISERROR('4 - 8TH ST'!G407),0,'4 - 8TH ST'!G407)+IF(ISERROR('4A - STAGE 1 MOT'!G407),0,'4A - STAGE 1 MOT'!G407)+IF(ISERROR('4B - STAGE 2 MOT'!G407),0,'4B - STAGE 2 MOT'!G407)+IF(ISERROR('4C - STAGE 3 MOT'!G407),0,'4C - STAGE 3 MOT'!G407)+IF(ISERROR('4D - STAGE 4 MOT'!G407),0,'4D - STAGE 4 MOT'!G407)+IF(ISERROR('4E - STAGE 5 MOT'!G407),0,'4E - STAGE 5 MOT'!G407)</f>
        <v>0</v>
      </c>
      <c r="J405" s="12">
        <f>IF(ISERROR('5 - SIGNAL #4'!G407),0,'5 - SIGNAL #4'!G407)+IF(ISERROR('5A - STAGE 1 MOT'!G407),0,'5A - STAGE 1 MOT'!G407)+IF(ISERROR('5B - STAGE 2 MOT'!G407),0,'5B - STAGE 2 MOT'!G407)+IF(ISERROR('5C - STAGE 3 MOT'!G407),0,'5C - STAGE 3 MOT'!G407)+IF(ISERROR('5D - STAGE 4 MOT'!G407),0,'5D - STAGE 4 MOT'!G407)+IF(ISERROR('5E - STAGE 5 MOT'!G407),0,'5E - STAGE 5 MOT'!G407)</f>
        <v>0</v>
      </c>
      <c r="K405" s="12">
        <f>IF(ISERROR('6 - SIGNAL #5'!G407),0,'6 - SIGNAL #5'!G407)</f>
        <v>0</v>
      </c>
      <c r="L405" s="12">
        <f>IF(ISERROR('7 - SIGNAL #6'!G407),0,'7 - SIGNAL #6'!G407)</f>
        <v>0</v>
      </c>
      <c r="M405" s="12">
        <f>IF(ISERROR('8 - SIGNAL #7'!G407),0,'8 - SIGNAL #7'!G407)</f>
        <v>0</v>
      </c>
      <c r="N405" s="12">
        <f>IF(ISERROR('9 - SIGNAL #8'!G407),0,'9 - SIGNAL #8'!G407)</f>
        <v>0</v>
      </c>
      <c r="O405" s="12">
        <f>IF(ISERROR('10 - SIGNAL #9'!G407),0,'10 - SIGNAL #9'!G407)</f>
        <v>0</v>
      </c>
      <c r="P405" s="12">
        <f>IF(ISERROR('11 - SIGNAL #10'!G407),0,'11 - SIGNAL #10'!G407)</f>
        <v>0</v>
      </c>
      <c r="Q405" s="12">
        <f t="shared" si="9"/>
        <v>0</v>
      </c>
      <c r="R405" s="7" t="str">
        <f>IF(B405="","",VLOOKUP(B405,ITEM_LIST!$A$2:'ITEM_LIST'!$D$62395,3,FALSE))</f>
        <v>EACH</v>
      </c>
    </row>
    <row r="406" spans="2:18" hidden="1" x14ac:dyDescent="0.25">
      <c r="B406" s="2" t="s">
        <v>4426</v>
      </c>
      <c r="C406" s="4">
        <v>1</v>
      </c>
      <c r="D406" s="1"/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(52'-48')</v>
      </c>
      <c r="G406" s="12">
        <f>IF(ISERROR('2 - DIXIELAND'!G408),0,'2 - DIXIELAND'!G408)+IF(ISERROR('2A - STAGE 1 MOT'!G408),0,'2A - STAGE 1 MOT'!G408)+IF(ISERROR('2B - STAGE 2 MOT'!G408),0,'2B - STAGE 2 MOT'!G408)+IF(ISERROR('2C - STAGE 3 MOT'!G408),0,'2C - STAGE 3 MOT'!G408)+IF(ISERROR('2D - STAGE 4 MOT'!G408),0,'2D - STAGE 4 MOT'!G408)+IF(ISERROR('2E - STAGE 5 MOT'!G408),0,'2E - STAGE 5 MOT'!G408)</f>
        <v>0</v>
      </c>
      <c r="H406" s="12">
        <f>IF(ISERROR('3 - 13TH ST'!G405),0,'3 - 13TH ST'!G405)+IF(ISERROR('3A - STAGE 1 MOT'!G408),0,'3A - STAGE 1 MOT'!G408)+IF(ISERROR('3B - STAGE 2 MOT'!G408),0,'3B - STAGE 2 MOT'!G408)+IF(ISERROR('3C - STAGE 3 MOT'!G408),0,'3C - STAGE 3 MOT'!G408)+IF(ISERROR('3D - STAGE 4 MOT'!G408),0,'3D - STAGE 4 MOT'!G408)+IF(ISERROR('3E - STAGE 5 MOT'!G408),0,'3E - STAGE 5 MOT'!G408)</f>
        <v>0</v>
      </c>
      <c r="I406" s="12">
        <f>IF(ISERROR('4 - 8TH ST'!G408),0,'4 - 8TH ST'!G408)+IF(ISERROR('4A - STAGE 1 MOT'!G408),0,'4A - STAGE 1 MOT'!G408)+IF(ISERROR('4B - STAGE 2 MOT'!G408),0,'4B - STAGE 2 MOT'!G408)+IF(ISERROR('4C - STAGE 3 MOT'!G408),0,'4C - STAGE 3 MOT'!G408)+IF(ISERROR('4D - STAGE 4 MOT'!G408),0,'4D - STAGE 4 MOT'!G408)+IF(ISERROR('4E - STAGE 5 MOT'!G408),0,'4E - STAGE 5 MOT'!G408)</f>
        <v>0</v>
      </c>
      <c r="J406" s="12">
        <f>IF(ISERROR('5 - SIGNAL #4'!G408),0,'5 - SIGNAL #4'!G408)+IF(ISERROR('5A - STAGE 1 MOT'!G408),0,'5A - STAGE 1 MOT'!G408)+IF(ISERROR('5B - STAGE 2 MOT'!G408),0,'5B - STAGE 2 MOT'!G408)+IF(ISERROR('5C - STAGE 3 MOT'!G408),0,'5C - STAGE 3 MOT'!G408)+IF(ISERROR('5D - STAGE 4 MOT'!G408),0,'5D - STAGE 4 MOT'!G408)+IF(ISERROR('5E - STAGE 5 MOT'!G408),0,'5E - STAGE 5 MOT'!G408)</f>
        <v>0</v>
      </c>
      <c r="K406" s="12">
        <f>IF(ISERROR('6 - SIGNAL #5'!G408),0,'6 - SIGNAL #5'!G408)</f>
        <v>0</v>
      </c>
      <c r="L406" s="12">
        <f>IF(ISERROR('7 - SIGNAL #6'!G408),0,'7 - SIGNAL #6'!G408)</f>
        <v>0</v>
      </c>
      <c r="M406" s="12">
        <f>IF(ISERROR('8 - SIGNAL #7'!G408),0,'8 - SIGNAL #7'!G408)</f>
        <v>0</v>
      </c>
      <c r="N406" s="12">
        <f>IF(ISERROR('9 - SIGNAL #8'!G408),0,'9 - SIGNAL #8'!G408)</f>
        <v>0</v>
      </c>
      <c r="O406" s="12">
        <f>IF(ISERROR('10 - SIGNAL #9'!G408),0,'10 - SIGNAL #9'!G408)</f>
        <v>0</v>
      </c>
      <c r="P406" s="12">
        <f>IF(ISERROR('11 - SIGNAL #10'!G408),0,'11 - SIGNAL #10'!G408)</f>
        <v>0</v>
      </c>
      <c r="Q406" s="12">
        <f t="shared" si="9"/>
        <v>0</v>
      </c>
      <c r="R406" s="7" t="str">
        <f>IF(B406="","",VLOOKUP(B406,ITEM_LIST!$A$2:'ITEM_LIST'!$D$62395,3,FALSE))</f>
        <v>EACH</v>
      </c>
    </row>
    <row r="407" spans="2:18" hidden="1" x14ac:dyDescent="0.25">
      <c r="B407" s="2" t="s">
        <v>4428</v>
      </c>
      <c r="C407" s="4">
        <v>1</v>
      </c>
      <c r="D407" s="1"/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(30'-52')</v>
      </c>
      <c r="G407" s="12">
        <f>IF(ISERROR('2 - DIXIELAND'!G409),0,'2 - DIXIELAND'!G409)+IF(ISERROR('2A - STAGE 1 MOT'!G409),0,'2A - STAGE 1 MOT'!G409)+IF(ISERROR('2B - STAGE 2 MOT'!G409),0,'2B - STAGE 2 MOT'!G409)+IF(ISERROR('2C - STAGE 3 MOT'!G409),0,'2C - STAGE 3 MOT'!G409)+IF(ISERROR('2D - STAGE 4 MOT'!G409),0,'2D - STAGE 4 MOT'!G409)+IF(ISERROR('2E - STAGE 5 MOT'!G409),0,'2E - STAGE 5 MOT'!G409)</f>
        <v>0</v>
      </c>
      <c r="H407" s="12">
        <f>IF(ISERROR('3 - 13TH ST'!G406),0,'3 - 13TH ST'!G406)+IF(ISERROR('3A - STAGE 1 MOT'!G409),0,'3A - STAGE 1 MOT'!G409)+IF(ISERROR('3B - STAGE 2 MOT'!G409),0,'3B - STAGE 2 MOT'!G409)+IF(ISERROR('3C - STAGE 3 MOT'!G409),0,'3C - STAGE 3 MOT'!G409)+IF(ISERROR('3D - STAGE 4 MOT'!G409),0,'3D - STAGE 4 MOT'!G409)+IF(ISERROR('3E - STAGE 5 MOT'!G409),0,'3E - STAGE 5 MOT'!G409)</f>
        <v>0</v>
      </c>
      <c r="I407" s="12">
        <f>IF(ISERROR('4 - 8TH ST'!G409),0,'4 - 8TH ST'!G409)+IF(ISERROR('4A - STAGE 1 MOT'!G409),0,'4A - STAGE 1 MOT'!G409)+IF(ISERROR('4B - STAGE 2 MOT'!G409),0,'4B - STAGE 2 MOT'!G409)+IF(ISERROR('4C - STAGE 3 MOT'!G409),0,'4C - STAGE 3 MOT'!G409)+IF(ISERROR('4D - STAGE 4 MOT'!G409),0,'4D - STAGE 4 MOT'!G409)+IF(ISERROR('4E - STAGE 5 MOT'!G409),0,'4E - STAGE 5 MOT'!G409)</f>
        <v>0</v>
      </c>
      <c r="J407" s="12">
        <f>IF(ISERROR('5 - SIGNAL #4'!G409),0,'5 - SIGNAL #4'!G409)+IF(ISERROR('5A - STAGE 1 MOT'!G409),0,'5A - STAGE 1 MOT'!G409)+IF(ISERROR('5B - STAGE 2 MOT'!G409),0,'5B - STAGE 2 MOT'!G409)+IF(ISERROR('5C - STAGE 3 MOT'!G409),0,'5C - STAGE 3 MOT'!G409)+IF(ISERROR('5D - STAGE 4 MOT'!G409),0,'5D - STAGE 4 MOT'!G409)+IF(ISERROR('5E - STAGE 5 MOT'!G409),0,'5E - STAGE 5 MOT'!G409)</f>
        <v>0</v>
      </c>
      <c r="K407" s="12">
        <f>IF(ISERROR('6 - SIGNAL #5'!G409),0,'6 - SIGNAL #5'!G409)</f>
        <v>0</v>
      </c>
      <c r="L407" s="12">
        <f>IF(ISERROR('7 - SIGNAL #6'!G409),0,'7 - SIGNAL #6'!G409)</f>
        <v>0</v>
      </c>
      <c r="M407" s="12">
        <f>IF(ISERROR('8 - SIGNAL #7'!G409),0,'8 - SIGNAL #7'!G409)</f>
        <v>0</v>
      </c>
      <c r="N407" s="12">
        <f>IF(ISERROR('9 - SIGNAL #8'!G409),0,'9 - SIGNAL #8'!G409)</f>
        <v>0</v>
      </c>
      <c r="O407" s="12">
        <f>IF(ISERROR('10 - SIGNAL #9'!G409),0,'10 - SIGNAL #9'!G409)</f>
        <v>0</v>
      </c>
      <c r="P407" s="12">
        <f>IF(ISERROR('11 - SIGNAL #10'!G409),0,'11 - SIGNAL #10'!G409)</f>
        <v>0</v>
      </c>
      <c r="Q407" s="12">
        <f t="shared" si="9"/>
        <v>0</v>
      </c>
      <c r="R407" s="7" t="str">
        <f>IF(B407="","",VLOOKUP(B407,ITEM_LIST!$A$2:'ITEM_LIST'!$D$62395,3,FALSE))</f>
        <v>EACH</v>
      </c>
    </row>
    <row r="408" spans="2:18" hidden="1" x14ac:dyDescent="0.25">
      <c r="B408" s="2" t="s">
        <v>4430</v>
      </c>
      <c r="C408" s="4">
        <v>1</v>
      </c>
      <c r="D408" s="1"/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(32'-54')</v>
      </c>
      <c r="G408" s="12">
        <f>IF(ISERROR('2 - DIXIELAND'!G410),0,'2 - DIXIELAND'!G410)+IF(ISERROR('2A - STAGE 1 MOT'!G410),0,'2A - STAGE 1 MOT'!G410)+IF(ISERROR('2B - STAGE 2 MOT'!G410),0,'2B - STAGE 2 MOT'!G410)+IF(ISERROR('2C - STAGE 3 MOT'!G410),0,'2C - STAGE 3 MOT'!G410)+IF(ISERROR('2D - STAGE 4 MOT'!G410),0,'2D - STAGE 4 MOT'!G410)+IF(ISERROR('2E - STAGE 5 MOT'!G410),0,'2E - STAGE 5 MOT'!G410)</f>
        <v>0</v>
      </c>
      <c r="H408" s="12">
        <f>IF(ISERROR('3 - 13TH ST'!G407),0,'3 - 13TH ST'!G407)+IF(ISERROR('3A - STAGE 1 MOT'!G410),0,'3A - STAGE 1 MOT'!G410)+IF(ISERROR('3B - STAGE 2 MOT'!G410),0,'3B - STAGE 2 MOT'!G410)+IF(ISERROR('3C - STAGE 3 MOT'!G410),0,'3C - STAGE 3 MOT'!G410)+IF(ISERROR('3D - STAGE 4 MOT'!G410),0,'3D - STAGE 4 MOT'!G410)+IF(ISERROR('3E - STAGE 5 MOT'!G410),0,'3E - STAGE 5 MOT'!G410)</f>
        <v>0</v>
      </c>
      <c r="I408" s="12">
        <f>IF(ISERROR('4 - 8TH ST'!G410),0,'4 - 8TH ST'!G410)+IF(ISERROR('4A - STAGE 1 MOT'!G410),0,'4A - STAGE 1 MOT'!G410)+IF(ISERROR('4B - STAGE 2 MOT'!G410),0,'4B - STAGE 2 MOT'!G410)+IF(ISERROR('4C - STAGE 3 MOT'!G410),0,'4C - STAGE 3 MOT'!G410)+IF(ISERROR('4D - STAGE 4 MOT'!G410),0,'4D - STAGE 4 MOT'!G410)+IF(ISERROR('4E - STAGE 5 MOT'!G410),0,'4E - STAGE 5 MOT'!G410)</f>
        <v>0</v>
      </c>
      <c r="J408" s="12">
        <f>IF(ISERROR('5 - SIGNAL #4'!G410),0,'5 - SIGNAL #4'!G410)+IF(ISERROR('5A - STAGE 1 MOT'!G410),0,'5A - STAGE 1 MOT'!G410)+IF(ISERROR('5B - STAGE 2 MOT'!G410),0,'5B - STAGE 2 MOT'!G410)+IF(ISERROR('5C - STAGE 3 MOT'!G410),0,'5C - STAGE 3 MOT'!G410)+IF(ISERROR('5D - STAGE 4 MOT'!G410),0,'5D - STAGE 4 MOT'!G410)+IF(ISERROR('5E - STAGE 5 MOT'!G410),0,'5E - STAGE 5 MOT'!G410)</f>
        <v>0</v>
      </c>
      <c r="K408" s="12">
        <f>IF(ISERROR('6 - SIGNAL #5'!G410),0,'6 - SIGNAL #5'!G410)</f>
        <v>0</v>
      </c>
      <c r="L408" s="12">
        <f>IF(ISERROR('7 - SIGNAL #6'!G410),0,'7 - SIGNAL #6'!G410)</f>
        <v>0</v>
      </c>
      <c r="M408" s="12">
        <f>IF(ISERROR('8 - SIGNAL #7'!G410),0,'8 - SIGNAL #7'!G410)</f>
        <v>0</v>
      </c>
      <c r="N408" s="12">
        <f>IF(ISERROR('9 - SIGNAL #8'!G410),0,'9 - SIGNAL #8'!G410)</f>
        <v>0</v>
      </c>
      <c r="O408" s="12">
        <f>IF(ISERROR('10 - SIGNAL #9'!G410),0,'10 - SIGNAL #9'!G410)</f>
        <v>0</v>
      </c>
      <c r="P408" s="12">
        <f>IF(ISERROR('11 - SIGNAL #10'!G410),0,'11 - SIGNAL #10'!G410)</f>
        <v>0</v>
      </c>
      <c r="Q408" s="12">
        <f t="shared" si="9"/>
        <v>0</v>
      </c>
      <c r="R408" s="7" t="str">
        <f>IF(B408="","",VLOOKUP(B408,ITEM_LIST!$A$2:'ITEM_LIST'!$D$62395,3,FALSE))</f>
        <v>EACH</v>
      </c>
    </row>
    <row r="409" spans="2:18" hidden="1" x14ac:dyDescent="0.25">
      <c r="B409" s="2" t="s">
        <v>4431</v>
      </c>
      <c r="C409" s="4">
        <v>1</v>
      </c>
      <c r="D409" s="1"/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(32'-62')</v>
      </c>
      <c r="G409" s="12">
        <f>IF(ISERROR('2 - DIXIELAND'!G411),0,'2 - DIXIELAND'!G411)+IF(ISERROR('2A - STAGE 1 MOT'!G411),0,'2A - STAGE 1 MOT'!G411)+IF(ISERROR('2B - STAGE 2 MOT'!G411),0,'2B - STAGE 2 MOT'!G411)+IF(ISERROR('2C - STAGE 3 MOT'!G411),0,'2C - STAGE 3 MOT'!G411)+IF(ISERROR('2D - STAGE 4 MOT'!G411),0,'2D - STAGE 4 MOT'!G411)+IF(ISERROR('2E - STAGE 5 MOT'!G411),0,'2E - STAGE 5 MOT'!G411)</f>
        <v>0</v>
      </c>
      <c r="H409" s="12">
        <f>IF(ISERROR('3 - 13TH ST'!G408),0,'3 - 13TH ST'!G408)+IF(ISERROR('3A - STAGE 1 MOT'!G411),0,'3A - STAGE 1 MOT'!G411)+IF(ISERROR('3B - STAGE 2 MOT'!G411),0,'3B - STAGE 2 MOT'!G411)+IF(ISERROR('3C - STAGE 3 MOT'!G411),0,'3C - STAGE 3 MOT'!G411)+IF(ISERROR('3D - STAGE 4 MOT'!G411),0,'3D - STAGE 4 MOT'!G411)+IF(ISERROR('3E - STAGE 5 MOT'!G411),0,'3E - STAGE 5 MOT'!G411)</f>
        <v>0</v>
      </c>
      <c r="I409" s="12">
        <f>IF(ISERROR('4 - 8TH ST'!G411),0,'4 - 8TH ST'!G411)+IF(ISERROR('4A - STAGE 1 MOT'!G411),0,'4A - STAGE 1 MOT'!G411)+IF(ISERROR('4B - STAGE 2 MOT'!G411),0,'4B - STAGE 2 MOT'!G411)+IF(ISERROR('4C - STAGE 3 MOT'!G411),0,'4C - STAGE 3 MOT'!G411)+IF(ISERROR('4D - STAGE 4 MOT'!G411),0,'4D - STAGE 4 MOT'!G411)+IF(ISERROR('4E - STAGE 5 MOT'!G411),0,'4E - STAGE 5 MOT'!G411)</f>
        <v>0</v>
      </c>
      <c r="J409" s="12">
        <f>IF(ISERROR('5 - SIGNAL #4'!G411),0,'5 - SIGNAL #4'!G411)+IF(ISERROR('5A - STAGE 1 MOT'!G411),0,'5A - STAGE 1 MOT'!G411)+IF(ISERROR('5B - STAGE 2 MOT'!G411),0,'5B - STAGE 2 MOT'!G411)+IF(ISERROR('5C - STAGE 3 MOT'!G411),0,'5C - STAGE 3 MOT'!G411)+IF(ISERROR('5D - STAGE 4 MOT'!G411),0,'5D - STAGE 4 MOT'!G411)+IF(ISERROR('5E - STAGE 5 MOT'!G411),0,'5E - STAGE 5 MOT'!G411)</f>
        <v>0</v>
      </c>
      <c r="K409" s="12">
        <f>IF(ISERROR('6 - SIGNAL #5'!G411),0,'6 - SIGNAL #5'!G411)</f>
        <v>0</v>
      </c>
      <c r="L409" s="12">
        <f>IF(ISERROR('7 - SIGNAL #6'!G411),0,'7 - SIGNAL #6'!G411)</f>
        <v>0</v>
      </c>
      <c r="M409" s="12">
        <f>IF(ISERROR('8 - SIGNAL #7'!G411),0,'8 - SIGNAL #7'!G411)</f>
        <v>0</v>
      </c>
      <c r="N409" s="12">
        <f>IF(ISERROR('9 - SIGNAL #8'!G411),0,'9 - SIGNAL #8'!G411)</f>
        <v>0</v>
      </c>
      <c r="O409" s="12">
        <f>IF(ISERROR('10 - SIGNAL #9'!G411),0,'10 - SIGNAL #9'!G411)</f>
        <v>0</v>
      </c>
      <c r="P409" s="12">
        <f>IF(ISERROR('11 - SIGNAL #10'!G411),0,'11 - SIGNAL #10'!G411)</f>
        <v>0</v>
      </c>
      <c r="Q409" s="12">
        <f t="shared" si="9"/>
        <v>0</v>
      </c>
      <c r="R409" s="7" t="str">
        <f>IF(B409="","",VLOOKUP(B409,ITEM_LIST!$A$2:'ITEM_LIST'!$D$62395,3,FALSE))</f>
        <v>EACH</v>
      </c>
    </row>
    <row r="410" spans="2:18" hidden="1" x14ac:dyDescent="0.25">
      <c r="B410" s="2" t="s">
        <v>4433</v>
      </c>
      <c r="C410" s="4">
        <v>1</v>
      </c>
      <c r="D410" s="1"/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(18'-44')</v>
      </c>
      <c r="G410" s="12">
        <f>IF(ISERROR('2 - DIXIELAND'!G412),0,'2 - DIXIELAND'!G412)+IF(ISERROR('2A - STAGE 1 MOT'!G412),0,'2A - STAGE 1 MOT'!G412)+IF(ISERROR('2B - STAGE 2 MOT'!G412),0,'2B - STAGE 2 MOT'!G412)+IF(ISERROR('2C - STAGE 3 MOT'!G412),0,'2C - STAGE 3 MOT'!G412)+IF(ISERROR('2D - STAGE 4 MOT'!G412),0,'2D - STAGE 4 MOT'!G412)+IF(ISERROR('2E - STAGE 5 MOT'!G412),0,'2E - STAGE 5 MOT'!G412)</f>
        <v>0</v>
      </c>
      <c r="H410" s="12">
        <f>IF(ISERROR('3 - 13TH ST'!G409),0,'3 - 13TH ST'!G409)+IF(ISERROR('3A - STAGE 1 MOT'!G412),0,'3A - STAGE 1 MOT'!G412)+IF(ISERROR('3B - STAGE 2 MOT'!G412),0,'3B - STAGE 2 MOT'!G412)+IF(ISERROR('3C - STAGE 3 MOT'!G412),0,'3C - STAGE 3 MOT'!G412)+IF(ISERROR('3D - STAGE 4 MOT'!G412),0,'3D - STAGE 4 MOT'!G412)+IF(ISERROR('3E - STAGE 5 MOT'!G412),0,'3E - STAGE 5 MOT'!G412)</f>
        <v>0</v>
      </c>
      <c r="I410" s="12">
        <f>IF(ISERROR('4 - 8TH ST'!G412),0,'4 - 8TH ST'!G412)+IF(ISERROR('4A - STAGE 1 MOT'!G412),0,'4A - STAGE 1 MOT'!G412)+IF(ISERROR('4B - STAGE 2 MOT'!G412),0,'4B - STAGE 2 MOT'!G412)+IF(ISERROR('4C - STAGE 3 MOT'!G412),0,'4C - STAGE 3 MOT'!G412)+IF(ISERROR('4D - STAGE 4 MOT'!G412),0,'4D - STAGE 4 MOT'!G412)+IF(ISERROR('4E - STAGE 5 MOT'!G412),0,'4E - STAGE 5 MOT'!G412)</f>
        <v>0</v>
      </c>
      <c r="J410" s="12">
        <f>IF(ISERROR('5 - SIGNAL #4'!G412),0,'5 - SIGNAL #4'!G412)+IF(ISERROR('5A - STAGE 1 MOT'!G412),0,'5A - STAGE 1 MOT'!G412)+IF(ISERROR('5B - STAGE 2 MOT'!G412),0,'5B - STAGE 2 MOT'!G412)+IF(ISERROR('5C - STAGE 3 MOT'!G412),0,'5C - STAGE 3 MOT'!G412)+IF(ISERROR('5D - STAGE 4 MOT'!G412),0,'5D - STAGE 4 MOT'!G412)+IF(ISERROR('5E - STAGE 5 MOT'!G412),0,'5E - STAGE 5 MOT'!G412)</f>
        <v>0</v>
      </c>
      <c r="K410" s="12">
        <f>IF(ISERROR('6 - SIGNAL #5'!G412),0,'6 - SIGNAL #5'!G412)</f>
        <v>0</v>
      </c>
      <c r="L410" s="12">
        <f>IF(ISERROR('7 - SIGNAL #6'!G412),0,'7 - SIGNAL #6'!G412)</f>
        <v>0</v>
      </c>
      <c r="M410" s="12">
        <f>IF(ISERROR('8 - SIGNAL #7'!G412),0,'8 - SIGNAL #7'!G412)</f>
        <v>0</v>
      </c>
      <c r="N410" s="12">
        <f>IF(ISERROR('9 - SIGNAL #8'!G412),0,'9 - SIGNAL #8'!G412)</f>
        <v>0</v>
      </c>
      <c r="O410" s="12">
        <f>IF(ISERROR('10 - SIGNAL #9'!G412),0,'10 - SIGNAL #9'!G412)</f>
        <v>0</v>
      </c>
      <c r="P410" s="12">
        <f>IF(ISERROR('11 - SIGNAL #10'!G412),0,'11 - SIGNAL #10'!G412)</f>
        <v>0</v>
      </c>
      <c r="Q410" s="12">
        <f t="shared" si="9"/>
        <v>0</v>
      </c>
      <c r="R410" s="7" t="str">
        <f>IF(B410="","",VLOOKUP(B410,ITEM_LIST!$A$2:'ITEM_LIST'!$D$62395,3,FALSE))</f>
        <v>EACH</v>
      </c>
    </row>
    <row r="411" spans="2:18" hidden="1" x14ac:dyDescent="0.25">
      <c r="B411" s="2" t="s">
        <v>4435</v>
      </c>
      <c r="C411" s="4">
        <v>1</v>
      </c>
      <c r="D411" s="1"/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(36'-50')</v>
      </c>
      <c r="G411" s="12">
        <f>IF(ISERROR('2 - DIXIELAND'!G413),0,'2 - DIXIELAND'!G413)+IF(ISERROR('2A - STAGE 1 MOT'!G413),0,'2A - STAGE 1 MOT'!G413)+IF(ISERROR('2B - STAGE 2 MOT'!G413),0,'2B - STAGE 2 MOT'!G413)+IF(ISERROR('2C - STAGE 3 MOT'!G413),0,'2C - STAGE 3 MOT'!G413)+IF(ISERROR('2D - STAGE 4 MOT'!G413),0,'2D - STAGE 4 MOT'!G413)+IF(ISERROR('2E - STAGE 5 MOT'!G413),0,'2E - STAGE 5 MOT'!G413)</f>
        <v>0</v>
      </c>
      <c r="H411" s="12">
        <f>IF(ISERROR('3 - 13TH ST'!G410),0,'3 - 13TH ST'!G410)+IF(ISERROR('3A - STAGE 1 MOT'!G413),0,'3A - STAGE 1 MOT'!G413)+IF(ISERROR('3B - STAGE 2 MOT'!G413),0,'3B - STAGE 2 MOT'!G413)+IF(ISERROR('3C - STAGE 3 MOT'!G413),0,'3C - STAGE 3 MOT'!G413)+IF(ISERROR('3D - STAGE 4 MOT'!G413),0,'3D - STAGE 4 MOT'!G413)+IF(ISERROR('3E - STAGE 5 MOT'!G413),0,'3E - STAGE 5 MOT'!G413)</f>
        <v>0</v>
      </c>
      <c r="I411" s="12">
        <f>IF(ISERROR('4 - 8TH ST'!G413),0,'4 - 8TH ST'!G413)+IF(ISERROR('4A - STAGE 1 MOT'!G413),0,'4A - STAGE 1 MOT'!G413)+IF(ISERROR('4B - STAGE 2 MOT'!G413),0,'4B - STAGE 2 MOT'!G413)+IF(ISERROR('4C - STAGE 3 MOT'!G413),0,'4C - STAGE 3 MOT'!G413)+IF(ISERROR('4D - STAGE 4 MOT'!G413),0,'4D - STAGE 4 MOT'!G413)+IF(ISERROR('4E - STAGE 5 MOT'!G413),0,'4E - STAGE 5 MOT'!G413)</f>
        <v>0</v>
      </c>
      <c r="J411" s="12">
        <f>IF(ISERROR('5 - SIGNAL #4'!G413),0,'5 - SIGNAL #4'!G413)+IF(ISERROR('5A - STAGE 1 MOT'!G413),0,'5A - STAGE 1 MOT'!G413)+IF(ISERROR('5B - STAGE 2 MOT'!G413),0,'5B - STAGE 2 MOT'!G413)+IF(ISERROR('5C - STAGE 3 MOT'!G413),0,'5C - STAGE 3 MOT'!G413)+IF(ISERROR('5D - STAGE 4 MOT'!G413),0,'5D - STAGE 4 MOT'!G413)+IF(ISERROR('5E - STAGE 5 MOT'!G413),0,'5E - STAGE 5 MOT'!G413)</f>
        <v>0</v>
      </c>
      <c r="K411" s="12">
        <f>IF(ISERROR('6 - SIGNAL #5'!G413),0,'6 - SIGNAL #5'!G413)</f>
        <v>0</v>
      </c>
      <c r="L411" s="12">
        <f>IF(ISERROR('7 - SIGNAL #6'!G413),0,'7 - SIGNAL #6'!G413)</f>
        <v>0</v>
      </c>
      <c r="M411" s="12">
        <f>IF(ISERROR('8 - SIGNAL #7'!G413),0,'8 - SIGNAL #7'!G413)</f>
        <v>0</v>
      </c>
      <c r="N411" s="12">
        <f>IF(ISERROR('9 - SIGNAL #8'!G413),0,'9 - SIGNAL #8'!G413)</f>
        <v>0</v>
      </c>
      <c r="O411" s="12">
        <f>IF(ISERROR('10 - SIGNAL #9'!G413),0,'10 - SIGNAL #9'!G413)</f>
        <v>0</v>
      </c>
      <c r="P411" s="12">
        <f>IF(ISERROR('11 - SIGNAL #10'!G413),0,'11 - SIGNAL #10'!G413)</f>
        <v>0</v>
      </c>
      <c r="Q411" s="12">
        <f t="shared" si="9"/>
        <v>0</v>
      </c>
      <c r="R411" s="7" t="str">
        <f>IF(B411="","",VLOOKUP(B411,ITEM_LIST!$A$2:'ITEM_LIST'!$D$62395,3,FALSE))</f>
        <v>EACH</v>
      </c>
    </row>
    <row r="412" spans="2:18" hidden="1" x14ac:dyDescent="0.25">
      <c r="B412" s="2" t="s">
        <v>4437</v>
      </c>
      <c r="C412" s="4">
        <v>1</v>
      </c>
      <c r="D412" s="1"/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(24'-40')</v>
      </c>
      <c r="G412" s="12">
        <f>IF(ISERROR('2 - DIXIELAND'!G414),0,'2 - DIXIELAND'!G414)+IF(ISERROR('2A - STAGE 1 MOT'!G414),0,'2A - STAGE 1 MOT'!G414)+IF(ISERROR('2B - STAGE 2 MOT'!G414),0,'2B - STAGE 2 MOT'!G414)+IF(ISERROR('2C - STAGE 3 MOT'!G414),0,'2C - STAGE 3 MOT'!G414)+IF(ISERROR('2D - STAGE 4 MOT'!G414),0,'2D - STAGE 4 MOT'!G414)+IF(ISERROR('2E - STAGE 5 MOT'!G414),0,'2E - STAGE 5 MOT'!G414)</f>
        <v>0</v>
      </c>
      <c r="H412" s="12">
        <f>IF(ISERROR('3 - 13TH ST'!G411),0,'3 - 13TH ST'!G411)+IF(ISERROR('3A - STAGE 1 MOT'!G414),0,'3A - STAGE 1 MOT'!G414)+IF(ISERROR('3B - STAGE 2 MOT'!G414),0,'3B - STAGE 2 MOT'!G414)+IF(ISERROR('3C - STAGE 3 MOT'!G414),0,'3C - STAGE 3 MOT'!G414)+IF(ISERROR('3D - STAGE 4 MOT'!G414),0,'3D - STAGE 4 MOT'!G414)+IF(ISERROR('3E - STAGE 5 MOT'!G414),0,'3E - STAGE 5 MOT'!G414)</f>
        <v>0</v>
      </c>
      <c r="I412" s="12">
        <f>IF(ISERROR('4 - 8TH ST'!G414),0,'4 - 8TH ST'!G414)+IF(ISERROR('4A - STAGE 1 MOT'!G414),0,'4A - STAGE 1 MOT'!G414)+IF(ISERROR('4B - STAGE 2 MOT'!G414),0,'4B - STAGE 2 MOT'!G414)+IF(ISERROR('4C - STAGE 3 MOT'!G414),0,'4C - STAGE 3 MOT'!G414)+IF(ISERROR('4D - STAGE 4 MOT'!G414),0,'4D - STAGE 4 MOT'!G414)+IF(ISERROR('4E - STAGE 5 MOT'!G414),0,'4E - STAGE 5 MOT'!G414)</f>
        <v>0</v>
      </c>
      <c r="J412" s="12">
        <f>IF(ISERROR('5 - SIGNAL #4'!G414),0,'5 - SIGNAL #4'!G414)+IF(ISERROR('5A - STAGE 1 MOT'!G414),0,'5A - STAGE 1 MOT'!G414)+IF(ISERROR('5B - STAGE 2 MOT'!G414),0,'5B - STAGE 2 MOT'!G414)+IF(ISERROR('5C - STAGE 3 MOT'!G414),0,'5C - STAGE 3 MOT'!G414)+IF(ISERROR('5D - STAGE 4 MOT'!G414),0,'5D - STAGE 4 MOT'!G414)+IF(ISERROR('5E - STAGE 5 MOT'!G414),0,'5E - STAGE 5 MOT'!G414)</f>
        <v>0</v>
      </c>
      <c r="K412" s="12">
        <f>IF(ISERROR('6 - SIGNAL #5'!G414),0,'6 - SIGNAL #5'!G414)</f>
        <v>0</v>
      </c>
      <c r="L412" s="12">
        <f>IF(ISERROR('7 - SIGNAL #6'!G414),0,'7 - SIGNAL #6'!G414)</f>
        <v>0</v>
      </c>
      <c r="M412" s="12">
        <f>IF(ISERROR('8 - SIGNAL #7'!G414),0,'8 - SIGNAL #7'!G414)</f>
        <v>0</v>
      </c>
      <c r="N412" s="12">
        <f>IF(ISERROR('9 - SIGNAL #8'!G414),0,'9 - SIGNAL #8'!G414)</f>
        <v>0</v>
      </c>
      <c r="O412" s="12">
        <f>IF(ISERROR('10 - SIGNAL #9'!G414),0,'10 - SIGNAL #9'!G414)</f>
        <v>0</v>
      </c>
      <c r="P412" s="12">
        <f>IF(ISERROR('11 - SIGNAL #10'!G414),0,'11 - SIGNAL #10'!G414)</f>
        <v>0</v>
      </c>
      <c r="Q412" s="12">
        <f t="shared" si="9"/>
        <v>0</v>
      </c>
      <c r="R412" s="7" t="str">
        <f>IF(B412="","",VLOOKUP(B412,ITEM_LIST!$A$2:'ITEM_LIST'!$D$62395,3,FALSE))</f>
        <v>EACH</v>
      </c>
    </row>
    <row r="413" spans="2:18" hidden="1" x14ac:dyDescent="0.25">
      <c r="B413" s="2" t="s">
        <v>4441</v>
      </c>
      <c r="C413" s="4">
        <v>1</v>
      </c>
      <c r="D413" s="1"/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(46'-54')</v>
      </c>
      <c r="G413" s="12">
        <f>IF(ISERROR('2 - DIXIELAND'!G415),0,'2 - DIXIELAND'!G415)+IF(ISERROR('2A - STAGE 1 MOT'!G415),0,'2A - STAGE 1 MOT'!G415)+IF(ISERROR('2B - STAGE 2 MOT'!G415),0,'2B - STAGE 2 MOT'!G415)+IF(ISERROR('2C - STAGE 3 MOT'!G415),0,'2C - STAGE 3 MOT'!G415)+IF(ISERROR('2D - STAGE 4 MOT'!G415),0,'2D - STAGE 4 MOT'!G415)+IF(ISERROR('2E - STAGE 5 MOT'!G415),0,'2E - STAGE 5 MOT'!G415)</f>
        <v>0</v>
      </c>
      <c r="H413" s="12">
        <f>IF(ISERROR('3 - 13TH ST'!G412),0,'3 - 13TH ST'!G412)+IF(ISERROR('3A - STAGE 1 MOT'!G415),0,'3A - STAGE 1 MOT'!G415)+IF(ISERROR('3B - STAGE 2 MOT'!G415),0,'3B - STAGE 2 MOT'!G415)+IF(ISERROR('3C - STAGE 3 MOT'!G415),0,'3C - STAGE 3 MOT'!G415)+IF(ISERROR('3D - STAGE 4 MOT'!G415),0,'3D - STAGE 4 MOT'!G415)+IF(ISERROR('3E - STAGE 5 MOT'!G415),0,'3E - STAGE 5 MOT'!G415)</f>
        <v>0</v>
      </c>
      <c r="I413" s="12">
        <f>IF(ISERROR('4 - 8TH ST'!G415),0,'4 - 8TH ST'!G415)+IF(ISERROR('4A - STAGE 1 MOT'!G415),0,'4A - STAGE 1 MOT'!G415)+IF(ISERROR('4B - STAGE 2 MOT'!G415),0,'4B - STAGE 2 MOT'!G415)+IF(ISERROR('4C - STAGE 3 MOT'!G415),0,'4C - STAGE 3 MOT'!G415)+IF(ISERROR('4D - STAGE 4 MOT'!G415),0,'4D - STAGE 4 MOT'!G415)+IF(ISERROR('4E - STAGE 5 MOT'!G415),0,'4E - STAGE 5 MOT'!G415)</f>
        <v>0</v>
      </c>
      <c r="J413" s="12">
        <f>IF(ISERROR('5 - SIGNAL #4'!G415),0,'5 - SIGNAL #4'!G415)+IF(ISERROR('5A - STAGE 1 MOT'!G415),0,'5A - STAGE 1 MOT'!G415)+IF(ISERROR('5B - STAGE 2 MOT'!G415),0,'5B - STAGE 2 MOT'!G415)+IF(ISERROR('5C - STAGE 3 MOT'!G415),0,'5C - STAGE 3 MOT'!G415)+IF(ISERROR('5D - STAGE 4 MOT'!G415),0,'5D - STAGE 4 MOT'!G415)+IF(ISERROR('5E - STAGE 5 MOT'!G415),0,'5E - STAGE 5 MOT'!G415)</f>
        <v>0</v>
      </c>
      <c r="K413" s="12">
        <f>IF(ISERROR('6 - SIGNAL #5'!G415),0,'6 - SIGNAL #5'!G415)</f>
        <v>0</v>
      </c>
      <c r="L413" s="12">
        <f>IF(ISERROR('7 - SIGNAL #6'!G415),0,'7 - SIGNAL #6'!G415)</f>
        <v>0</v>
      </c>
      <c r="M413" s="12">
        <f>IF(ISERROR('8 - SIGNAL #7'!G415),0,'8 - SIGNAL #7'!G415)</f>
        <v>0</v>
      </c>
      <c r="N413" s="12">
        <f>IF(ISERROR('9 - SIGNAL #8'!G415),0,'9 - SIGNAL #8'!G415)</f>
        <v>0</v>
      </c>
      <c r="O413" s="12">
        <f>IF(ISERROR('10 - SIGNAL #9'!G415),0,'10 - SIGNAL #9'!G415)</f>
        <v>0</v>
      </c>
      <c r="P413" s="12">
        <f>IF(ISERROR('11 - SIGNAL #10'!G415),0,'11 - SIGNAL #10'!G415)</f>
        <v>0</v>
      </c>
      <c r="Q413" s="12">
        <f t="shared" si="9"/>
        <v>0</v>
      </c>
      <c r="R413" s="7" t="str">
        <f>IF(B413="","",VLOOKUP(B413,ITEM_LIST!$A$2:'ITEM_LIST'!$D$62395,3,FALSE))</f>
        <v>EACH</v>
      </c>
    </row>
    <row r="414" spans="2:18" hidden="1" x14ac:dyDescent="0.25">
      <c r="B414" s="2" t="s">
        <v>4443</v>
      </c>
      <c r="C414" s="4">
        <v>1</v>
      </c>
      <c r="D414" s="1"/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(60'-50')</v>
      </c>
      <c r="G414" s="12">
        <f>IF(ISERROR('2 - DIXIELAND'!G416),0,'2 - DIXIELAND'!G416)+IF(ISERROR('2A - STAGE 1 MOT'!G416),0,'2A - STAGE 1 MOT'!G416)+IF(ISERROR('2B - STAGE 2 MOT'!G416),0,'2B - STAGE 2 MOT'!G416)+IF(ISERROR('2C - STAGE 3 MOT'!G416),0,'2C - STAGE 3 MOT'!G416)+IF(ISERROR('2D - STAGE 4 MOT'!G416),0,'2D - STAGE 4 MOT'!G416)+IF(ISERROR('2E - STAGE 5 MOT'!G416),0,'2E - STAGE 5 MOT'!G416)</f>
        <v>0</v>
      </c>
      <c r="H414" s="12">
        <f>IF(ISERROR('3 - 13TH ST'!G413),0,'3 - 13TH ST'!G413)+IF(ISERROR('3A - STAGE 1 MOT'!G416),0,'3A - STAGE 1 MOT'!G416)+IF(ISERROR('3B - STAGE 2 MOT'!G416),0,'3B - STAGE 2 MOT'!G416)+IF(ISERROR('3C - STAGE 3 MOT'!G416),0,'3C - STAGE 3 MOT'!G416)+IF(ISERROR('3D - STAGE 4 MOT'!G416),0,'3D - STAGE 4 MOT'!G416)+IF(ISERROR('3E - STAGE 5 MOT'!G416),0,'3E - STAGE 5 MOT'!G416)</f>
        <v>0</v>
      </c>
      <c r="I414" s="12">
        <f>IF(ISERROR('4 - 8TH ST'!G416),0,'4 - 8TH ST'!G416)+IF(ISERROR('4A - STAGE 1 MOT'!G416),0,'4A - STAGE 1 MOT'!G416)+IF(ISERROR('4B - STAGE 2 MOT'!G416),0,'4B - STAGE 2 MOT'!G416)+IF(ISERROR('4C - STAGE 3 MOT'!G416),0,'4C - STAGE 3 MOT'!G416)+IF(ISERROR('4D - STAGE 4 MOT'!G416),0,'4D - STAGE 4 MOT'!G416)+IF(ISERROR('4E - STAGE 5 MOT'!G416),0,'4E - STAGE 5 MOT'!G416)</f>
        <v>0</v>
      </c>
      <c r="J414" s="12">
        <f>IF(ISERROR('5 - SIGNAL #4'!G416),0,'5 - SIGNAL #4'!G416)+IF(ISERROR('5A - STAGE 1 MOT'!G416),0,'5A - STAGE 1 MOT'!G416)+IF(ISERROR('5B - STAGE 2 MOT'!G416),0,'5B - STAGE 2 MOT'!G416)+IF(ISERROR('5C - STAGE 3 MOT'!G416),0,'5C - STAGE 3 MOT'!G416)+IF(ISERROR('5D - STAGE 4 MOT'!G416),0,'5D - STAGE 4 MOT'!G416)+IF(ISERROR('5E - STAGE 5 MOT'!G416),0,'5E - STAGE 5 MOT'!G416)</f>
        <v>0</v>
      </c>
      <c r="K414" s="12">
        <f>IF(ISERROR('6 - SIGNAL #5'!G416),0,'6 - SIGNAL #5'!G416)</f>
        <v>0</v>
      </c>
      <c r="L414" s="12">
        <f>IF(ISERROR('7 - SIGNAL #6'!G416),0,'7 - SIGNAL #6'!G416)</f>
        <v>0</v>
      </c>
      <c r="M414" s="12">
        <f>IF(ISERROR('8 - SIGNAL #7'!G416),0,'8 - SIGNAL #7'!G416)</f>
        <v>0</v>
      </c>
      <c r="N414" s="12">
        <f>IF(ISERROR('9 - SIGNAL #8'!G416),0,'9 - SIGNAL #8'!G416)</f>
        <v>0</v>
      </c>
      <c r="O414" s="12">
        <f>IF(ISERROR('10 - SIGNAL #9'!G416),0,'10 - SIGNAL #9'!G416)</f>
        <v>0</v>
      </c>
      <c r="P414" s="12">
        <f>IF(ISERROR('11 - SIGNAL #10'!G416),0,'11 - SIGNAL #10'!G416)</f>
        <v>0</v>
      </c>
      <c r="Q414" s="12">
        <f t="shared" si="9"/>
        <v>0</v>
      </c>
      <c r="R414" s="7" t="str">
        <f>IF(B414="","",VLOOKUP(B414,ITEM_LIST!$A$2:'ITEM_LIST'!$D$62395,3,FALSE))</f>
        <v>EACH</v>
      </c>
    </row>
    <row r="415" spans="2:18" hidden="1" x14ac:dyDescent="0.25">
      <c r="B415" s="2" t="s">
        <v>4445</v>
      </c>
      <c r="C415" s="4">
        <v>1</v>
      </c>
      <c r="D415" s="1"/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 MAST ARM AND POLE WITH FOUNDATION (34'-42')</v>
      </c>
      <c r="G415" s="12">
        <f>IF(ISERROR('2 - DIXIELAND'!G417),0,'2 - DIXIELAND'!G417)+IF(ISERROR('2A - STAGE 1 MOT'!G417),0,'2A - STAGE 1 MOT'!G417)+IF(ISERROR('2B - STAGE 2 MOT'!G417),0,'2B - STAGE 2 MOT'!G417)+IF(ISERROR('2C - STAGE 3 MOT'!G417),0,'2C - STAGE 3 MOT'!G417)+IF(ISERROR('2D - STAGE 4 MOT'!G417),0,'2D - STAGE 4 MOT'!G417)+IF(ISERROR('2E - STAGE 5 MOT'!G417),0,'2E - STAGE 5 MOT'!G417)</f>
        <v>0</v>
      </c>
      <c r="H415" s="12">
        <f>IF(ISERROR('3 - 13TH ST'!G414),0,'3 - 13TH ST'!G414)+IF(ISERROR('3A - STAGE 1 MOT'!G417),0,'3A - STAGE 1 MOT'!G417)+IF(ISERROR('3B - STAGE 2 MOT'!G417),0,'3B - STAGE 2 MOT'!G417)+IF(ISERROR('3C - STAGE 3 MOT'!G417),0,'3C - STAGE 3 MOT'!G417)+IF(ISERROR('3D - STAGE 4 MOT'!G417),0,'3D - STAGE 4 MOT'!G417)+IF(ISERROR('3E - STAGE 5 MOT'!G417),0,'3E - STAGE 5 MOT'!G417)</f>
        <v>0</v>
      </c>
      <c r="I415" s="12">
        <f>IF(ISERROR('4 - 8TH ST'!G417),0,'4 - 8TH ST'!G417)+IF(ISERROR('4A - STAGE 1 MOT'!G417),0,'4A - STAGE 1 MOT'!G417)+IF(ISERROR('4B - STAGE 2 MOT'!G417),0,'4B - STAGE 2 MOT'!G417)+IF(ISERROR('4C - STAGE 3 MOT'!G417),0,'4C - STAGE 3 MOT'!G417)+IF(ISERROR('4D - STAGE 4 MOT'!G417),0,'4D - STAGE 4 MOT'!G417)+IF(ISERROR('4E - STAGE 5 MOT'!G417),0,'4E - STAGE 5 MOT'!G417)</f>
        <v>0</v>
      </c>
      <c r="J415" s="12">
        <f>IF(ISERROR('5 - SIGNAL #4'!G417),0,'5 - SIGNAL #4'!G417)+IF(ISERROR('5A - STAGE 1 MOT'!G417),0,'5A - STAGE 1 MOT'!G417)+IF(ISERROR('5B - STAGE 2 MOT'!G417),0,'5B - STAGE 2 MOT'!G417)+IF(ISERROR('5C - STAGE 3 MOT'!G417),0,'5C - STAGE 3 MOT'!G417)+IF(ISERROR('5D - STAGE 4 MOT'!G417),0,'5D - STAGE 4 MOT'!G417)+IF(ISERROR('5E - STAGE 5 MOT'!G417),0,'5E - STAGE 5 MOT'!G417)</f>
        <v>0</v>
      </c>
      <c r="K415" s="12">
        <f>IF(ISERROR('6 - SIGNAL #5'!G417),0,'6 - SIGNAL #5'!G417)</f>
        <v>0</v>
      </c>
      <c r="L415" s="12">
        <f>IF(ISERROR('7 - SIGNAL #6'!G417),0,'7 - SIGNAL #6'!G417)</f>
        <v>0</v>
      </c>
      <c r="M415" s="12">
        <f>IF(ISERROR('8 - SIGNAL #7'!G417),0,'8 - SIGNAL #7'!G417)</f>
        <v>0</v>
      </c>
      <c r="N415" s="12">
        <f>IF(ISERROR('9 - SIGNAL #8'!G417),0,'9 - SIGNAL #8'!G417)</f>
        <v>0</v>
      </c>
      <c r="O415" s="12">
        <f>IF(ISERROR('10 - SIGNAL #9'!G417),0,'10 - SIGNAL #9'!G417)</f>
        <v>0</v>
      </c>
      <c r="P415" s="12">
        <f>IF(ISERROR('11 - SIGNAL #10'!G417),0,'11 - SIGNAL #10'!G417)</f>
        <v>0</v>
      </c>
      <c r="Q415" s="12">
        <f t="shared" si="9"/>
        <v>0</v>
      </c>
      <c r="R415" s="7" t="str">
        <f>IF(B415="","",VLOOKUP(B415,ITEM_LIST!$A$2:'ITEM_LIST'!$D$62395,3,FALSE))</f>
        <v>EACH</v>
      </c>
    </row>
    <row r="416" spans="2:18" hidden="1" x14ac:dyDescent="0.25">
      <c r="B416" s="2" t="s">
        <v>4447</v>
      </c>
      <c r="C416" s="4">
        <v>1</v>
      </c>
      <c r="D416" s="1"/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 MAST ARM AND POLE WITH FOUNDATION (58'-40')</v>
      </c>
      <c r="G416" s="12">
        <f>IF(ISERROR('2 - DIXIELAND'!G418),0,'2 - DIXIELAND'!G418)+IF(ISERROR('2A - STAGE 1 MOT'!G418),0,'2A - STAGE 1 MOT'!G418)+IF(ISERROR('2B - STAGE 2 MOT'!G418),0,'2B - STAGE 2 MOT'!G418)+IF(ISERROR('2C - STAGE 3 MOT'!G418),0,'2C - STAGE 3 MOT'!G418)+IF(ISERROR('2D - STAGE 4 MOT'!G418),0,'2D - STAGE 4 MOT'!G418)+IF(ISERROR('2E - STAGE 5 MOT'!G418),0,'2E - STAGE 5 MOT'!G418)</f>
        <v>0</v>
      </c>
      <c r="H416" s="12">
        <f>IF(ISERROR('3 - 13TH ST'!G415),0,'3 - 13TH ST'!G415)+IF(ISERROR('3A - STAGE 1 MOT'!G418),0,'3A - STAGE 1 MOT'!G418)+IF(ISERROR('3B - STAGE 2 MOT'!G418),0,'3B - STAGE 2 MOT'!G418)+IF(ISERROR('3C - STAGE 3 MOT'!G418),0,'3C - STAGE 3 MOT'!G418)+IF(ISERROR('3D - STAGE 4 MOT'!G418),0,'3D - STAGE 4 MOT'!G418)+IF(ISERROR('3E - STAGE 5 MOT'!G418),0,'3E - STAGE 5 MOT'!G418)</f>
        <v>0</v>
      </c>
      <c r="I416" s="12">
        <f>IF(ISERROR('4 - 8TH ST'!G418),0,'4 - 8TH ST'!G418)+IF(ISERROR('4A - STAGE 1 MOT'!G418),0,'4A - STAGE 1 MOT'!G418)+IF(ISERROR('4B - STAGE 2 MOT'!G418),0,'4B - STAGE 2 MOT'!G418)+IF(ISERROR('4C - STAGE 3 MOT'!G418),0,'4C - STAGE 3 MOT'!G418)+IF(ISERROR('4D - STAGE 4 MOT'!G418),0,'4D - STAGE 4 MOT'!G418)+IF(ISERROR('4E - STAGE 5 MOT'!G418),0,'4E - STAGE 5 MOT'!G418)</f>
        <v>0</v>
      </c>
      <c r="J416" s="12">
        <f>IF(ISERROR('5 - SIGNAL #4'!G418),0,'5 - SIGNAL #4'!G418)+IF(ISERROR('5A - STAGE 1 MOT'!G418),0,'5A - STAGE 1 MOT'!G418)+IF(ISERROR('5B - STAGE 2 MOT'!G418),0,'5B - STAGE 2 MOT'!G418)+IF(ISERROR('5C - STAGE 3 MOT'!G418),0,'5C - STAGE 3 MOT'!G418)+IF(ISERROR('5D - STAGE 4 MOT'!G418),0,'5D - STAGE 4 MOT'!G418)+IF(ISERROR('5E - STAGE 5 MOT'!G418),0,'5E - STAGE 5 MOT'!G418)</f>
        <v>0</v>
      </c>
      <c r="K416" s="12">
        <f>IF(ISERROR('6 - SIGNAL #5'!G418),0,'6 - SIGNAL #5'!G418)</f>
        <v>0</v>
      </c>
      <c r="L416" s="12">
        <f>IF(ISERROR('7 - SIGNAL #6'!G418),0,'7 - SIGNAL #6'!G418)</f>
        <v>0</v>
      </c>
      <c r="M416" s="12">
        <f>IF(ISERROR('8 - SIGNAL #7'!G418),0,'8 - SIGNAL #7'!G418)</f>
        <v>0</v>
      </c>
      <c r="N416" s="12">
        <f>IF(ISERROR('9 - SIGNAL #8'!G418),0,'9 - SIGNAL #8'!G418)</f>
        <v>0</v>
      </c>
      <c r="O416" s="12">
        <f>IF(ISERROR('10 - SIGNAL #9'!G418),0,'10 - SIGNAL #9'!G418)</f>
        <v>0</v>
      </c>
      <c r="P416" s="12">
        <f>IF(ISERROR('11 - SIGNAL #10'!G418),0,'11 - SIGNAL #10'!G418)</f>
        <v>0</v>
      </c>
      <c r="Q416" s="12">
        <f t="shared" si="9"/>
        <v>0</v>
      </c>
      <c r="R416" s="7" t="str">
        <f>IF(B416="","",VLOOKUP(B416,ITEM_LIST!$A$2:'ITEM_LIST'!$D$62395,3,FALSE))</f>
        <v>EACH</v>
      </c>
    </row>
    <row r="417" spans="2:18" hidden="1" x14ac:dyDescent="0.25">
      <c r="B417" s="2" t="s">
        <v>4449</v>
      </c>
      <c r="C417" s="4">
        <v>1</v>
      </c>
      <c r="D417" s="1"/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(54'-52')</v>
      </c>
      <c r="G417" s="12">
        <f>IF(ISERROR('2 - DIXIELAND'!G419),0,'2 - DIXIELAND'!G419)+IF(ISERROR('2A - STAGE 1 MOT'!G419),0,'2A - STAGE 1 MOT'!G419)+IF(ISERROR('2B - STAGE 2 MOT'!G419),0,'2B - STAGE 2 MOT'!G419)+IF(ISERROR('2C - STAGE 3 MOT'!G419),0,'2C - STAGE 3 MOT'!G419)+IF(ISERROR('2D - STAGE 4 MOT'!G419),0,'2D - STAGE 4 MOT'!G419)+IF(ISERROR('2E - STAGE 5 MOT'!G419),0,'2E - STAGE 5 MOT'!G419)</f>
        <v>0</v>
      </c>
      <c r="H417" s="12">
        <f>IF(ISERROR('3 - 13TH ST'!G416),0,'3 - 13TH ST'!G416)+IF(ISERROR('3A - STAGE 1 MOT'!G419),0,'3A - STAGE 1 MOT'!G419)+IF(ISERROR('3B - STAGE 2 MOT'!G419),0,'3B - STAGE 2 MOT'!G419)+IF(ISERROR('3C - STAGE 3 MOT'!G419),0,'3C - STAGE 3 MOT'!G419)+IF(ISERROR('3D - STAGE 4 MOT'!G419),0,'3D - STAGE 4 MOT'!G419)+IF(ISERROR('3E - STAGE 5 MOT'!G419),0,'3E - STAGE 5 MOT'!G419)</f>
        <v>0</v>
      </c>
      <c r="I417" s="12">
        <f>IF(ISERROR('4 - 8TH ST'!G419),0,'4 - 8TH ST'!G419)+IF(ISERROR('4A - STAGE 1 MOT'!G419),0,'4A - STAGE 1 MOT'!G419)+IF(ISERROR('4B - STAGE 2 MOT'!G419),0,'4B - STAGE 2 MOT'!G419)+IF(ISERROR('4C - STAGE 3 MOT'!G419),0,'4C - STAGE 3 MOT'!G419)+IF(ISERROR('4D - STAGE 4 MOT'!G419),0,'4D - STAGE 4 MOT'!G419)+IF(ISERROR('4E - STAGE 5 MOT'!G419),0,'4E - STAGE 5 MOT'!G419)</f>
        <v>0</v>
      </c>
      <c r="J417" s="12">
        <f>IF(ISERROR('5 - SIGNAL #4'!G419),0,'5 - SIGNAL #4'!G419)+IF(ISERROR('5A - STAGE 1 MOT'!G419),0,'5A - STAGE 1 MOT'!G419)+IF(ISERROR('5B - STAGE 2 MOT'!G419),0,'5B - STAGE 2 MOT'!G419)+IF(ISERROR('5C - STAGE 3 MOT'!G419),0,'5C - STAGE 3 MOT'!G419)+IF(ISERROR('5D - STAGE 4 MOT'!G419),0,'5D - STAGE 4 MOT'!G419)+IF(ISERROR('5E - STAGE 5 MOT'!G419),0,'5E - STAGE 5 MOT'!G419)</f>
        <v>0</v>
      </c>
      <c r="K417" s="12">
        <f>IF(ISERROR('6 - SIGNAL #5'!G419),0,'6 - SIGNAL #5'!G419)</f>
        <v>0</v>
      </c>
      <c r="L417" s="12">
        <f>IF(ISERROR('7 - SIGNAL #6'!G419),0,'7 - SIGNAL #6'!G419)</f>
        <v>0</v>
      </c>
      <c r="M417" s="12">
        <f>IF(ISERROR('8 - SIGNAL #7'!G419),0,'8 - SIGNAL #7'!G419)</f>
        <v>0</v>
      </c>
      <c r="N417" s="12">
        <f>IF(ISERROR('9 - SIGNAL #8'!G419),0,'9 - SIGNAL #8'!G419)</f>
        <v>0</v>
      </c>
      <c r="O417" s="12">
        <f>IF(ISERROR('10 - SIGNAL #9'!G419),0,'10 - SIGNAL #9'!G419)</f>
        <v>0</v>
      </c>
      <c r="P417" s="12">
        <f>IF(ISERROR('11 - SIGNAL #10'!G419),0,'11 - SIGNAL #10'!G419)</f>
        <v>0</v>
      </c>
      <c r="Q417" s="12">
        <f t="shared" si="9"/>
        <v>0</v>
      </c>
      <c r="R417" s="7" t="str">
        <f>IF(B417="","",VLOOKUP(B417,ITEM_LIST!$A$2:'ITEM_LIST'!$D$62395,3,FALSE))</f>
        <v>EACH</v>
      </c>
    </row>
    <row r="418" spans="2:18" hidden="1" x14ac:dyDescent="0.25">
      <c r="B418" s="2" t="s">
        <v>4451</v>
      </c>
      <c r="C418" s="4">
        <v>1</v>
      </c>
      <c r="D418" s="1"/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MAST ARM AND POLE WITH FOUNDATION (36'-46')</v>
      </c>
      <c r="G418" s="12">
        <f>IF(ISERROR('2 - DIXIELAND'!G420),0,'2 - DIXIELAND'!G420)+IF(ISERROR('2A - STAGE 1 MOT'!G420),0,'2A - STAGE 1 MOT'!G420)+IF(ISERROR('2B - STAGE 2 MOT'!G420),0,'2B - STAGE 2 MOT'!G420)+IF(ISERROR('2C - STAGE 3 MOT'!G420),0,'2C - STAGE 3 MOT'!G420)+IF(ISERROR('2D - STAGE 4 MOT'!G420),0,'2D - STAGE 4 MOT'!G420)+IF(ISERROR('2E - STAGE 5 MOT'!G420),0,'2E - STAGE 5 MOT'!G420)</f>
        <v>0</v>
      </c>
      <c r="H418" s="12">
        <f>IF(ISERROR('3 - 13TH ST'!G417),0,'3 - 13TH ST'!G417)+IF(ISERROR('3A - STAGE 1 MOT'!G420),0,'3A - STAGE 1 MOT'!G420)+IF(ISERROR('3B - STAGE 2 MOT'!G420),0,'3B - STAGE 2 MOT'!G420)+IF(ISERROR('3C - STAGE 3 MOT'!G420),0,'3C - STAGE 3 MOT'!G420)+IF(ISERROR('3D - STAGE 4 MOT'!G420),0,'3D - STAGE 4 MOT'!G420)+IF(ISERROR('3E - STAGE 5 MOT'!G420),0,'3E - STAGE 5 MOT'!G420)</f>
        <v>0</v>
      </c>
      <c r="I418" s="12">
        <f>IF(ISERROR('4 - 8TH ST'!G420),0,'4 - 8TH ST'!G420)+IF(ISERROR('4A - STAGE 1 MOT'!G420),0,'4A - STAGE 1 MOT'!G420)+IF(ISERROR('4B - STAGE 2 MOT'!G420),0,'4B - STAGE 2 MOT'!G420)+IF(ISERROR('4C - STAGE 3 MOT'!G420),0,'4C - STAGE 3 MOT'!G420)+IF(ISERROR('4D - STAGE 4 MOT'!G420),0,'4D - STAGE 4 MOT'!G420)+IF(ISERROR('4E - STAGE 5 MOT'!G420),0,'4E - STAGE 5 MOT'!G420)</f>
        <v>0</v>
      </c>
      <c r="J418" s="12">
        <f>IF(ISERROR('5 - SIGNAL #4'!G420),0,'5 - SIGNAL #4'!G420)+IF(ISERROR('5A - STAGE 1 MOT'!G420),0,'5A - STAGE 1 MOT'!G420)+IF(ISERROR('5B - STAGE 2 MOT'!G420),0,'5B - STAGE 2 MOT'!G420)+IF(ISERROR('5C - STAGE 3 MOT'!G420),0,'5C - STAGE 3 MOT'!G420)+IF(ISERROR('5D - STAGE 4 MOT'!G420),0,'5D - STAGE 4 MOT'!G420)+IF(ISERROR('5E - STAGE 5 MOT'!G420),0,'5E - STAGE 5 MOT'!G420)</f>
        <v>0</v>
      </c>
      <c r="K418" s="12">
        <f>IF(ISERROR('6 - SIGNAL #5'!G420),0,'6 - SIGNAL #5'!G420)</f>
        <v>0</v>
      </c>
      <c r="L418" s="12">
        <f>IF(ISERROR('7 - SIGNAL #6'!G420),0,'7 - SIGNAL #6'!G420)</f>
        <v>0</v>
      </c>
      <c r="M418" s="12">
        <f>IF(ISERROR('8 - SIGNAL #7'!G420),0,'8 - SIGNAL #7'!G420)</f>
        <v>0</v>
      </c>
      <c r="N418" s="12">
        <f>IF(ISERROR('9 - SIGNAL #8'!G420),0,'9 - SIGNAL #8'!G420)</f>
        <v>0</v>
      </c>
      <c r="O418" s="12">
        <f>IF(ISERROR('10 - SIGNAL #9'!G420),0,'10 - SIGNAL #9'!G420)</f>
        <v>0</v>
      </c>
      <c r="P418" s="12">
        <f>IF(ISERROR('11 - SIGNAL #10'!G420),0,'11 - SIGNAL #10'!G420)</f>
        <v>0</v>
      </c>
      <c r="Q418" s="12">
        <f t="shared" si="9"/>
        <v>0</v>
      </c>
      <c r="R418" s="7" t="str">
        <f>IF(B418="","",VLOOKUP(B418,ITEM_LIST!$A$2:'ITEM_LIST'!$D$62395,3,FALSE))</f>
        <v>EACH</v>
      </c>
    </row>
    <row r="419" spans="2:18" hidden="1" x14ac:dyDescent="0.25">
      <c r="B419" s="2" t="s">
        <v>4453</v>
      </c>
      <c r="C419" s="4">
        <v>1</v>
      </c>
      <c r="D419" s="1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MAST ARM AND POLE WITH FOUNDATION (40'-48')</v>
      </c>
      <c r="G419" s="12">
        <f>IF(ISERROR('2 - DIXIELAND'!G421),0,'2 - DIXIELAND'!G421)+IF(ISERROR('2A - STAGE 1 MOT'!G421),0,'2A - STAGE 1 MOT'!G421)+IF(ISERROR('2B - STAGE 2 MOT'!G421),0,'2B - STAGE 2 MOT'!G421)+IF(ISERROR('2C - STAGE 3 MOT'!G421),0,'2C - STAGE 3 MOT'!G421)+IF(ISERROR('2D - STAGE 4 MOT'!G421),0,'2D - STAGE 4 MOT'!G421)+IF(ISERROR('2E - STAGE 5 MOT'!G421),0,'2E - STAGE 5 MOT'!G421)</f>
        <v>0</v>
      </c>
      <c r="H419" s="12">
        <f>IF(ISERROR('3 - 13TH ST'!G418),0,'3 - 13TH ST'!G418)+IF(ISERROR('3A - STAGE 1 MOT'!G421),0,'3A - STAGE 1 MOT'!G421)+IF(ISERROR('3B - STAGE 2 MOT'!G421),0,'3B - STAGE 2 MOT'!G421)+IF(ISERROR('3C - STAGE 3 MOT'!G421),0,'3C - STAGE 3 MOT'!G421)+IF(ISERROR('3D - STAGE 4 MOT'!G421),0,'3D - STAGE 4 MOT'!G421)+IF(ISERROR('3E - STAGE 5 MOT'!G421),0,'3E - STAGE 5 MOT'!G421)</f>
        <v>0</v>
      </c>
      <c r="I419" s="12">
        <f>IF(ISERROR('4 - 8TH ST'!G421),0,'4 - 8TH ST'!G421)+IF(ISERROR('4A - STAGE 1 MOT'!G421),0,'4A - STAGE 1 MOT'!G421)+IF(ISERROR('4B - STAGE 2 MOT'!G421),0,'4B - STAGE 2 MOT'!G421)+IF(ISERROR('4C - STAGE 3 MOT'!G421),0,'4C - STAGE 3 MOT'!G421)+IF(ISERROR('4D - STAGE 4 MOT'!G421),0,'4D - STAGE 4 MOT'!G421)+IF(ISERROR('4E - STAGE 5 MOT'!G421),0,'4E - STAGE 5 MOT'!G421)</f>
        <v>0</v>
      </c>
      <c r="J419" s="12">
        <f>IF(ISERROR('5 - SIGNAL #4'!G421),0,'5 - SIGNAL #4'!G421)+IF(ISERROR('5A - STAGE 1 MOT'!G421),0,'5A - STAGE 1 MOT'!G421)+IF(ISERROR('5B - STAGE 2 MOT'!G421),0,'5B - STAGE 2 MOT'!G421)+IF(ISERROR('5C - STAGE 3 MOT'!G421),0,'5C - STAGE 3 MOT'!G421)+IF(ISERROR('5D - STAGE 4 MOT'!G421),0,'5D - STAGE 4 MOT'!G421)+IF(ISERROR('5E - STAGE 5 MOT'!G421),0,'5E - STAGE 5 MOT'!G421)</f>
        <v>0</v>
      </c>
      <c r="K419" s="12">
        <f>IF(ISERROR('6 - SIGNAL #5'!G421),0,'6 - SIGNAL #5'!G421)</f>
        <v>0</v>
      </c>
      <c r="L419" s="12">
        <f>IF(ISERROR('7 - SIGNAL #6'!G421),0,'7 - SIGNAL #6'!G421)</f>
        <v>0</v>
      </c>
      <c r="M419" s="12">
        <f>IF(ISERROR('8 - SIGNAL #7'!G421),0,'8 - SIGNAL #7'!G421)</f>
        <v>0</v>
      </c>
      <c r="N419" s="12">
        <f>IF(ISERROR('9 - SIGNAL #8'!G421),0,'9 - SIGNAL #8'!G421)</f>
        <v>0</v>
      </c>
      <c r="O419" s="12">
        <f>IF(ISERROR('10 - SIGNAL #9'!G421),0,'10 - SIGNAL #9'!G421)</f>
        <v>0</v>
      </c>
      <c r="P419" s="12">
        <f>IF(ISERROR('11 - SIGNAL #10'!G421),0,'11 - SIGNAL #10'!G421)</f>
        <v>0</v>
      </c>
      <c r="Q419" s="12">
        <f t="shared" si="9"/>
        <v>0</v>
      </c>
      <c r="R419" s="7" t="str">
        <f>IF(B419="","",VLOOKUP(B419,ITEM_LIST!$A$2:'ITEM_LIST'!$D$62395,3,FALSE))</f>
        <v>EACH</v>
      </c>
    </row>
    <row r="420" spans="2:18" hidden="1" x14ac:dyDescent="0.25">
      <c r="B420" s="2" t="s">
        <v>4455</v>
      </c>
      <c r="C420" s="4">
        <v>1</v>
      </c>
      <c r="D420" s="1"/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(46'-62')</v>
      </c>
      <c r="G420" s="12">
        <f>IF(ISERROR('2 - DIXIELAND'!G422),0,'2 - DIXIELAND'!G422)+IF(ISERROR('2A - STAGE 1 MOT'!G422),0,'2A - STAGE 1 MOT'!G422)+IF(ISERROR('2B - STAGE 2 MOT'!G422),0,'2B - STAGE 2 MOT'!G422)+IF(ISERROR('2C - STAGE 3 MOT'!G422),0,'2C - STAGE 3 MOT'!G422)+IF(ISERROR('2D - STAGE 4 MOT'!G422),0,'2D - STAGE 4 MOT'!G422)+IF(ISERROR('2E - STAGE 5 MOT'!G422),0,'2E - STAGE 5 MOT'!G422)</f>
        <v>0</v>
      </c>
      <c r="H420" s="12">
        <f>IF(ISERROR('3 - 13TH ST'!G419),0,'3 - 13TH ST'!G419)+IF(ISERROR('3A - STAGE 1 MOT'!G422),0,'3A - STAGE 1 MOT'!G422)+IF(ISERROR('3B - STAGE 2 MOT'!G422),0,'3B - STAGE 2 MOT'!G422)+IF(ISERROR('3C - STAGE 3 MOT'!G422),0,'3C - STAGE 3 MOT'!G422)+IF(ISERROR('3D - STAGE 4 MOT'!G422),0,'3D - STAGE 4 MOT'!G422)+IF(ISERROR('3E - STAGE 5 MOT'!G422),0,'3E - STAGE 5 MOT'!G422)</f>
        <v>0</v>
      </c>
      <c r="I420" s="12">
        <f>IF(ISERROR('4 - 8TH ST'!G422),0,'4 - 8TH ST'!G422)+IF(ISERROR('4A - STAGE 1 MOT'!G422),0,'4A - STAGE 1 MOT'!G422)+IF(ISERROR('4B - STAGE 2 MOT'!G422),0,'4B - STAGE 2 MOT'!G422)+IF(ISERROR('4C - STAGE 3 MOT'!G422),0,'4C - STAGE 3 MOT'!G422)+IF(ISERROR('4D - STAGE 4 MOT'!G422),0,'4D - STAGE 4 MOT'!G422)+IF(ISERROR('4E - STAGE 5 MOT'!G422),0,'4E - STAGE 5 MOT'!G422)</f>
        <v>0</v>
      </c>
      <c r="J420" s="12">
        <f>IF(ISERROR('5 - SIGNAL #4'!G422),0,'5 - SIGNAL #4'!G422)+IF(ISERROR('5A - STAGE 1 MOT'!G422),0,'5A - STAGE 1 MOT'!G422)+IF(ISERROR('5B - STAGE 2 MOT'!G422),0,'5B - STAGE 2 MOT'!G422)+IF(ISERROR('5C - STAGE 3 MOT'!G422),0,'5C - STAGE 3 MOT'!G422)+IF(ISERROR('5D - STAGE 4 MOT'!G422),0,'5D - STAGE 4 MOT'!G422)+IF(ISERROR('5E - STAGE 5 MOT'!G422),0,'5E - STAGE 5 MOT'!G422)</f>
        <v>0</v>
      </c>
      <c r="K420" s="12">
        <f>IF(ISERROR('6 - SIGNAL #5'!G422),0,'6 - SIGNAL #5'!G422)</f>
        <v>0</v>
      </c>
      <c r="L420" s="12">
        <f>IF(ISERROR('7 - SIGNAL #6'!G422),0,'7 - SIGNAL #6'!G422)</f>
        <v>0</v>
      </c>
      <c r="M420" s="12">
        <f>IF(ISERROR('8 - SIGNAL #7'!G422),0,'8 - SIGNAL #7'!G422)</f>
        <v>0</v>
      </c>
      <c r="N420" s="12">
        <f>IF(ISERROR('9 - SIGNAL #8'!G422),0,'9 - SIGNAL #8'!G422)</f>
        <v>0</v>
      </c>
      <c r="O420" s="12">
        <f>IF(ISERROR('10 - SIGNAL #9'!G422),0,'10 - SIGNAL #9'!G422)</f>
        <v>0</v>
      </c>
      <c r="P420" s="12">
        <f>IF(ISERROR('11 - SIGNAL #10'!G422),0,'11 - SIGNAL #10'!G422)</f>
        <v>0</v>
      </c>
      <c r="Q420" s="12">
        <f t="shared" si="9"/>
        <v>0</v>
      </c>
      <c r="R420" s="7" t="str">
        <f>IF(B420="","",VLOOKUP(B420,ITEM_LIST!$A$2:'ITEM_LIST'!$D$62395,3,FALSE))</f>
        <v>EACH</v>
      </c>
    </row>
    <row r="421" spans="2:18" hidden="1" x14ac:dyDescent="0.25">
      <c r="B421" s="2" t="s">
        <v>4457</v>
      </c>
      <c r="C421" s="4">
        <v>1</v>
      </c>
      <c r="D421" s="1"/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(48'-62')</v>
      </c>
      <c r="G421" s="12">
        <f>IF(ISERROR('2 - DIXIELAND'!G423),0,'2 - DIXIELAND'!G423)+IF(ISERROR('2A - STAGE 1 MOT'!G423),0,'2A - STAGE 1 MOT'!G423)+IF(ISERROR('2B - STAGE 2 MOT'!G423),0,'2B - STAGE 2 MOT'!G423)+IF(ISERROR('2C - STAGE 3 MOT'!G423),0,'2C - STAGE 3 MOT'!G423)+IF(ISERROR('2D - STAGE 4 MOT'!G423),0,'2D - STAGE 4 MOT'!G423)+IF(ISERROR('2E - STAGE 5 MOT'!G423),0,'2E - STAGE 5 MOT'!G423)</f>
        <v>0</v>
      </c>
      <c r="H421" s="12">
        <f>IF(ISERROR('3 - 13TH ST'!G420),0,'3 - 13TH ST'!G420)+IF(ISERROR('3A - STAGE 1 MOT'!G423),0,'3A - STAGE 1 MOT'!G423)+IF(ISERROR('3B - STAGE 2 MOT'!G423),0,'3B - STAGE 2 MOT'!G423)+IF(ISERROR('3C - STAGE 3 MOT'!G423),0,'3C - STAGE 3 MOT'!G423)+IF(ISERROR('3D - STAGE 4 MOT'!G423),0,'3D - STAGE 4 MOT'!G423)+IF(ISERROR('3E - STAGE 5 MOT'!G423),0,'3E - STAGE 5 MOT'!G423)</f>
        <v>0</v>
      </c>
      <c r="I421" s="12">
        <f>IF(ISERROR('4 - 8TH ST'!G423),0,'4 - 8TH ST'!G423)+IF(ISERROR('4A - STAGE 1 MOT'!G423),0,'4A - STAGE 1 MOT'!G423)+IF(ISERROR('4B - STAGE 2 MOT'!G423),0,'4B - STAGE 2 MOT'!G423)+IF(ISERROR('4C - STAGE 3 MOT'!G423),0,'4C - STAGE 3 MOT'!G423)+IF(ISERROR('4D - STAGE 4 MOT'!G423),0,'4D - STAGE 4 MOT'!G423)+IF(ISERROR('4E - STAGE 5 MOT'!G423),0,'4E - STAGE 5 MOT'!G423)</f>
        <v>0</v>
      </c>
      <c r="J421" s="12">
        <f>IF(ISERROR('5 - SIGNAL #4'!G423),0,'5 - SIGNAL #4'!G423)+IF(ISERROR('5A - STAGE 1 MOT'!G423),0,'5A - STAGE 1 MOT'!G423)+IF(ISERROR('5B - STAGE 2 MOT'!G423),0,'5B - STAGE 2 MOT'!G423)+IF(ISERROR('5C - STAGE 3 MOT'!G423),0,'5C - STAGE 3 MOT'!G423)+IF(ISERROR('5D - STAGE 4 MOT'!G423),0,'5D - STAGE 4 MOT'!G423)+IF(ISERROR('5E - STAGE 5 MOT'!G423),0,'5E - STAGE 5 MOT'!G423)</f>
        <v>0</v>
      </c>
      <c r="K421" s="12">
        <f>IF(ISERROR('6 - SIGNAL #5'!G423),0,'6 - SIGNAL #5'!G423)</f>
        <v>0</v>
      </c>
      <c r="L421" s="12">
        <f>IF(ISERROR('7 - SIGNAL #6'!G423),0,'7 - SIGNAL #6'!G423)</f>
        <v>0</v>
      </c>
      <c r="M421" s="12">
        <f>IF(ISERROR('8 - SIGNAL #7'!G423),0,'8 - SIGNAL #7'!G423)</f>
        <v>0</v>
      </c>
      <c r="N421" s="12">
        <f>IF(ISERROR('9 - SIGNAL #8'!G423),0,'9 - SIGNAL #8'!G423)</f>
        <v>0</v>
      </c>
      <c r="O421" s="12">
        <f>IF(ISERROR('10 - SIGNAL #9'!G423),0,'10 - SIGNAL #9'!G423)</f>
        <v>0</v>
      </c>
      <c r="P421" s="12">
        <f>IF(ISERROR('11 - SIGNAL #10'!G423),0,'11 - SIGNAL #10'!G423)</f>
        <v>0</v>
      </c>
      <c r="Q421" s="12">
        <f t="shared" si="9"/>
        <v>0</v>
      </c>
      <c r="R421" s="7" t="str">
        <f>IF(B421="","",VLOOKUP(B421,ITEM_LIST!$A$2:'ITEM_LIST'!$D$62395,3,FALSE))</f>
        <v>EACH</v>
      </c>
    </row>
    <row r="422" spans="2:18" hidden="1" x14ac:dyDescent="0.25">
      <c r="B422" s="2" t="s">
        <v>4459</v>
      </c>
      <c r="C422" s="4">
        <v>1</v>
      </c>
      <c r="D422" s="1"/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(48'-54')</v>
      </c>
      <c r="G422" s="12">
        <f>IF(ISERROR('2 - DIXIELAND'!G424),0,'2 - DIXIELAND'!G424)+IF(ISERROR('2A - STAGE 1 MOT'!G424),0,'2A - STAGE 1 MOT'!G424)+IF(ISERROR('2B - STAGE 2 MOT'!G424),0,'2B - STAGE 2 MOT'!G424)+IF(ISERROR('2C - STAGE 3 MOT'!G424),0,'2C - STAGE 3 MOT'!G424)+IF(ISERROR('2D - STAGE 4 MOT'!G424),0,'2D - STAGE 4 MOT'!G424)+IF(ISERROR('2E - STAGE 5 MOT'!G424),0,'2E - STAGE 5 MOT'!G424)</f>
        <v>0</v>
      </c>
      <c r="H422" s="12">
        <f>IF(ISERROR('3 - 13TH ST'!G421),0,'3 - 13TH ST'!G421)+IF(ISERROR('3A - STAGE 1 MOT'!G424),0,'3A - STAGE 1 MOT'!G424)+IF(ISERROR('3B - STAGE 2 MOT'!G424),0,'3B - STAGE 2 MOT'!G424)+IF(ISERROR('3C - STAGE 3 MOT'!G424),0,'3C - STAGE 3 MOT'!G424)+IF(ISERROR('3D - STAGE 4 MOT'!G424),0,'3D - STAGE 4 MOT'!G424)+IF(ISERROR('3E - STAGE 5 MOT'!G424),0,'3E - STAGE 5 MOT'!G424)</f>
        <v>0</v>
      </c>
      <c r="I422" s="12">
        <f>IF(ISERROR('4 - 8TH ST'!G424),0,'4 - 8TH ST'!G424)+IF(ISERROR('4A - STAGE 1 MOT'!G424),0,'4A - STAGE 1 MOT'!G424)+IF(ISERROR('4B - STAGE 2 MOT'!G424),0,'4B - STAGE 2 MOT'!G424)+IF(ISERROR('4C - STAGE 3 MOT'!G424),0,'4C - STAGE 3 MOT'!G424)+IF(ISERROR('4D - STAGE 4 MOT'!G424),0,'4D - STAGE 4 MOT'!G424)+IF(ISERROR('4E - STAGE 5 MOT'!G424),0,'4E - STAGE 5 MOT'!G424)</f>
        <v>0</v>
      </c>
      <c r="J422" s="12">
        <f>IF(ISERROR('5 - SIGNAL #4'!G424),0,'5 - SIGNAL #4'!G424)+IF(ISERROR('5A - STAGE 1 MOT'!G424),0,'5A - STAGE 1 MOT'!G424)+IF(ISERROR('5B - STAGE 2 MOT'!G424),0,'5B - STAGE 2 MOT'!G424)+IF(ISERROR('5C - STAGE 3 MOT'!G424),0,'5C - STAGE 3 MOT'!G424)+IF(ISERROR('5D - STAGE 4 MOT'!G424),0,'5D - STAGE 4 MOT'!G424)+IF(ISERROR('5E - STAGE 5 MOT'!G424),0,'5E - STAGE 5 MOT'!G424)</f>
        <v>0</v>
      </c>
      <c r="K422" s="12">
        <f>IF(ISERROR('6 - SIGNAL #5'!G424),0,'6 - SIGNAL #5'!G424)</f>
        <v>0</v>
      </c>
      <c r="L422" s="12">
        <f>IF(ISERROR('7 - SIGNAL #6'!G424),0,'7 - SIGNAL #6'!G424)</f>
        <v>0</v>
      </c>
      <c r="M422" s="12">
        <f>IF(ISERROR('8 - SIGNAL #7'!G424),0,'8 - SIGNAL #7'!G424)</f>
        <v>0</v>
      </c>
      <c r="N422" s="12">
        <f>IF(ISERROR('9 - SIGNAL #8'!G424),0,'9 - SIGNAL #8'!G424)</f>
        <v>0</v>
      </c>
      <c r="O422" s="12">
        <f>IF(ISERROR('10 - SIGNAL #9'!G424),0,'10 - SIGNAL #9'!G424)</f>
        <v>0</v>
      </c>
      <c r="P422" s="12">
        <f>IF(ISERROR('11 - SIGNAL #10'!G424),0,'11 - SIGNAL #10'!G424)</f>
        <v>0</v>
      </c>
      <c r="Q422" s="12">
        <f t="shared" si="9"/>
        <v>0</v>
      </c>
      <c r="R422" s="7" t="str">
        <f>IF(B422="","",VLOOKUP(B422,ITEM_LIST!$A$2:'ITEM_LIST'!$D$62395,3,FALSE))</f>
        <v>EACH</v>
      </c>
    </row>
    <row r="423" spans="2:18" hidden="1" x14ac:dyDescent="0.25">
      <c r="B423" s="2" t="s">
        <v>4461</v>
      </c>
      <c r="C423" s="4">
        <v>1</v>
      </c>
      <c r="D423" s="1"/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(38'-60')</v>
      </c>
      <c r="G423" s="12">
        <f>IF(ISERROR('2 - DIXIELAND'!G425),0,'2 - DIXIELAND'!G425)+IF(ISERROR('2A - STAGE 1 MOT'!G425),0,'2A - STAGE 1 MOT'!G425)+IF(ISERROR('2B - STAGE 2 MOT'!G425),0,'2B - STAGE 2 MOT'!G425)+IF(ISERROR('2C - STAGE 3 MOT'!G425),0,'2C - STAGE 3 MOT'!G425)+IF(ISERROR('2D - STAGE 4 MOT'!G425),0,'2D - STAGE 4 MOT'!G425)+IF(ISERROR('2E - STAGE 5 MOT'!G425),0,'2E - STAGE 5 MOT'!G425)</f>
        <v>0</v>
      </c>
      <c r="H423" s="12">
        <f>IF(ISERROR('3 - 13TH ST'!G422),0,'3 - 13TH ST'!G422)+IF(ISERROR('3A - STAGE 1 MOT'!G425),0,'3A - STAGE 1 MOT'!G425)+IF(ISERROR('3B - STAGE 2 MOT'!G425),0,'3B - STAGE 2 MOT'!G425)+IF(ISERROR('3C - STAGE 3 MOT'!G425),0,'3C - STAGE 3 MOT'!G425)+IF(ISERROR('3D - STAGE 4 MOT'!G425),0,'3D - STAGE 4 MOT'!G425)+IF(ISERROR('3E - STAGE 5 MOT'!G425),0,'3E - STAGE 5 MOT'!G425)</f>
        <v>0</v>
      </c>
      <c r="I423" s="12">
        <f>IF(ISERROR('4 - 8TH ST'!G425),0,'4 - 8TH ST'!G425)+IF(ISERROR('4A - STAGE 1 MOT'!G425),0,'4A - STAGE 1 MOT'!G425)+IF(ISERROR('4B - STAGE 2 MOT'!G425),0,'4B - STAGE 2 MOT'!G425)+IF(ISERROR('4C - STAGE 3 MOT'!G425),0,'4C - STAGE 3 MOT'!G425)+IF(ISERROR('4D - STAGE 4 MOT'!G425),0,'4D - STAGE 4 MOT'!G425)+IF(ISERROR('4E - STAGE 5 MOT'!G425),0,'4E - STAGE 5 MOT'!G425)</f>
        <v>0</v>
      </c>
      <c r="J423" s="12">
        <f>IF(ISERROR('5 - SIGNAL #4'!G425),0,'5 - SIGNAL #4'!G425)+IF(ISERROR('5A - STAGE 1 MOT'!G425),0,'5A - STAGE 1 MOT'!G425)+IF(ISERROR('5B - STAGE 2 MOT'!G425),0,'5B - STAGE 2 MOT'!G425)+IF(ISERROR('5C - STAGE 3 MOT'!G425),0,'5C - STAGE 3 MOT'!G425)+IF(ISERROR('5D - STAGE 4 MOT'!G425),0,'5D - STAGE 4 MOT'!G425)+IF(ISERROR('5E - STAGE 5 MOT'!G425),0,'5E - STAGE 5 MOT'!G425)</f>
        <v>0</v>
      </c>
      <c r="K423" s="12">
        <f>IF(ISERROR('6 - SIGNAL #5'!G425),0,'6 - SIGNAL #5'!G425)</f>
        <v>0</v>
      </c>
      <c r="L423" s="12">
        <f>IF(ISERROR('7 - SIGNAL #6'!G425),0,'7 - SIGNAL #6'!G425)</f>
        <v>0</v>
      </c>
      <c r="M423" s="12">
        <f>IF(ISERROR('8 - SIGNAL #7'!G425),0,'8 - SIGNAL #7'!G425)</f>
        <v>0</v>
      </c>
      <c r="N423" s="12">
        <f>IF(ISERROR('9 - SIGNAL #8'!G425),0,'9 - SIGNAL #8'!G425)</f>
        <v>0</v>
      </c>
      <c r="O423" s="12">
        <f>IF(ISERROR('10 - SIGNAL #9'!G425),0,'10 - SIGNAL #9'!G425)</f>
        <v>0</v>
      </c>
      <c r="P423" s="12">
        <f>IF(ISERROR('11 - SIGNAL #10'!G425),0,'11 - SIGNAL #10'!G425)</f>
        <v>0</v>
      </c>
      <c r="Q423" s="12">
        <f t="shared" si="9"/>
        <v>0</v>
      </c>
      <c r="R423" s="7" t="str">
        <f>IF(B423="","",VLOOKUP(B423,ITEM_LIST!$A$2:'ITEM_LIST'!$D$62395,3,FALSE))</f>
        <v>EACH</v>
      </c>
    </row>
    <row r="424" spans="2:18" hidden="1" x14ac:dyDescent="0.25">
      <c r="B424" s="2" t="s">
        <v>4463</v>
      </c>
      <c r="C424" s="4">
        <v>1</v>
      </c>
      <c r="D424" s="1"/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(30'-48')</v>
      </c>
      <c r="G424" s="12">
        <f>IF(ISERROR('2 - DIXIELAND'!G426),0,'2 - DIXIELAND'!G426)+IF(ISERROR('2A - STAGE 1 MOT'!G426),0,'2A - STAGE 1 MOT'!G426)+IF(ISERROR('2B - STAGE 2 MOT'!G426),0,'2B - STAGE 2 MOT'!G426)+IF(ISERROR('2C - STAGE 3 MOT'!G426),0,'2C - STAGE 3 MOT'!G426)+IF(ISERROR('2D - STAGE 4 MOT'!G426),0,'2D - STAGE 4 MOT'!G426)+IF(ISERROR('2E - STAGE 5 MOT'!G426),0,'2E - STAGE 5 MOT'!G426)</f>
        <v>0</v>
      </c>
      <c r="H424" s="12">
        <f>IF(ISERROR('3 - 13TH ST'!G423),0,'3 - 13TH ST'!G423)+IF(ISERROR('3A - STAGE 1 MOT'!G426),0,'3A - STAGE 1 MOT'!G426)+IF(ISERROR('3B - STAGE 2 MOT'!G426),0,'3B - STAGE 2 MOT'!G426)+IF(ISERROR('3C - STAGE 3 MOT'!G426),0,'3C - STAGE 3 MOT'!G426)+IF(ISERROR('3D - STAGE 4 MOT'!G426),0,'3D - STAGE 4 MOT'!G426)+IF(ISERROR('3E - STAGE 5 MOT'!G426),0,'3E - STAGE 5 MOT'!G426)</f>
        <v>0</v>
      </c>
      <c r="I424" s="12">
        <f>IF(ISERROR('4 - 8TH ST'!G426),0,'4 - 8TH ST'!G426)+IF(ISERROR('4A - STAGE 1 MOT'!G426),0,'4A - STAGE 1 MOT'!G426)+IF(ISERROR('4B - STAGE 2 MOT'!G426),0,'4B - STAGE 2 MOT'!G426)+IF(ISERROR('4C - STAGE 3 MOT'!G426),0,'4C - STAGE 3 MOT'!G426)+IF(ISERROR('4D - STAGE 4 MOT'!G426),0,'4D - STAGE 4 MOT'!G426)+IF(ISERROR('4E - STAGE 5 MOT'!G426),0,'4E - STAGE 5 MOT'!G426)</f>
        <v>0</v>
      </c>
      <c r="J424" s="12">
        <f>IF(ISERROR('5 - SIGNAL #4'!G426),0,'5 - SIGNAL #4'!G426)+IF(ISERROR('5A - STAGE 1 MOT'!G426),0,'5A - STAGE 1 MOT'!G426)+IF(ISERROR('5B - STAGE 2 MOT'!G426),0,'5B - STAGE 2 MOT'!G426)+IF(ISERROR('5C - STAGE 3 MOT'!G426),0,'5C - STAGE 3 MOT'!G426)+IF(ISERROR('5D - STAGE 4 MOT'!G426),0,'5D - STAGE 4 MOT'!G426)+IF(ISERROR('5E - STAGE 5 MOT'!G426),0,'5E - STAGE 5 MOT'!G426)</f>
        <v>0</v>
      </c>
      <c r="K424" s="12">
        <f>IF(ISERROR('6 - SIGNAL #5'!G426),0,'6 - SIGNAL #5'!G426)</f>
        <v>0</v>
      </c>
      <c r="L424" s="12">
        <f>IF(ISERROR('7 - SIGNAL #6'!G426),0,'7 - SIGNAL #6'!G426)</f>
        <v>0</v>
      </c>
      <c r="M424" s="12">
        <f>IF(ISERROR('8 - SIGNAL #7'!G426),0,'8 - SIGNAL #7'!G426)</f>
        <v>0</v>
      </c>
      <c r="N424" s="12">
        <f>IF(ISERROR('9 - SIGNAL #8'!G426),0,'9 - SIGNAL #8'!G426)</f>
        <v>0</v>
      </c>
      <c r="O424" s="12">
        <f>IF(ISERROR('10 - SIGNAL #9'!G426),0,'10 - SIGNAL #9'!G426)</f>
        <v>0</v>
      </c>
      <c r="P424" s="12">
        <f>IF(ISERROR('11 - SIGNAL #10'!G426),0,'11 - SIGNAL #10'!G426)</f>
        <v>0</v>
      </c>
      <c r="Q424" s="12">
        <f t="shared" si="9"/>
        <v>0</v>
      </c>
      <c r="R424" s="7" t="str">
        <f>IF(B424="","",VLOOKUP(B424,ITEM_LIST!$A$2:'ITEM_LIST'!$D$62395,3,FALSE))</f>
        <v>EACH</v>
      </c>
    </row>
    <row r="425" spans="2:18" hidden="1" x14ac:dyDescent="0.25">
      <c r="B425" s="2" t="s">
        <v>4465</v>
      </c>
      <c r="C425" s="4">
        <v>1</v>
      </c>
      <c r="D425" s="1"/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(30'-36')</v>
      </c>
      <c r="G425" s="12">
        <f>IF(ISERROR('2 - DIXIELAND'!G427),0,'2 - DIXIELAND'!G427)+IF(ISERROR('2A - STAGE 1 MOT'!G427),0,'2A - STAGE 1 MOT'!G427)+IF(ISERROR('2B - STAGE 2 MOT'!G427),0,'2B - STAGE 2 MOT'!G427)+IF(ISERROR('2C - STAGE 3 MOT'!G427),0,'2C - STAGE 3 MOT'!G427)+IF(ISERROR('2D - STAGE 4 MOT'!G427),0,'2D - STAGE 4 MOT'!G427)+IF(ISERROR('2E - STAGE 5 MOT'!G427),0,'2E - STAGE 5 MOT'!G427)</f>
        <v>0</v>
      </c>
      <c r="H425" s="12">
        <f>IF(ISERROR('3 - 13TH ST'!G424),0,'3 - 13TH ST'!G424)+IF(ISERROR('3A - STAGE 1 MOT'!G427),0,'3A - STAGE 1 MOT'!G427)+IF(ISERROR('3B - STAGE 2 MOT'!G427),0,'3B - STAGE 2 MOT'!G427)+IF(ISERROR('3C - STAGE 3 MOT'!G427),0,'3C - STAGE 3 MOT'!G427)+IF(ISERROR('3D - STAGE 4 MOT'!G427),0,'3D - STAGE 4 MOT'!G427)+IF(ISERROR('3E - STAGE 5 MOT'!G427),0,'3E - STAGE 5 MOT'!G427)</f>
        <v>0</v>
      </c>
      <c r="I425" s="12">
        <f>IF(ISERROR('4 - 8TH ST'!G427),0,'4 - 8TH ST'!G427)+IF(ISERROR('4A - STAGE 1 MOT'!G427),0,'4A - STAGE 1 MOT'!G427)+IF(ISERROR('4B - STAGE 2 MOT'!G427),0,'4B - STAGE 2 MOT'!G427)+IF(ISERROR('4C - STAGE 3 MOT'!G427),0,'4C - STAGE 3 MOT'!G427)+IF(ISERROR('4D - STAGE 4 MOT'!G427),0,'4D - STAGE 4 MOT'!G427)+IF(ISERROR('4E - STAGE 5 MOT'!G427),0,'4E - STAGE 5 MOT'!G427)</f>
        <v>0</v>
      </c>
      <c r="J425" s="12">
        <f>IF(ISERROR('5 - SIGNAL #4'!G427),0,'5 - SIGNAL #4'!G427)+IF(ISERROR('5A - STAGE 1 MOT'!G427),0,'5A - STAGE 1 MOT'!G427)+IF(ISERROR('5B - STAGE 2 MOT'!G427),0,'5B - STAGE 2 MOT'!G427)+IF(ISERROR('5C - STAGE 3 MOT'!G427),0,'5C - STAGE 3 MOT'!G427)+IF(ISERROR('5D - STAGE 4 MOT'!G427),0,'5D - STAGE 4 MOT'!G427)+IF(ISERROR('5E - STAGE 5 MOT'!G427),0,'5E - STAGE 5 MOT'!G427)</f>
        <v>0</v>
      </c>
      <c r="K425" s="12">
        <f>IF(ISERROR('6 - SIGNAL #5'!G427),0,'6 - SIGNAL #5'!G427)</f>
        <v>0</v>
      </c>
      <c r="L425" s="12">
        <f>IF(ISERROR('7 - SIGNAL #6'!G427),0,'7 - SIGNAL #6'!G427)</f>
        <v>0</v>
      </c>
      <c r="M425" s="12">
        <f>IF(ISERROR('8 - SIGNAL #7'!G427),0,'8 - SIGNAL #7'!G427)</f>
        <v>0</v>
      </c>
      <c r="N425" s="12">
        <f>IF(ISERROR('9 - SIGNAL #8'!G427),0,'9 - SIGNAL #8'!G427)</f>
        <v>0</v>
      </c>
      <c r="O425" s="12">
        <f>IF(ISERROR('10 - SIGNAL #9'!G427),0,'10 - SIGNAL #9'!G427)</f>
        <v>0</v>
      </c>
      <c r="P425" s="12">
        <f>IF(ISERROR('11 - SIGNAL #10'!G427),0,'11 - SIGNAL #10'!G427)</f>
        <v>0</v>
      </c>
      <c r="Q425" s="12">
        <f t="shared" si="9"/>
        <v>0</v>
      </c>
      <c r="R425" s="7" t="str">
        <f>IF(B425="","",VLOOKUP(B425,ITEM_LIST!$A$2:'ITEM_LIST'!$D$62395,3,FALSE))</f>
        <v>EACH</v>
      </c>
    </row>
    <row r="426" spans="2:18" hidden="1" x14ac:dyDescent="0.25">
      <c r="B426" s="2" t="s">
        <v>4469</v>
      </c>
      <c r="C426" s="4">
        <v>1</v>
      </c>
      <c r="D426" s="1"/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(34'-36')</v>
      </c>
      <c r="G426" s="12">
        <f>IF(ISERROR('2 - DIXIELAND'!G428),0,'2 - DIXIELAND'!G428)+IF(ISERROR('2A - STAGE 1 MOT'!G428),0,'2A - STAGE 1 MOT'!G428)+IF(ISERROR('2B - STAGE 2 MOT'!G428),0,'2B - STAGE 2 MOT'!G428)+IF(ISERROR('2C - STAGE 3 MOT'!G428),0,'2C - STAGE 3 MOT'!G428)+IF(ISERROR('2D - STAGE 4 MOT'!G428),0,'2D - STAGE 4 MOT'!G428)+IF(ISERROR('2E - STAGE 5 MOT'!G428),0,'2E - STAGE 5 MOT'!G428)</f>
        <v>0</v>
      </c>
      <c r="H426" s="12">
        <f>IF(ISERROR('3 - 13TH ST'!G425),0,'3 - 13TH ST'!G425)+IF(ISERROR('3A - STAGE 1 MOT'!G428),0,'3A - STAGE 1 MOT'!G428)+IF(ISERROR('3B - STAGE 2 MOT'!G428),0,'3B - STAGE 2 MOT'!G428)+IF(ISERROR('3C - STAGE 3 MOT'!G428),0,'3C - STAGE 3 MOT'!G428)+IF(ISERROR('3D - STAGE 4 MOT'!G428),0,'3D - STAGE 4 MOT'!G428)+IF(ISERROR('3E - STAGE 5 MOT'!G428),0,'3E - STAGE 5 MOT'!G428)</f>
        <v>0</v>
      </c>
      <c r="I426" s="12">
        <f>IF(ISERROR('4 - 8TH ST'!G428),0,'4 - 8TH ST'!G428)+IF(ISERROR('4A - STAGE 1 MOT'!G428),0,'4A - STAGE 1 MOT'!G428)+IF(ISERROR('4B - STAGE 2 MOT'!G428),0,'4B - STAGE 2 MOT'!G428)+IF(ISERROR('4C - STAGE 3 MOT'!G428),0,'4C - STAGE 3 MOT'!G428)+IF(ISERROR('4D - STAGE 4 MOT'!G428),0,'4D - STAGE 4 MOT'!G428)+IF(ISERROR('4E - STAGE 5 MOT'!G428),0,'4E - STAGE 5 MOT'!G428)</f>
        <v>0</v>
      </c>
      <c r="J426" s="12">
        <f>IF(ISERROR('5 - SIGNAL #4'!G428),0,'5 - SIGNAL #4'!G428)+IF(ISERROR('5A - STAGE 1 MOT'!G428),0,'5A - STAGE 1 MOT'!G428)+IF(ISERROR('5B - STAGE 2 MOT'!G428),0,'5B - STAGE 2 MOT'!G428)+IF(ISERROR('5C - STAGE 3 MOT'!G428),0,'5C - STAGE 3 MOT'!G428)+IF(ISERROR('5D - STAGE 4 MOT'!G428),0,'5D - STAGE 4 MOT'!G428)+IF(ISERROR('5E - STAGE 5 MOT'!G428),0,'5E - STAGE 5 MOT'!G428)</f>
        <v>0</v>
      </c>
      <c r="K426" s="12">
        <f>IF(ISERROR('6 - SIGNAL #5'!G428),0,'6 - SIGNAL #5'!G428)</f>
        <v>0</v>
      </c>
      <c r="L426" s="12">
        <f>IF(ISERROR('7 - SIGNAL #6'!G428),0,'7 - SIGNAL #6'!G428)</f>
        <v>0</v>
      </c>
      <c r="M426" s="12">
        <f>IF(ISERROR('8 - SIGNAL #7'!G428),0,'8 - SIGNAL #7'!G428)</f>
        <v>0</v>
      </c>
      <c r="N426" s="12">
        <f>IF(ISERROR('9 - SIGNAL #8'!G428),0,'9 - SIGNAL #8'!G428)</f>
        <v>0</v>
      </c>
      <c r="O426" s="12">
        <f>IF(ISERROR('10 - SIGNAL #9'!G428),0,'10 - SIGNAL #9'!G428)</f>
        <v>0</v>
      </c>
      <c r="P426" s="12">
        <f>IF(ISERROR('11 - SIGNAL #10'!G428),0,'11 - SIGNAL #10'!G428)</f>
        <v>0</v>
      </c>
      <c r="Q426" s="12">
        <f t="shared" si="9"/>
        <v>0</v>
      </c>
      <c r="R426" s="7" t="str">
        <f>IF(B426="","",VLOOKUP(B426,ITEM_LIST!$A$2:'ITEM_LIST'!$D$62395,3,FALSE))</f>
        <v>EACH</v>
      </c>
    </row>
    <row r="427" spans="2:18" hidden="1" x14ac:dyDescent="0.25">
      <c r="B427" s="2" t="s">
        <v>4471</v>
      </c>
      <c r="C427" s="4">
        <v>1</v>
      </c>
      <c r="D427" s="1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(54'-54')</v>
      </c>
      <c r="G427" s="12">
        <f>IF(ISERROR('2 - DIXIELAND'!G429),0,'2 - DIXIELAND'!G429)+IF(ISERROR('2A - STAGE 1 MOT'!G429),0,'2A - STAGE 1 MOT'!G429)+IF(ISERROR('2B - STAGE 2 MOT'!G429),0,'2B - STAGE 2 MOT'!G429)+IF(ISERROR('2C - STAGE 3 MOT'!G429),0,'2C - STAGE 3 MOT'!G429)+IF(ISERROR('2D - STAGE 4 MOT'!G429),0,'2D - STAGE 4 MOT'!G429)+IF(ISERROR('2E - STAGE 5 MOT'!G429),0,'2E - STAGE 5 MOT'!G429)</f>
        <v>0</v>
      </c>
      <c r="H427" s="12">
        <f>IF(ISERROR('3 - 13TH ST'!G426),0,'3 - 13TH ST'!G426)+IF(ISERROR('3A - STAGE 1 MOT'!G429),0,'3A - STAGE 1 MOT'!G429)+IF(ISERROR('3B - STAGE 2 MOT'!G429),0,'3B - STAGE 2 MOT'!G429)+IF(ISERROR('3C - STAGE 3 MOT'!G429),0,'3C - STAGE 3 MOT'!G429)+IF(ISERROR('3D - STAGE 4 MOT'!G429),0,'3D - STAGE 4 MOT'!G429)+IF(ISERROR('3E - STAGE 5 MOT'!G429),0,'3E - STAGE 5 MOT'!G429)</f>
        <v>0</v>
      </c>
      <c r="I427" s="12">
        <f>IF(ISERROR('4 - 8TH ST'!G429),0,'4 - 8TH ST'!G429)+IF(ISERROR('4A - STAGE 1 MOT'!G429),0,'4A - STAGE 1 MOT'!G429)+IF(ISERROR('4B - STAGE 2 MOT'!G429),0,'4B - STAGE 2 MOT'!G429)+IF(ISERROR('4C - STAGE 3 MOT'!G429),0,'4C - STAGE 3 MOT'!G429)+IF(ISERROR('4D - STAGE 4 MOT'!G429),0,'4D - STAGE 4 MOT'!G429)+IF(ISERROR('4E - STAGE 5 MOT'!G429),0,'4E - STAGE 5 MOT'!G429)</f>
        <v>0</v>
      </c>
      <c r="J427" s="12">
        <f>IF(ISERROR('5 - SIGNAL #4'!G429),0,'5 - SIGNAL #4'!G429)+IF(ISERROR('5A - STAGE 1 MOT'!G429),0,'5A - STAGE 1 MOT'!G429)+IF(ISERROR('5B - STAGE 2 MOT'!G429),0,'5B - STAGE 2 MOT'!G429)+IF(ISERROR('5C - STAGE 3 MOT'!G429),0,'5C - STAGE 3 MOT'!G429)+IF(ISERROR('5D - STAGE 4 MOT'!G429),0,'5D - STAGE 4 MOT'!G429)+IF(ISERROR('5E - STAGE 5 MOT'!G429),0,'5E - STAGE 5 MOT'!G429)</f>
        <v>0</v>
      </c>
      <c r="K427" s="12">
        <f>IF(ISERROR('6 - SIGNAL #5'!G429),0,'6 - SIGNAL #5'!G429)</f>
        <v>0</v>
      </c>
      <c r="L427" s="12">
        <f>IF(ISERROR('7 - SIGNAL #6'!G429),0,'7 - SIGNAL #6'!G429)</f>
        <v>0</v>
      </c>
      <c r="M427" s="12">
        <f>IF(ISERROR('8 - SIGNAL #7'!G429),0,'8 - SIGNAL #7'!G429)</f>
        <v>0</v>
      </c>
      <c r="N427" s="12">
        <f>IF(ISERROR('9 - SIGNAL #8'!G429),0,'9 - SIGNAL #8'!G429)</f>
        <v>0</v>
      </c>
      <c r="O427" s="12">
        <f>IF(ISERROR('10 - SIGNAL #9'!G429),0,'10 - SIGNAL #9'!G429)</f>
        <v>0</v>
      </c>
      <c r="P427" s="12">
        <f>IF(ISERROR('11 - SIGNAL #10'!G429),0,'11 - SIGNAL #10'!G429)</f>
        <v>0</v>
      </c>
      <c r="Q427" s="12">
        <f t="shared" si="9"/>
        <v>0</v>
      </c>
      <c r="R427" s="7" t="str">
        <f>IF(B427="","",VLOOKUP(B427,ITEM_LIST!$A$2:'ITEM_LIST'!$D$62395,3,FALSE))</f>
        <v>EACH</v>
      </c>
    </row>
    <row r="428" spans="2:18" hidden="1" x14ac:dyDescent="0.25">
      <c r="B428" s="2" t="s">
        <v>4473</v>
      </c>
      <c r="C428" s="4">
        <v>1</v>
      </c>
      <c r="D428" s="1"/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(18'-24')</v>
      </c>
      <c r="G428" s="12">
        <f>IF(ISERROR('2 - DIXIELAND'!G430),0,'2 - DIXIELAND'!G430)+IF(ISERROR('2A - STAGE 1 MOT'!G430),0,'2A - STAGE 1 MOT'!G430)+IF(ISERROR('2B - STAGE 2 MOT'!G430),0,'2B - STAGE 2 MOT'!G430)+IF(ISERROR('2C - STAGE 3 MOT'!G430),0,'2C - STAGE 3 MOT'!G430)+IF(ISERROR('2D - STAGE 4 MOT'!G430),0,'2D - STAGE 4 MOT'!G430)+IF(ISERROR('2E - STAGE 5 MOT'!G430),0,'2E - STAGE 5 MOT'!G430)</f>
        <v>0</v>
      </c>
      <c r="H428" s="12">
        <f>IF(ISERROR('3 - 13TH ST'!G427),0,'3 - 13TH ST'!G427)+IF(ISERROR('3A - STAGE 1 MOT'!G430),0,'3A - STAGE 1 MOT'!G430)+IF(ISERROR('3B - STAGE 2 MOT'!G430),0,'3B - STAGE 2 MOT'!G430)+IF(ISERROR('3C - STAGE 3 MOT'!G430),0,'3C - STAGE 3 MOT'!G430)+IF(ISERROR('3D - STAGE 4 MOT'!G430),0,'3D - STAGE 4 MOT'!G430)+IF(ISERROR('3E - STAGE 5 MOT'!G430),0,'3E - STAGE 5 MOT'!G430)</f>
        <v>0</v>
      </c>
      <c r="I428" s="12">
        <f>IF(ISERROR('4 - 8TH ST'!G430),0,'4 - 8TH ST'!G430)+IF(ISERROR('4A - STAGE 1 MOT'!G430),0,'4A - STAGE 1 MOT'!G430)+IF(ISERROR('4B - STAGE 2 MOT'!G430),0,'4B - STAGE 2 MOT'!G430)+IF(ISERROR('4C - STAGE 3 MOT'!G430),0,'4C - STAGE 3 MOT'!G430)+IF(ISERROR('4D - STAGE 4 MOT'!G430),0,'4D - STAGE 4 MOT'!G430)+IF(ISERROR('4E - STAGE 5 MOT'!G430),0,'4E - STAGE 5 MOT'!G430)</f>
        <v>0</v>
      </c>
      <c r="J428" s="12">
        <f>IF(ISERROR('5 - SIGNAL #4'!G430),0,'5 - SIGNAL #4'!G430)+IF(ISERROR('5A - STAGE 1 MOT'!G430),0,'5A - STAGE 1 MOT'!G430)+IF(ISERROR('5B - STAGE 2 MOT'!G430),0,'5B - STAGE 2 MOT'!G430)+IF(ISERROR('5C - STAGE 3 MOT'!G430),0,'5C - STAGE 3 MOT'!G430)+IF(ISERROR('5D - STAGE 4 MOT'!G430),0,'5D - STAGE 4 MOT'!G430)+IF(ISERROR('5E - STAGE 5 MOT'!G430),0,'5E - STAGE 5 MOT'!G430)</f>
        <v>0</v>
      </c>
      <c r="K428" s="12">
        <f>IF(ISERROR('6 - SIGNAL #5'!G430),0,'6 - SIGNAL #5'!G430)</f>
        <v>0</v>
      </c>
      <c r="L428" s="12">
        <f>IF(ISERROR('7 - SIGNAL #6'!G430),0,'7 - SIGNAL #6'!G430)</f>
        <v>0</v>
      </c>
      <c r="M428" s="12">
        <f>IF(ISERROR('8 - SIGNAL #7'!G430),0,'8 - SIGNAL #7'!G430)</f>
        <v>0</v>
      </c>
      <c r="N428" s="12">
        <f>IF(ISERROR('9 - SIGNAL #8'!G430),0,'9 - SIGNAL #8'!G430)</f>
        <v>0</v>
      </c>
      <c r="O428" s="12">
        <f>IF(ISERROR('10 - SIGNAL #9'!G430),0,'10 - SIGNAL #9'!G430)</f>
        <v>0</v>
      </c>
      <c r="P428" s="12">
        <f>IF(ISERROR('11 - SIGNAL #10'!G430),0,'11 - SIGNAL #10'!G430)</f>
        <v>0</v>
      </c>
      <c r="Q428" s="12">
        <f t="shared" si="9"/>
        <v>0</v>
      </c>
      <c r="R428" s="7" t="str">
        <f>IF(B428="","",VLOOKUP(B428,ITEM_LIST!$A$2:'ITEM_LIST'!$D$62395,3,FALSE))</f>
        <v>EACH</v>
      </c>
    </row>
    <row r="429" spans="2:18" hidden="1" x14ac:dyDescent="0.25">
      <c r="B429" s="2" t="s">
        <v>4475</v>
      </c>
      <c r="C429" s="4">
        <v>1</v>
      </c>
      <c r="D429" s="1"/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(52'-42')</v>
      </c>
      <c r="G429" s="12">
        <f>IF(ISERROR('2 - DIXIELAND'!G431),0,'2 - DIXIELAND'!G431)+IF(ISERROR('2A - STAGE 1 MOT'!G431),0,'2A - STAGE 1 MOT'!G431)+IF(ISERROR('2B - STAGE 2 MOT'!G431),0,'2B - STAGE 2 MOT'!G431)+IF(ISERROR('2C - STAGE 3 MOT'!G431),0,'2C - STAGE 3 MOT'!G431)+IF(ISERROR('2D - STAGE 4 MOT'!G431),0,'2D - STAGE 4 MOT'!G431)+IF(ISERROR('2E - STAGE 5 MOT'!G431),0,'2E - STAGE 5 MOT'!G431)</f>
        <v>0</v>
      </c>
      <c r="H429" s="12">
        <f>IF(ISERROR('3 - 13TH ST'!G428),0,'3 - 13TH ST'!G428)+IF(ISERROR('3A - STAGE 1 MOT'!G431),0,'3A - STAGE 1 MOT'!G431)+IF(ISERROR('3B - STAGE 2 MOT'!G431),0,'3B - STAGE 2 MOT'!G431)+IF(ISERROR('3C - STAGE 3 MOT'!G431),0,'3C - STAGE 3 MOT'!G431)+IF(ISERROR('3D - STAGE 4 MOT'!G431),0,'3D - STAGE 4 MOT'!G431)+IF(ISERROR('3E - STAGE 5 MOT'!G431),0,'3E - STAGE 5 MOT'!G431)</f>
        <v>0</v>
      </c>
      <c r="I429" s="12">
        <f>IF(ISERROR('4 - 8TH ST'!G431),0,'4 - 8TH ST'!G431)+IF(ISERROR('4A - STAGE 1 MOT'!G431),0,'4A - STAGE 1 MOT'!G431)+IF(ISERROR('4B - STAGE 2 MOT'!G431),0,'4B - STAGE 2 MOT'!G431)+IF(ISERROR('4C - STAGE 3 MOT'!G431),0,'4C - STAGE 3 MOT'!G431)+IF(ISERROR('4D - STAGE 4 MOT'!G431),0,'4D - STAGE 4 MOT'!G431)+IF(ISERROR('4E - STAGE 5 MOT'!G431),0,'4E - STAGE 5 MOT'!G431)</f>
        <v>0</v>
      </c>
      <c r="J429" s="12">
        <f>IF(ISERROR('5 - SIGNAL #4'!G431),0,'5 - SIGNAL #4'!G431)+IF(ISERROR('5A - STAGE 1 MOT'!G431),0,'5A - STAGE 1 MOT'!G431)+IF(ISERROR('5B - STAGE 2 MOT'!G431),0,'5B - STAGE 2 MOT'!G431)+IF(ISERROR('5C - STAGE 3 MOT'!G431),0,'5C - STAGE 3 MOT'!G431)+IF(ISERROR('5D - STAGE 4 MOT'!G431),0,'5D - STAGE 4 MOT'!G431)+IF(ISERROR('5E - STAGE 5 MOT'!G431),0,'5E - STAGE 5 MOT'!G431)</f>
        <v>0</v>
      </c>
      <c r="K429" s="12">
        <f>IF(ISERROR('6 - SIGNAL #5'!G431),0,'6 - SIGNAL #5'!G431)</f>
        <v>0</v>
      </c>
      <c r="L429" s="12">
        <f>IF(ISERROR('7 - SIGNAL #6'!G431),0,'7 - SIGNAL #6'!G431)</f>
        <v>0</v>
      </c>
      <c r="M429" s="12">
        <f>IF(ISERROR('8 - SIGNAL #7'!G431),0,'8 - SIGNAL #7'!G431)</f>
        <v>0</v>
      </c>
      <c r="N429" s="12">
        <f>IF(ISERROR('9 - SIGNAL #8'!G431),0,'9 - SIGNAL #8'!G431)</f>
        <v>0</v>
      </c>
      <c r="O429" s="12">
        <f>IF(ISERROR('10 - SIGNAL #9'!G431),0,'10 - SIGNAL #9'!G431)</f>
        <v>0</v>
      </c>
      <c r="P429" s="12">
        <f>IF(ISERROR('11 - SIGNAL #10'!G431),0,'11 - SIGNAL #10'!G431)</f>
        <v>0</v>
      </c>
      <c r="Q429" s="12">
        <f t="shared" si="9"/>
        <v>0</v>
      </c>
      <c r="R429" s="7" t="str">
        <f>IF(B429="","",VLOOKUP(B429,ITEM_LIST!$A$2:'ITEM_LIST'!$D$62395,3,FALSE))</f>
        <v>EACH</v>
      </c>
    </row>
    <row r="430" spans="2:18" hidden="1" x14ac:dyDescent="0.25">
      <c r="B430" s="2" t="s">
        <v>4477</v>
      </c>
      <c r="C430" s="4">
        <v>1</v>
      </c>
      <c r="D430" s="1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(24'-42')</v>
      </c>
      <c r="G430" s="12">
        <f>IF(ISERROR('2 - DIXIELAND'!G432),0,'2 - DIXIELAND'!G432)+IF(ISERROR('2A - STAGE 1 MOT'!G432),0,'2A - STAGE 1 MOT'!G432)+IF(ISERROR('2B - STAGE 2 MOT'!G432),0,'2B - STAGE 2 MOT'!G432)+IF(ISERROR('2C - STAGE 3 MOT'!G432),0,'2C - STAGE 3 MOT'!G432)+IF(ISERROR('2D - STAGE 4 MOT'!G432),0,'2D - STAGE 4 MOT'!G432)+IF(ISERROR('2E - STAGE 5 MOT'!G432),0,'2E - STAGE 5 MOT'!G432)</f>
        <v>0</v>
      </c>
      <c r="H430" s="12">
        <f>IF(ISERROR('3 - 13TH ST'!G429),0,'3 - 13TH ST'!G429)+IF(ISERROR('3A - STAGE 1 MOT'!G432),0,'3A - STAGE 1 MOT'!G432)+IF(ISERROR('3B - STAGE 2 MOT'!G432),0,'3B - STAGE 2 MOT'!G432)+IF(ISERROR('3C - STAGE 3 MOT'!G432),0,'3C - STAGE 3 MOT'!G432)+IF(ISERROR('3D - STAGE 4 MOT'!G432),0,'3D - STAGE 4 MOT'!G432)+IF(ISERROR('3E - STAGE 5 MOT'!G432),0,'3E - STAGE 5 MOT'!G432)</f>
        <v>0</v>
      </c>
      <c r="I430" s="12">
        <f>IF(ISERROR('4 - 8TH ST'!G432),0,'4 - 8TH ST'!G432)+IF(ISERROR('4A - STAGE 1 MOT'!G432),0,'4A - STAGE 1 MOT'!G432)+IF(ISERROR('4B - STAGE 2 MOT'!G432),0,'4B - STAGE 2 MOT'!G432)+IF(ISERROR('4C - STAGE 3 MOT'!G432),0,'4C - STAGE 3 MOT'!G432)+IF(ISERROR('4D - STAGE 4 MOT'!G432),0,'4D - STAGE 4 MOT'!G432)+IF(ISERROR('4E - STAGE 5 MOT'!G432),0,'4E - STAGE 5 MOT'!G432)</f>
        <v>0</v>
      </c>
      <c r="J430" s="12">
        <f>IF(ISERROR('5 - SIGNAL #4'!G432),0,'5 - SIGNAL #4'!G432)+IF(ISERROR('5A - STAGE 1 MOT'!G432),0,'5A - STAGE 1 MOT'!G432)+IF(ISERROR('5B - STAGE 2 MOT'!G432),0,'5B - STAGE 2 MOT'!G432)+IF(ISERROR('5C - STAGE 3 MOT'!G432),0,'5C - STAGE 3 MOT'!G432)+IF(ISERROR('5D - STAGE 4 MOT'!G432),0,'5D - STAGE 4 MOT'!G432)+IF(ISERROR('5E - STAGE 5 MOT'!G432),0,'5E - STAGE 5 MOT'!G432)</f>
        <v>0</v>
      </c>
      <c r="K430" s="12">
        <f>IF(ISERROR('6 - SIGNAL #5'!G432),0,'6 - SIGNAL #5'!G432)</f>
        <v>0</v>
      </c>
      <c r="L430" s="12">
        <f>IF(ISERROR('7 - SIGNAL #6'!G432),0,'7 - SIGNAL #6'!G432)</f>
        <v>0</v>
      </c>
      <c r="M430" s="12">
        <f>IF(ISERROR('8 - SIGNAL #7'!G432),0,'8 - SIGNAL #7'!G432)</f>
        <v>0</v>
      </c>
      <c r="N430" s="12">
        <f>IF(ISERROR('9 - SIGNAL #8'!G432),0,'9 - SIGNAL #8'!G432)</f>
        <v>0</v>
      </c>
      <c r="O430" s="12">
        <f>IF(ISERROR('10 - SIGNAL #9'!G432),0,'10 - SIGNAL #9'!G432)</f>
        <v>0</v>
      </c>
      <c r="P430" s="12">
        <f>IF(ISERROR('11 - SIGNAL #10'!G432),0,'11 - SIGNAL #10'!G432)</f>
        <v>0</v>
      </c>
      <c r="Q430" s="12">
        <f t="shared" si="9"/>
        <v>0</v>
      </c>
      <c r="R430" s="7" t="str">
        <f>IF(B430="","",VLOOKUP(B430,ITEM_LIST!$A$2:'ITEM_LIST'!$D$62395,3,FALSE))</f>
        <v>EACH</v>
      </c>
    </row>
    <row r="431" spans="2:18" hidden="1" x14ac:dyDescent="0.25">
      <c r="B431" s="2" t="s">
        <v>4479</v>
      </c>
      <c r="C431" s="4">
        <v>1</v>
      </c>
      <c r="D431" s="1"/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(44'-56')</v>
      </c>
      <c r="G431" s="12">
        <f>IF(ISERROR('2 - DIXIELAND'!G433),0,'2 - DIXIELAND'!G433)+IF(ISERROR('2A - STAGE 1 MOT'!G433),0,'2A - STAGE 1 MOT'!G433)+IF(ISERROR('2B - STAGE 2 MOT'!G433),0,'2B - STAGE 2 MOT'!G433)+IF(ISERROR('2C - STAGE 3 MOT'!G433),0,'2C - STAGE 3 MOT'!G433)+IF(ISERROR('2D - STAGE 4 MOT'!G433),0,'2D - STAGE 4 MOT'!G433)+IF(ISERROR('2E - STAGE 5 MOT'!G433),0,'2E - STAGE 5 MOT'!G433)</f>
        <v>0</v>
      </c>
      <c r="H431" s="12">
        <f>IF(ISERROR('3 - 13TH ST'!G430),0,'3 - 13TH ST'!G430)+IF(ISERROR('3A - STAGE 1 MOT'!G433),0,'3A - STAGE 1 MOT'!G433)+IF(ISERROR('3B - STAGE 2 MOT'!G433),0,'3B - STAGE 2 MOT'!G433)+IF(ISERROR('3C - STAGE 3 MOT'!G433),0,'3C - STAGE 3 MOT'!G433)+IF(ISERROR('3D - STAGE 4 MOT'!G433),0,'3D - STAGE 4 MOT'!G433)+IF(ISERROR('3E - STAGE 5 MOT'!G433),0,'3E - STAGE 5 MOT'!G433)</f>
        <v>0</v>
      </c>
      <c r="I431" s="12">
        <f>IF(ISERROR('4 - 8TH ST'!G433),0,'4 - 8TH ST'!G433)+IF(ISERROR('4A - STAGE 1 MOT'!G433),0,'4A - STAGE 1 MOT'!G433)+IF(ISERROR('4B - STAGE 2 MOT'!G433),0,'4B - STAGE 2 MOT'!G433)+IF(ISERROR('4C - STAGE 3 MOT'!G433),0,'4C - STAGE 3 MOT'!G433)+IF(ISERROR('4D - STAGE 4 MOT'!G433),0,'4D - STAGE 4 MOT'!G433)+IF(ISERROR('4E - STAGE 5 MOT'!G433),0,'4E - STAGE 5 MOT'!G433)</f>
        <v>0</v>
      </c>
      <c r="J431" s="12">
        <f>IF(ISERROR('5 - SIGNAL #4'!G433),0,'5 - SIGNAL #4'!G433)+IF(ISERROR('5A - STAGE 1 MOT'!G433),0,'5A - STAGE 1 MOT'!G433)+IF(ISERROR('5B - STAGE 2 MOT'!G433),0,'5B - STAGE 2 MOT'!G433)+IF(ISERROR('5C - STAGE 3 MOT'!G433),0,'5C - STAGE 3 MOT'!G433)+IF(ISERROR('5D - STAGE 4 MOT'!G433),0,'5D - STAGE 4 MOT'!G433)+IF(ISERROR('5E - STAGE 5 MOT'!G433),0,'5E - STAGE 5 MOT'!G433)</f>
        <v>0</v>
      </c>
      <c r="K431" s="12">
        <f>IF(ISERROR('6 - SIGNAL #5'!G433),0,'6 - SIGNAL #5'!G433)</f>
        <v>0</v>
      </c>
      <c r="L431" s="12">
        <f>IF(ISERROR('7 - SIGNAL #6'!G433),0,'7 - SIGNAL #6'!G433)</f>
        <v>0</v>
      </c>
      <c r="M431" s="12">
        <f>IF(ISERROR('8 - SIGNAL #7'!G433),0,'8 - SIGNAL #7'!G433)</f>
        <v>0</v>
      </c>
      <c r="N431" s="12">
        <f>IF(ISERROR('9 - SIGNAL #8'!G433),0,'9 - SIGNAL #8'!G433)</f>
        <v>0</v>
      </c>
      <c r="O431" s="12">
        <f>IF(ISERROR('10 - SIGNAL #9'!G433),0,'10 - SIGNAL #9'!G433)</f>
        <v>0</v>
      </c>
      <c r="P431" s="12">
        <f>IF(ISERROR('11 - SIGNAL #10'!G433),0,'11 - SIGNAL #10'!G433)</f>
        <v>0</v>
      </c>
      <c r="Q431" s="12">
        <f t="shared" si="9"/>
        <v>0</v>
      </c>
      <c r="R431" s="7" t="str">
        <f>IF(B431="","",VLOOKUP(B431,ITEM_LIST!$A$2:'ITEM_LIST'!$D$62395,3,FALSE))</f>
        <v>EACH</v>
      </c>
    </row>
    <row r="432" spans="2:18" hidden="1" x14ac:dyDescent="0.25">
      <c r="B432" s="2" t="s">
        <v>4481</v>
      </c>
      <c r="C432" s="4">
        <v>1</v>
      </c>
      <c r="D432" s="1"/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(46'-60')</v>
      </c>
      <c r="G432" s="12">
        <f>IF(ISERROR('2 - DIXIELAND'!G434),0,'2 - DIXIELAND'!G434)+IF(ISERROR('2A - STAGE 1 MOT'!G434),0,'2A - STAGE 1 MOT'!G434)+IF(ISERROR('2B - STAGE 2 MOT'!G434),0,'2B - STAGE 2 MOT'!G434)+IF(ISERROR('2C - STAGE 3 MOT'!G434),0,'2C - STAGE 3 MOT'!G434)+IF(ISERROR('2D - STAGE 4 MOT'!G434),0,'2D - STAGE 4 MOT'!G434)+IF(ISERROR('2E - STAGE 5 MOT'!G434),0,'2E - STAGE 5 MOT'!G434)</f>
        <v>0</v>
      </c>
      <c r="H432" s="12">
        <f>IF(ISERROR('3 - 13TH ST'!G431),0,'3 - 13TH ST'!G431)+IF(ISERROR('3A - STAGE 1 MOT'!G434),0,'3A - STAGE 1 MOT'!G434)+IF(ISERROR('3B - STAGE 2 MOT'!G434),0,'3B - STAGE 2 MOT'!G434)+IF(ISERROR('3C - STAGE 3 MOT'!G434),0,'3C - STAGE 3 MOT'!G434)+IF(ISERROR('3D - STAGE 4 MOT'!G434),0,'3D - STAGE 4 MOT'!G434)+IF(ISERROR('3E - STAGE 5 MOT'!G434),0,'3E - STAGE 5 MOT'!G434)</f>
        <v>0</v>
      </c>
      <c r="I432" s="12">
        <f>IF(ISERROR('4 - 8TH ST'!G434),0,'4 - 8TH ST'!G434)+IF(ISERROR('4A - STAGE 1 MOT'!G434),0,'4A - STAGE 1 MOT'!G434)+IF(ISERROR('4B - STAGE 2 MOT'!G434),0,'4B - STAGE 2 MOT'!G434)+IF(ISERROR('4C - STAGE 3 MOT'!G434),0,'4C - STAGE 3 MOT'!G434)+IF(ISERROR('4D - STAGE 4 MOT'!G434),0,'4D - STAGE 4 MOT'!G434)+IF(ISERROR('4E - STAGE 5 MOT'!G434),0,'4E - STAGE 5 MOT'!G434)</f>
        <v>0</v>
      </c>
      <c r="J432" s="12">
        <f>IF(ISERROR('5 - SIGNAL #4'!G434),0,'5 - SIGNAL #4'!G434)+IF(ISERROR('5A - STAGE 1 MOT'!G434),0,'5A - STAGE 1 MOT'!G434)+IF(ISERROR('5B - STAGE 2 MOT'!G434),0,'5B - STAGE 2 MOT'!G434)+IF(ISERROR('5C - STAGE 3 MOT'!G434),0,'5C - STAGE 3 MOT'!G434)+IF(ISERROR('5D - STAGE 4 MOT'!G434),0,'5D - STAGE 4 MOT'!G434)+IF(ISERROR('5E - STAGE 5 MOT'!G434),0,'5E - STAGE 5 MOT'!G434)</f>
        <v>0</v>
      </c>
      <c r="K432" s="12">
        <f>IF(ISERROR('6 - SIGNAL #5'!G434),0,'6 - SIGNAL #5'!G434)</f>
        <v>0</v>
      </c>
      <c r="L432" s="12">
        <f>IF(ISERROR('7 - SIGNAL #6'!G434),0,'7 - SIGNAL #6'!G434)</f>
        <v>0</v>
      </c>
      <c r="M432" s="12">
        <f>IF(ISERROR('8 - SIGNAL #7'!G434),0,'8 - SIGNAL #7'!G434)</f>
        <v>0</v>
      </c>
      <c r="N432" s="12">
        <f>IF(ISERROR('9 - SIGNAL #8'!G434),0,'9 - SIGNAL #8'!G434)</f>
        <v>0</v>
      </c>
      <c r="O432" s="12">
        <f>IF(ISERROR('10 - SIGNAL #9'!G434),0,'10 - SIGNAL #9'!G434)</f>
        <v>0</v>
      </c>
      <c r="P432" s="12">
        <f>IF(ISERROR('11 - SIGNAL #10'!G434),0,'11 - SIGNAL #10'!G434)</f>
        <v>0</v>
      </c>
      <c r="Q432" s="12">
        <f t="shared" si="9"/>
        <v>0</v>
      </c>
      <c r="R432" s="7" t="str">
        <f>IF(B432="","",VLOOKUP(B432,ITEM_LIST!$A$2:'ITEM_LIST'!$D$62395,3,FALSE))</f>
        <v>EACH</v>
      </c>
    </row>
    <row r="433" spans="2:18" hidden="1" x14ac:dyDescent="0.25">
      <c r="B433" s="2" t="s">
        <v>4483</v>
      </c>
      <c r="C433" s="4">
        <v>1</v>
      </c>
      <c r="D433" s="1"/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(56'-42')</v>
      </c>
      <c r="G433" s="12">
        <f>IF(ISERROR('2 - DIXIELAND'!G435),0,'2 - DIXIELAND'!G435)+IF(ISERROR('2A - STAGE 1 MOT'!G435),0,'2A - STAGE 1 MOT'!G435)+IF(ISERROR('2B - STAGE 2 MOT'!G435),0,'2B - STAGE 2 MOT'!G435)+IF(ISERROR('2C - STAGE 3 MOT'!G435),0,'2C - STAGE 3 MOT'!G435)+IF(ISERROR('2D - STAGE 4 MOT'!G435),0,'2D - STAGE 4 MOT'!G435)+IF(ISERROR('2E - STAGE 5 MOT'!G435),0,'2E - STAGE 5 MOT'!G435)</f>
        <v>0</v>
      </c>
      <c r="H433" s="12">
        <f>IF(ISERROR('3 - 13TH ST'!G432),0,'3 - 13TH ST'!G432)+IF(ISERROR('3A - STAGE 1 MOT'!G435),0,'3A - STAGE 1 MOT'!G435)+IF(ISERROR('3B - STAGE 2 MOT'!G435),0,'3B - STAGE 2 MOT'!G435)+IF(ISERROR('3C - STAGE 3 MOT'!G435),0,'3C - STAGE 3 MOT'!G435)+IF(ISERROR('3D - STAGE 4 MOT'!G435),0,'3D - STAGE 4 MOT'!G435)+IF(ISERROR('3E - STAGE 5 MOT'!G435),0,'3E - STAGE 5 MOT'!G435)</f>
        <v>0</v>
      </c>
      <c r="I433" s="12">
        <f>IF(ISERROR('4 - 8TH ST'!G435),0,'4 - 8TH ST'!G435)+IF(ISERROR('4A - STAGE 1 MOT'!G435),0,'4A - STAGE 1 MOT'!G435)+IF(ISERROR('4B - STAGE 2 MOT'!G435),0,'4B - STAGE 2 MOT'!G435)+IF(ISERROR('4C - STAGE 3 MOT'!G435),0,'4C - STAGE 3 MOT'!G435)+IF(ISERROR('4D - STAGE 4 MOT'!G435),0,'4D - STAGE 4 MOT'!G435)+IF(ISERROR('4E - STAGE 5 MOT'!G435),0,'4E - STAGE 5 MOT'!G435)</f>
        <v>0</v>
      </c>
      <c r="J433" s="12">
        <f>IF(ISERROR('5 - SIGNAL #4'!G435),0,'5 - SIGNAL #4'!G435)+IF(ISERROR('5A - STAGE 1 MOT'!G435),0,'5A - STAGE 1 MOT'!G435)+IF(ISERROR('5B - STAGE 2 MOT'!G435),0,'5B - STAGE 2 MOT'!G435)+IF(ISERROR('5C - STAGE 3 MOT'!G435),0,'5C - STAGE 3 MOT'!G435)+IF(ISERROR('5D - STAGE 4 MOT'!G435),0,'5D - STAGE 4 MOT'!G435)+IF(ISERROR('5E - STAGE 5 MOT'!G435),0,'5E - STAGE 5 MOT'!G435)</f>
        <v>0</v>
      </c>
      <c r="K433" s="12">
        <f>IF(ISERROR('6 - SIGNAL #5'!G435),0,'6 - SIGNAL #5'!G435)</f>
        <v>0</v>
      </c>
      <c r="L433" s="12">
        <f>IF(ISERROR('7 - SIGNAL #6'!G435),0,'7 - SIGNAL #6'!G435)</f>
        <v>0</v>
      </c>
      <c r="M433" s="12">
        <f>IF(ISERROR('8 - SIGNAL #7'!G435),0,'8 - SIGNAL #7'!G435)</f>
        <v>0</v>
      </c>
      <c r="N433" s="12">
        <f>IF(ISERROR('9 - SIGNAL #8'!G435),0,'9 - SIGNAL #8'!G435)</f>
        <v>0</v>
      </c>
      <c r="O433" s="12">
        <f>IF(ISERROR('10 - SIGNAL #9'!G435),0,'10 - SIGNAL #9'!G435)</f>
        <v>0</v>
      </c>
      <c r="P433" s="12">
        <f>IF(ISERROR('11 - SIGNAL #10'!G435),0,'11 - SIGNAL #10'!G435)</f>
        <v>0</v>
      </c>
      <c r="Q433" s="12">
        <f t="shared" si="9"/>
        <v>0</v>
      </c>
      <c r="R433" s="7" t="str">
        <f>IF(B433="","",VLOOKUP(B433,ITEM_LIST!$A$2:'ITEM_LIST'!$D$62395,3,FALSE))</f>
        <v>EACH</v>
      </c>
    </row>
    <row r="434" spans="2:18" hidden="1" x14ac:dyDescent="0.25">
      <c r="B434" s="2" t="s">
        <v>4485</v>
      </c>
      <c r="C434" s="4">
        <v>1</v>
      </c>
      <c r="D434" s="1"/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(42'-52')</v>
      </c>
      <c r="G434" s="12">
        <f>IF(ISERROR('2 - DIXIELAND'!G436),0,'2 - DIXIELAND'!G436)+IF(ISERROR('2A - STAGE 1 MOT'!G436),0,'2A - STAGE 1 MOT'!G436)+IF(ISERROR('2B - STAGE 2 MOT'!G436),0,'2B - STAGE 2 MOT'!G436)+IF(ISERROR('2C - STAGE 3 MOT'!G436),0,'2C - STAGE 3 MOT'!G436)+IF(ISERROR('2D - STAGE 4 MOT'!G436),0,'2D - STAGE 4 MOT'!G436)+IF(ISERROR('2E - STAGE 5 MOT'!G436),0,'2E - STAGE 5 MOT'!G436)</f>
        <v>0</v>
      </c>
      <c r="H434" s="12">
        <f>IF(ISERROR('3 - 13TH ST'!G433),0,'3 - 13TH ST'!G433)+IF(ISERROR('3A - STAGE 1 MOT'!G436),0,'3A - STAGE 1 MOT'!G436)+IF(ISERROR('3B - STAGE 2 MOT'!G436),0,'3B - STAGE 2 MOT'!G436)+IF(ISERROR('3C - STAGE 3 MOT'!G436),0,'3C - STAGE 3 MOT'!G436)+IF(ISERROR('3D - STAGE 4 MOT'!G436),0,'3D - STAGE 4 MOT'!G436)+IF(ISERROR('3E - STAGE 5 MOT'!G436),0,'3E - STAGE 5 MOT'!G436)</f>
        <v>0</v>
      </c>
      <c r="I434" s="12">
        <f>IF(ISERROR('4 - 8TH ST'!G436),0,'4 - 8TH ST'!G436)+IF(ISERROR('4A - STAGE 1 MOT'!G436),0,'4A - STAGE 1 MOT'!G436)+IF(ISERROR('4B - STAGE 2 MOT'!G436),0,'4B - STAGE 2 MOT'!G436)+IF(ISERROR('4C - STAGE 3 MOT'!G436),0,'4C - STAGE 3 MOT'!G436)+IF(ISERROR('4D - STAGE 4 MOT'!G436),0,'4D - STAGE 4 MOT'!G436)+IF(ISERROR('4E - STAGE 5 MOT'!G436),0,'4E - STAGE 5 MOT'!G436)</f>
        <v>0</v>
      </c>
      <c r="J434" s="12">
        <f>IF(ISERROR('5 - SIGNAL #4'!G436),0,'5 - SIGNAL #4'!G436)+IF(ISERROR('5A - STAGE 1 MOT'!G436),0,'5A - STAGE 1 MOT'!G436)+IF(ISERROR('5B - STAGE 2 MOT'!G436),0,'5B - STAGE 2 MOT'!G436)+IF(ISERROR('5C - STAGE 3 MOT'!G436),0,'5C - STAGE 3 MOT'!G436)+IF(ISERROR('5D - STAGE 4 MOT'!G436),0,'5D - STAGE 4 MOT'!G436)+IF(ISERROR('5E - STAGE 5 MOT'!G436),0,'5E - STAGE 5 MOT'!G436)</f>
        <v>0</v>
      </c>
      <c r="K434" s="12">
        <f>IF(ISERROR('6 - SIGNAL #5'!G436),0,'6 - SIGNAL #5'!G436)</f>
        <v>0</v>
      </c>
      <c r="L434" s="12">
        <f>IF(ISERROR('7 - SIGNAL #6'!G436),0,'7 - SIGNAL #6'!G436)</f>
        <v>0</v>
      </c>
      <c r="M434" s="12">
        <f>IF(ISERROR('8 - SIGNAL #7'!G436),0,'8 - SIGNAL #7'!G436)</f>
        <v>0</v>
      </c>
      <c r="N434" s="12">
        <f>IF(ISERROR('9 - SIGNAL #8'!G436),0,'9 - SIGNAL #8'!G436)</f>
        <v>0</v>
      </c>
      <c r="O434" s="12">
        <f>IF(ISERROR('10 - SIGNAL #9'!G436),0,'10 - SIGNAL #9'!G436)</f>
        <v>0</v>
      </c>
      <c r="P434" s="12">
        <f>IF(ISERROR('11 - SIGNAL #10'!G436),0,'11 - SIGNAL #10'!G436)</f>
        <v>0</v>
      </c>
      <c r="Q434" s="12">
        <f t="shared" si="9"/>
        <v>0</v>
      </c>
      <c r="R434" s="7" t="str">
        <f>IF(B434="","",VLOOKUP(B434,ITEM_LIST!$A$2:'ITEM_LIST'!$D$62395,3,FALSE))</f>
        <v>EACH</v>
      </c>
    </row>
    <row r="435" spans="2:18" hidden="1" x14ac:dyDescent="0.25">
      <c r="B435" s="2" t="s">
        <v>4487</v>
      </c>
      <c r="C435" s="4">
        <v>1</v>
      </c>
      <c r="D435" s="1"/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(30'-66')</v>
      </c>
      <c r="G435" s="12">
        <f>IF(ISERROR('2 - DIXIELAND'!G437),0,'2 - DIXIELAND'!G437)+IF(ISERROR('2A - STAGE 1 MOT'!G437),0,'2A - STAGE 1 MOT'!G437)+IF(ISERROR('2B - STAGE 2 MOT'!G437),0,'2B - STAGE 2 MOT'!G437)+IF(ISERROR('2C - STAGE 3 MOT'!G437),0,'2C - STAGE 3 MOT'!G437)+IF(ISERROR('2D - STAGE 4 MOT'!G437),0,'2D - STAGE 4 MOT'!G437)+IF(ISERROR('2E - STAGE 5 MOT'!G437),0,'2E - STAGE 5 MOT'!G437)</f>
        <v>0</v>
      </c>
      <c r="H435" s="12">
        <f>IF(ISERROR('3 - 13TH ST'!G434),0,'3 - 13TH ST'!G434)+IF(ISERROR('3A - STAGE 1 MOT'!G437),0,'3A - STAGE 1 MOT'!G437)+IF(ISERROR('3B - STAGE 2 MOT'!G437),0,'3B - STAGE 2 MOT'!G437)+IF(ISERROR('3C - STAGE 3 MOT'!G437),0,'3C - STAGE 3 MOT'!G437)+IF(ISERROR('3D - STAGE 4 MOT'!G437),0,'3D - STAGE 4 MOT'!G437)+IF(ISERROR('3E - STAGE 5 MOT'!G437),0,'3E - STAGE 5 MOT'!G437)</f>
        <v>0</v>
      </c>
      <c r="I435" s="12">
        <f>IF(ISERROR('4 - 8TH ST'!G437),0,'4 - 8TH ST'!G437)+IF(ISERROR('4A - STAGE 1 MOT'!G437),0,'4A - STAGE 1 MOT'!G437)+IF(ISERROR('4B - STAGE 2 MOT'!G437),0,'4B - STAGE 2 MOT'!G437)+IF(ISERROR('4C - STAGE 3 MOT'!G437),0,'4C - STAGE 3 MOT'!G437)+IF(ISERROR('4D - STAGE 4 MOT'!G437),0,'4D - STAGE 4 MOT'!G437)+IF(ISERROR('4E - STAGE 5 MOT'!G437),0,'4E - STAGE 5 MOT'!G437)</f>
        <v>0</v>
      </c>
      <c r="J435" s="12">
        <f>IF(ISERROR('5 - SIGNAL #4'!G437),0,'5 - SIGNAL #4'!G437)+IF(ISERROR('5A - STAGE 1 MOT'!G437),0,'5A - STAGE 1 MOT'!G437)+IF(ISERROR('5B - STAGE 2 MOT'!G437),0,'5B - STAGE 2 MOT'!G437)+IF(ISERROR('5C - STAGE 3 MOT'!G437),0,'5C - STAGE 3 MOT'!G437)+IF(ISERROR('5D - STAGE 4 MOT'!G437),0,'5D - STAGE 4 MOT'!G437)+IF(ISERROR('5E - STAGE 5 MOT'!G437),0,'5E - STAGE 5 MOT'!G437)</f>
        <v>0</v>
      </c>
      <c r="K435" s="12">
        <f>IF(ISERROR('6 - SIGNAL #5'!G437),0,'6 - SIGNAL #5'!G437)</f>
        <v>0</v>
      </c>
      <c r="L435" s="12">
        <f>IF(ISERROR('7 - SIGNAL #6'!G437),0,'7 - SIGNAL #6'!G437)</f>
        <v>0</v>
      </c>
      <c r="M435" s="12">
        <f>IF(ISERROR('8 - SIGNAL #7'!G437),0,'8 - SIGNAL #7'!G437)</f>
        <v>0</v>
      </c>
      <c r="N435" s="12">
        <f>IF(ISERROR('9 - SIGNAL #8'!G437),0,'9 - SIGNAL #8'!G437)</f>
        <v>0</v>
      </c>
      <c r="O435" s="12">
        <f>IF(ISERROR('10 - SIGNAL #9'!G437),0,'10 - SIGNAL #9'!G437)</f>
        <v>0</v>
      </c>
      <c r="P435" s="12">
        <f>IF(ISERROR('11 - SIGNAL #10'!G437),0,'11 - SIGNAL #10'!G437)</f>
        <v>0</v>
      </c>
      <c r="Q435" s="12">
        <f t="shared" si="9"/>
        <v>0</v>
      </c>
      <c r="R435" s="7" t="str">
        <f>IF(B435="","",VLOOKUP(B435,ITEM_LIST!$A$2:'ITEM_LIST'!$D$62395,3,FALSE))</f>
        <v>EACH</v>
      </c>
    </row>
    <row r="436" spans="2:18" hidden="1" x14ac:dyDescent="0.25">
      <c r="B436" s="2" t="s">
        <v>4489</v>
      </c>
      <c r="C436" s="4">
        <v>1</v>
      </c>
      <c r="D436" s="1"/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(20'-24')</v>
      </c>
      <c r="G436" s="12">
        <f>IF(ISERROR('2 - DIXIELAND'!G438),0,'2 - DIXIELAND'!G438)+IF(ISERROR('2A - STAGE 1 MOT'!G438),0,'2A - STAGE 1 MOT'!G438)+IF(ISERROR('2B - STAGE 2 MOT'!G438),0,'2B - STAGE 2 MOT'!G438)+IF(ISERROR('2C - STAGE 3 MOT'!G438),0,'2C - STAGE 3 MOT'!G438)+IF(ISERROR('2D - STAGE 4 MOT'!G438),0,'2D - STAGE 4 MOT'!G438)+IF(ISERROR('2E - STAGE 5 MOT'!G438),0,'2E - STAGE 5 MOT'!G438)</f>
        <v>0</v>
      </c>
      <c r="H436" s="12">
        <f>IF(ISERROR('3 - 13TH ST'!G435),0,'3 - 13TH ST'!G435)+IF(ISERROR('3A - STAGE 1 MOT'!G438),0,'3A - STAGE 1 MOT'!G438)+IF(ISERROR('3B - STAGE 2 MOT'!G438),0,'3B - STAGE 2 MOT'!G438)+IF(ISERROR('3C - STAGE 3 MOT'!G438),0,'3C - STAGE 3 MOT'!G438)+IF(ISERROR('3D - STAGE 4 MOT'!G438),0,'3D - STAGE 4 MOT'!G438)+IF(ISERROR('3E - STAGE 5 MOT'!G438),0,'3E - STAGE 5 MOT'!G438)</f>
        <v>0</v>
      </c>
      <c r="I436" s="12">
        <f>IF(ISERROR('4 - 8TH ST'!G438),0,'4 - 8TH ST'!G438)+IF(ISERROR('4A - STAGE 1 MOT'!G438),0,'4A - STAGE 1 MOT'!G438)+IF(ISERROR('4B - STAGE 2 MOT'!G438),0,'4B - STAGE 2 MOT'!G438)+IF(ISERROR('4C - STAGE 3 MOT'!G438),0,'4C - STAGE 3 MOT'!G438)+IF(ISERROR('4D - STAGE 4 MOT'!G438),0,'4D - STAGE 4 MOT'!G438)+IF(ISERROR('4E - STAGE 5 MOT'!G438),0,'4E - STAGE 5 MOT'!G438)</f>
        <v>0</v>
      </c>
      <c r="J436" s="12">
        <f>IF(ISERROR('5 - SIGNAL #4'!G438),0,'5 - SIGNAL #4'!G438)+IF(ISERROR('5A - STAGE 1 MOT'!G438),0,'5A - STAGE 1 MOT'!G438)+IF(ISERROR('5B - STAGE 2 MOT'!G438),0,'5B - STAGE 2 MOT'!G438)+IF(ISERROR('5C - STAGE 3 MOT'!G438),0,'5C - STAGE 3 MOT'!G438)+IF(ISERROR('5D - STAGE 4 MOT'!G438),0,'5D - STAGE 4 MOT'!G438)+IF(ISERROR('5E - STAGE 5 MOT'!G438),0,'5E - STAGE 5 MOT'!G438)</f>
        <v>0</v>
      </c>
      <c r="K436" s="12">
        <f>IF(ISERROR('6 - SIGNAL #5'!G438),0,'6 - SIGNAL #5'!G438)</f>
        <v>0</v>
      </c>
      <c r="L436" s="12">
        <f>IF(ISERROR('7 - SIGNAL #6'!G438),0,'7 - SIGNAL #6'!G438)</f>
        <v>0</v>
      </c>
      <c r="M436" s="12">
        <f>IF(ISERROR('8 - SIGNAL #7'!G438),0,'8 - SIGNAL #7'!G438)</f>
        <v>0</v>
      </c>
      <c r="N436" s="12">
        <f>IF(ISERROR('9 - SIGNAL #8'!G438),0,'9 - SIGNAL #8'!G438)</f>
        <v>0</v>
      </c>
      <c r="O436" s="12">
        <f>IF(ISERROR('10 - SIGNAL #9'!G438),0,'10 - SIGNAL #9'!G438)</f>
        <v>0</v>
      </c>
      <c r="P436" s="12">
        <f>IF(ISERROR('11 - SIGNAL #10'!G438),0,'11 - SIGNAL #10'!G438)</f>
        <v>0</v>
      </c>
      <c r="Q436" s="12">
        <f t="shared" si="9"/>
        <v>0</v>
      </c>
      <c r="R436" s="7" t="str">
        <f>IF(B436="","",VLOOKUP(B436,ITEM_LIST!$A$2:'ITEM_LIST'!$D$62395,3,FALSE))</f>
        <v>EACH</v>
      </c>
    </row>
    <row r="437" spans="2:18" hidden="1" x14ac:dyDescent="0.25">
      <c r="B437" s="2" t="s">
        <v>4491</v>
      </c>
      <c r="C437" s="4">
        <v>1</v>
      </c>
      <c r="D437" s="1"/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(32'-50')</v>
      </c>
      <c r="G437" s="12">
        <f>IF(ISERROR('2 - DIXIELAND'!G439),0,'2 - DIXIELAND'!G439)+IF(ISERROR('2A - STAGE 1 MOT'!G439),0,'2A - STAGE 1 MOT'!G439)+IF(ISERROR('2B - STAGE 2 MOT'!G439),0,'2B - STAGE 2 MOT'!G439)+IF(ISERROR('2C - STAGE 3 MOT'!G439),0,'2C - STAGE 3 MOT'!G439)+IF(ISERROR('2D - STAGE 4 MOT'!G439),0,'2D - STAGE 4 MOT'!G439)+IF(ISERROR('2E - STAGE 5 MOT'!G439),0,'2E - STAGE 5 MOT'!G439)</f>
        <v>0</v>
      </c>
      <c r="H437" s="12">
        <f>IF(ISERROR('3 - 13TH ST'!G436),0,'3 - 13TH ST'!G436)+IF(ISERROR('3A - STAGE 1 MOT'!G439),0,'3A - STAGE 1 MOT'!G439)+IF(ISERROR('3B - STAGE 2 MOT'!G439),0,'3B - STAGE 2 MOT'!G439)+IF(ISERROR('3C - STAGE 3 MOT'!G439),0,'3C - STAGE 3 MOT'!G439)+IF(ISERROR('3D - STAGE 4 MOT'!G439),0,'3D - STAGE 4 MOT'!G439)+IF(ISERROR('3E - STAGE 5 MOT'!G439),0,'3E - STAGE 5 MOT'!G439)</f>
        <v>0</v>
      </c>
      <c r="I437" s="12">
        <f>IF(ISERROR('4 - 8TH ST'!G439),0,'4 - 8TH ST'!G439)+IF(ISERROR('4A - STAGE 1 MOT'!G439),0,'4A - STAGE 1 MOT'!G439)+IF(ISERROR('4B - STAGE 2 MOT'!G439),0,'4B - STAGE 2 MOT'!G439)+IF(ISERROR('4C - STAGE 3 MOT'!G439),0,'4C - STAGE 3 MOT'!G439)+IF(ISERROR('4D - STAGE 4 MOT'!G439),0,'4D - STAGE 4 MOT'!G439)+IF(ISERROR('4E - STAGE 5 MOT'!G439),0,'4E - STAGE 5 MOT'!G439)</f>
        <v>0</v>
      </c>
      <c r="J437" s="12">
        <f>IF(ISERROR('5 - SIGNAL #4'!G439),0,'5 - SIGNAL #4'!G439)+IF(ISERROR('5A - STAGE 1 MOT'!G439),0,'5A - STAGE 1 MOT'!G439)+IF(ISERROR('5B - STAGE 2 MOT'!G439),0,'5B - STAGE 2 MOT'!G439)+IF(ISERROR('5C - STAGE 3 MOT'!G439),0,'5C - STAGE 3 MOT'!G439)+IF(ISERROR('5D - STAGE 4 MOT'!G439),0,'5D - STAGE 4 MOT'!G439)+IF(ISERROR('5E - STAGE 5 MOT'!G439),0,'5E - STAGE 5 MOT'!G439)</f>
        <v>0</v>
      </c>
      <c r="K437" s="12">
        <f>IF(ISERROR('6 - SIGNAL #5'!G439),0,'6 - SIGNAL #5'!G439)</f>
        <v>0</v>
      </c>
      <c r="L437" s="12">
        <f>IF(ISERROR('7 - SIGNAL #6'!G439),0,'7 - SIGNAL #6'!G439)</f>
        <v>0</v>
      </c>
      <c r="M437" s="12">
        <f>IF(ISERROR('8 - SIGNAL #7'!G439),0,'8 - SIGNAL #7'!G439)</f>
        <v>0</v>
      </c>
      <c r="N437" s="12">
        <f>IF(ISERROR('9 - SIGNAL #8'!G439),0,'9 - SIGNAL #8'!G439)</f>
        <v>0</v>
      </c>
      <c r="O437" s="12">
        <f>IF(ISERROR('10 - SIGNAL #9'!G439),0,'10 - SIGNAL #9'!G439)</f>
        <v>0</v>
      </c>
      <c r="P437" s="12">
        <f>IF(ISERROR('11 - SIGNAL #10'!G439),0,'11 - SIGNAL #10'!G439)</f>
        <v>0</v>
      </c>
      <c r="Q437" s="12">
        <f t="shared" si="9"/>
        <v>0</v>
      </c>
      <c r="R437" s="7" t="str">
        <f>IF(B437="","",VLOOKUP(B437,ITEM_LIST!$A$2:'ITEM_LIST'!$D$62395,3,FALSE))</f>
        <v>EACH</v>
      </c>
    </row>
    <row r="438" spans="2:18" hidden="1" x14ac:dyDescent="0.25">
      <c r="B438" s="2" t="s">
        <v>4493</v>
      </c>
      <c r="C438" s="4">
        <v>1</v>
      </c>
      <c r="D438" s="1"/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(20'-32')</v>
      </c>
      <c r="G438" s="12">
        <f>IF(ISERROR('2 - DIXIELAND'!G440),0,'2 - DIXIELAND'!G440)+IF(ISERROR('2A - STAGE 1 MOT'!G440),0,'2A - STAGE 1 MOT'!G440)+IF(ISERROR('2B - STAGE 2 MOT'!G440),0,'2B - STAGE 2 MOT'!G440)+IF(ISERROR('2C - STAGE 3 MOT'!G440),0,'2C - STAGE 3 MOT'!G440)+IF(ISERROR('2D - STAGE 4 MOT'!G440),0,'2D - STAGE 4 MOT'!G440)+IF(ISERROR('2E - STAGE 5 MOT'!G440),0,'2E - STAGE 5 MOT'!G440)</f>
        <v>0</v>
      </c>
      <c r="H438" s="12">
        <f>IF(ISERROR('3 - 13TH ST'!G437),0,'3 - 13TH ST'!G437)+IF(ISERROR('3A - STAGE 1 MOT'!G440),0,'3A - STAGE 1 MOT'!G440)+IF(ISERROR('3B - STAGE 2 MOT'!G440),0,'3B - STAGE 2 MOT'!G440)+IF(ISERROR('3C - STAGE 3 MOT'!G440),0,'3C - STAGE 3 MOT'!G440)+IF(ISERROR('3D - STAGE 4 MOT'!G440),0,'3D - STAGE 4 MOT'!G440)+IF(ISERROR('3E - STAGE 5 MOT'!G440),0,'3E - STAGE 5 MOT'!G440)</f>
        <v>0</v>
      </c>
      <c r="I438" s="12">
        <f>IF(ISERROR('4 - 8TH ST'!G440),0,'4 - 8TH ST'!G440)+IF(ISERROR('4A - STAGE 1 MOT'!G440),0,'4A - STAGE 1 MOT'!G440)+IF(ISERROR('4B - STAGE 2 MOT'!G440),0,'4B - STAGE 2 MOT'!G440)+IF(ISERROR('4C - STAGE 3 MOT'!G440),0,'4C - STAGE 3 MOT'!G440)+IF(ISERROR('4D - STAGE 4 MOT'!G440),0,'4D - STAGE 4 MOT'!G440)+IF(ISERROR('4E - STAGE 5 MOT'!G440),0,'4E - STAGE 5 MOT'!G440)</f>
        <v>0</v>
      </c>
      <c r="J438" s="12">
        <f>IF(ISERROR('5 - SIGNAL #4'!G440),0,'5 - SIGNAL #4'!G440)+IF(ISERROR('5A - STAGE 1 MOT'!G440),0,'5A - STAGE 1 MOT'!G440)+IF(ISERROR('5B - STAGE 2 MOT'!G440),0,'5B - STAGE 2 MOT'!G440)+IF(ISERROR('5C - STAGE 3 MOT'!G440),0,'5C - STAGE 3 MOT'!G440)+IF(ISERROR('5D - STAGE 4 MOT'!G440),0,'5D - STAGE 4 MOT'!G440)+IF(ISERROR('5E - STAGE 5 MOT'!G440),0,'5E - STAGE 5 MOT'!G440)</f>
        <v>0</v>
      </c>
      <c r="K438" s="12">
        <f>IF(ISERROR('6 - SIGNAL #5'!G440),0,'6 - SIGNAL #5'!G440)</f>
        <v>0</v>
      </c>
      <c r="L438" s="12">
        <f>IF(ISERROR('7 - SIGNAL #6'!G440),0,'7 - SIGNAL #6'!G440)</f>
        <v>0</v>
      </c>
      <c r="M438" s="12">
        <f>IF(ISERROR('8 - SIGNAL #7'!G440),0,'8 - SIGNAL #7'!G440)</f>
        <v>0</v>
      </c>
      <c r="N438" s="12">
        <f>IF(ISERROR('9 - SIGNAL #8'!G440),0,'9 - SIGNAL #8'!G440)</f>
        <v>0</v>
      </c>
      <c r="O438" s="12">
        <f>IF(ISERROR('10 - SIGNAL #9'!G440),0,'10 - SIGNAL #9'!G440)</f>
        <v>0</v>
      </c>
      <c r="P438" s="12">
        <f>IF(ISERROR('11 - SIGNAL #10'!G440),0,'11 - SIGNAL #10'!G440)</f>
        <v>0</v>
      </c>
      <c r="Q438" s="12">
        <f t="shared" si="9"/>
        <v>0</v>
      </c>
      <c r="R438" s="7" t="str">
        <f>IF(B438="","",VLOOKUP(B438,ITEM_LIST!$A$2:'ITEM_LIST'!$D$62395,3,FALSE))</f>
        <v>EACH</v>
      </c>
    </row>
    <row r="439" spans="2:18" hidden="1" x14ac:dyDescent="0.25">
      <c r="B439" s="2" t="s">
        <v>4495</v>
      </c>
      <c r="C439" s="3"/>
      <c r="D439" s="1"/>
      <c r="E439" s="7" t="str">
        <f>IF(B439="","",VLOOKUP(B439,ITEM_LIST!$A$2:'ITEM_LIST'!$D$62395,2,FALSE))</f>
        <v>SP</v>
      </c>
      <c r="F439" s="8" t="str">
        <f>IF(B439="","",VLOOKUP(B439,ITEM_LIST!$A$2:'ITEM_LIST'!$D$62395,4,FALSE))</f>
        <v>HIGH MAST ILLUMINATION ASSEMBLY (100'-4 LUMINAIRE)</v>
      </c>
      <c r="G439" s="12">
        <f>IF(ISERROR('2 - DIXIELAND'!G441),0,'2 - DIXIELAND'!G441)+IF(ISERROR('2A - STAGE 1 MOT'!G441),0,'2A - STAGE 1 MOT'!G441)+IF(ISERROR('2B - STAGE 2 MOT'!G441),0,'2B - STAGE 2 MOT'!G441)+IF(ISERROR('2C - STAGE 3 MOT'!G441),0,'2C - STAGE 3 MOT'!G441)+IF(ISERROR('2D - STAGE 4 MOT'!G441),0,'2D - STAGE 4 MOT'!G441)+IF(ISERROR('2E - STAGE 5 MOT'!G441),0,'2E - STAGE 5 MOT'!G441)</f>
        <v>0</v>
      </c>
      <c r="H439" s="12">
        <f>IF(ISERROR('3 - 13TH ST'!G438),0,'3 - 13TH ST'!G438)+IF(ISERROR('3A - STAGE 1 MOT'!G441),0,'3A - STAGE 1 MOT'!G441)+IF(ISERROR('3B - STAGE 2 MOT'!G441),0,'3B - STAGE 2 MOT'!G441)+IF(ISERROR('3C - STAGE 3 MOT'!G441),0,'3C - STAGE 3 MOT'!G441)+IF(ISERROR('3D - STAGE 4 MOT'!G441),0,'3D - STAGE 4 MOT'!G441)+IF(ISERROR('3E - STAGE 5 MOT'!G441),0,'3E - STAGE 5 MOT'!G441)</f>
        <v>0</v>
      </c>
      <c r="I439" s="12">
        <f>IF(ISERROR('4 - 8TH ST'!G441),0,'4 - 8TH ST'!G441)+IF(ISERROR('4A - STAGE 1 MOT'!G441),0,'4A - STAGE 1 MOT'!G441)+IF(ISERROR('4B - STAGE 2 MOT'!G441),0,'4B - STAGE 2 MOT'!G441)+IF(ISERROR('4C - STAGE 3 MOT'!G441),0,'4C - STAGE 3 MOT'!G441)+IF(ISERROR('4D - STAGE 4 MOT'!G441),0,'4D - STAGE 4 MOT'!G441)+IF(ISERROR('4E - STAGE 5 MOT'!G441),0,'4E - STAGE 5 MOT'!G441)</f>
        <v>0</v>
      </c>
      <c r="J439" s="12">
        <f>IF(ISERROR('5 - SIGNAL #4'!G441),0,'5 - SIGNAL #4'!G441)+IF(ISERROR('5A - STAGE 1 MOT'!G441),0,'5A - STAGE 1 MOT'!G441)+IF(ISERROR('5B - STAGE 2 MOT'!G441),0,'5B - STAGE 2 MOT'!G441)+IF(ISERROR('5C - STAGE 3 MOT'!G441),0,'5C - STAGE 3 MOT'!G441)+IF(ISERROR('5D - STAGE 4 MOT'!G441),0,'5D - STAGE 4 MOT'!G441)+IF(ISERROR('5E - STAGE 5 MOT'!G441),0,'5E - STAGE 5 MOT'!G441)</f>
        <v>0</v>
      </c>
      <c r="K439" s="12">
        <f>IF(ISERROR('6 - SIGNAL #5'!G441),0,'6 - SIGNAL #5'!G441)</f>
        <v>0</v>
      </c>
      <c r="L439" s="12">
        <f>IF(ISERROR('7 - SIGNAL #6'!G441),0,'7 - SIGNAL #6'!G441)</f>
        <v>0</v>
      </c>
      <c r="M439" s="12">
        <f>IF(ISERROR('8 - SIGNAL #7'!G441),0,'8 - SIGNAL #7'!G441)</f>
        <v>0</v>
      </c>
      <c r="N439" s="12">
        <f>IF(ISERROR('9 - SIGNAL #8'!G441),0,'9 - SIGNAL #8'!G441)</f>
        <v>0</v>
      </c>
      <c r="O439" s="12">
        <f>IF(ISERROR('10 - SIGNAL #9'!G441),0,'10 - SIGNAL #9'!G441)</f>
        <v>0</v>
      </c>
      <c r="P439" s="12">
        <f>IF(ISERROR('11 - SIGNAL #10'!G441),0,'11 - SIGNAL #10'!G441)</f>
        <v>0</v>
      </c>
      <c r="Q439" s="12">
        <f t="shared" si="9"/>
        <v>0</v>
      </c>
      <c r="R439" s="7" t="str">
        <f>IF(B439="","",VLOOKUP(B439,ITEM_LIST!$A$2:'ITEM_LIST'!$D$62395,3,FALSE))</f>
        <v>EACH</v>
      </c>
    </row>
    <row r="440" spans="2:18" hidden="1" x14ac:dyDescent="0.25">
      <c r="B440" s="2" t="s">
        <v>4497</v>
      </c>
      <c r="C440" s="3"/>
      <c r="D440" s="1"/>
      <c r="E440" s="7" t="str">
        <f>IF(B440="","",VLOOKUP(B440,ITEM_LIST!$A$2:'ITEM_LIST'!$D$62395,2,FALSE))</f>
        <v>SP</v>
      </c>
      <c r="F440" s="8" t="str">
        <f>IF(B440="","",VLOOKUP(B440,ITEM_LIST!$A$2:'ITEM_LIST'!$D$62395,4,FALSE))</f>
        <v>HIGH MAST ILLUMINATION ASSEMBLY (150'-6 LUMINAIRE)</v>
      </c>
      <c r="G440" s="12">
        <f>IF(ISERROR('2 - DIXIELAND'!G442),0,'2 - DIXIELAND'!G442)+IF(ISERROR('2A - STAGE 1 MOT'!G442),0,'2A - STAGE 1 MOT'!G442)+IF(ISERROR('2B - STAGE 2 MOT'!G442),0,'2B - STAGE 2 MOT'!G442)+IF(ISERROR('2C - STAGE 3 MOT'!G442),0,'2C - STAGE 3 MOT'!G442)+IF(ISERROR('2D - STAGE 4 MOT'!G442),0,'2D - STAGE 4 MOT'!G442)+IF(ISERROR('2E - STAGE 5 MOT'!G442),0,'2E - STAGE 5 MOT'!G442)</f>
        <v>0</v>
      </c>
      <c r="H440" s="12">
        <f>IF(ISERROR('3 - 13TH ST'!G439),0,'3 - 13TH ST'!G439)+IF(ISERROR('3A - STAGE 1 MOT'!G442),0,'3A - STAGE 1 MOT'!G442)+IF(ISERROR('3B - STAGE 2 MOT'!G442),0,'3B - STAGE 2 MOT'!G442)+IF(ISERROR('3C - STAGE 3 MOT'!G442),0,'3C - STAGE 3 MOT'!G442)+IF(ISERROR('3D - STAGE 4 MOT'!G442),0,'3D - STAGE 4 MOT'!G442)+IF(ISERROR('3E - STAGE 5 MOT'!G442),0,'3E - STAGE 5 MOT'!G442)</f>
        <v>0</v>
      </c>
      <c r="I440" s="12">
        <f>IF(ISERROR('4 - 8TH ST'!G442),0,'4 - 8TH ST'!G442)+IF(ISERROR('4A - STAGE 1 MOT'!G442),0,'4A - STAGE 1 MOT'!G442)+IF(ISERROR('4B - STAGE 2 MOT'!G442),0,'4B - STAGE 2 MOT'!G442)+IF(ISERROR('4C - STAGE 3 MOT'!G442),0,'4C - STAGE 3 MOT'!G442)+IF(ISERROR('4D - STAGE 4 MOT'!G442),0,'4D - STAGE 4 MOT'!G442)+IF(ISERROR('4E - STAGE 5 MOT'!G442),0,'4E - STAGE 5 MOT'!G442)</f>
        <v>0</v>
      </c>
      <c r="J440" s="12">
        <f>IF(ISERROR('5 - SIGNAL #4'!G442),0,'5 - SIGNAL #4'!G442)+IF(ISERROR('5A - STAGE 1 MOT'!G442),0,'5A - STAGE 1 MOT'!G442)+IF(ISERROR('5B - STAGE 2 MOT'!G442),0,'5B - STAGE 2 MOT'!G442)+IF(ISERROR('5C - STAGE 3 MOT'!G442),0,'5C - STAGE 3 MOT'!G442)+IF(ISERROR('5D - STAGE 4 MOT'!G442),0,'5D - STAGE 4 MOT'!G442)+IF(ISERROR('5E - STAGE 5 MOT'!G442),0,'5E - STAGE 5 MOT'!G442)</f>
        <v>0</v>
      </c>
      <c r="K440" s="12">
        <f>IF(ISERROR('6 - SIGNAL #5'!G442),0,'6 - SIGNAL #5'!G442)</f>
        <v>0</v>
      </c>
      <c r="L440" s="12">
        <f>IF(ISERROR('7 - SIGNAL #6'!G442),0,'7 - SIGNAL #6'!G442)</f>
        <v>0</v>
      </c>
      <c r="M440" s="12">
        <f>IF(ISERROR('8 - SIGNAL #7'!G442),0,'8 - SIGNAL #7'!G442)</f>
        <v>0</v>
      </c>
      <c r="N440" s="12">
        <f>IF(ISERROR('9 - SIGNAL #8'!G442),0,'9 - SIGNAL #8'!G442)</f>
        <v>0</v>
      </c>
      <c r="O440" s="12">
        <f>IF(ISERROR('10 - SIGNAL #9'!G442),0,'10 - SIGNAL #9'!G442)</f>
        <v>0</v>
      </c>
      <c r="P440" s="12">
        <f>IF(ISERROR('11 - SIGNAL #10'!G442),0,'11 - SIGNAL #10'!G442)</f>
        <v>0</v>
      </c>
      <c r="Q440" s="12">
        <f t="shared" si="9"/>
        <v>0</v>
      </c>
      <c r="R440" s="7" t="str">
        <f>IF(B440="","",VLOOKUP(B440,ITEM_LIST!$A$2:'ITEM_LIST'!$D$62395,3,FALSE))</f>
        <v>EACH</v>
      </c>
    </row>
    <row r="441" spans="2:18" hidden="1" x14ac:dyDescent="0.25">
      <c r="B441" s="2" t="s">
        <v>4499</v>
      </c>
      <c r="C441" s="4">
        <v>1</v>
      </c>
      <c r="D441" s="1"/>
      <c r="E441" s="7" t="str">
        <f>IF(B441="","",VLOOKUP(B441,ITEM_LIST!$A$2:'ITEM_LIST'!$D$62395,2,FALSE))</f>
        <v>SS &amp; 714</v>
      </c>
      <c r="F441" s="8" t="str">
        <f>IF(B441="","",VLOOKUP(B441,ITEM_LIST!$A$2:'ITEM_LIST'!$D$62395,4,FALSE))</f>
        <v>TRAFFIC SIGNAL MAST ARM AND POLE WITH FOUNDATION (40'-54')</v>
      </c>
      <c r="G441" s="12">
        <f>IF(ISERROR('2 - DIXIELAND'!G443),0,'2 - DIXIELAND'!G443)+IF(ISERROR('2A - STAGE 1 MOT'!G443),0,'2A - STAGE 1 MOT'!G443)+IF(ISERROR('2B - STAGE 2 MOT'!G443),0,'2B - STAGE 2 MOT'!G443)+IF(ISERROR('2C - STAGE 3 MOT'!G443),0,'2C - STAGE 3 MOT'!G443)+IF(ISERROR('2D - STAGE 4 MOT'!G443),0,'2D - STAGE 4 MOT'!G443)+IF(ISERROR('2E - STAGE 5 MOT'!G443),0,'2E - STAGE 5 MOT'!G443)</f>
        <v>0</v>
      </c>
      <c r="H441" s="12">
        <f>IF(ISERROR('3 - 13TH ST'!G440),0,'3 - 13TH ST'!G440)+IF(ISERROR('3A - STAGE 1 MOT'!G443),0,'3A - STAGE 1 MOT'!G443)+IF(ISERROR('3B - STAGE 2 MOT'!G443),0,'3B - STAGE 2 MOT'!G443)+IF(ISERROR('3C - STAGE 3 MOT'!G443),0,'3C - STAGE 3 MOT'!G443)+IF(ISERROR('3D - STAGE 4 MOT'!G443),0,'3D - STAGE 4 MOT'!G443)+IF(ISERROR('3E - STAGE 5 MOT'!G443),0,'3E - STAGE 5 MOT'!G443)</f>
        <v>0</v>
      </c>
      <c r="I441" s="12">
        <f>IF(ISERROR('4 - 8TH ST'!G443),0,'4 - 8TH ST'!G443)+IF(ISERROR('4A - STAGE 1 MOT'!G443),0,'4A - STAGE 1 MOT'!G443)+IF(ISERROR('4B - STAGE 2 MOT'!G443),0,'4B - STAGE 2 MOT'!G443)+IF(ISERROR('4C - STAGE 3 MOT'!G443),0,'4C - STAGE 3 MOT'!G443)+IF(ISERROR('4D - STAGE 4 MOT'!G443),0,'4D - STAGE 4 MOT'!G443)+IF(ISERROR('4E - STAGE 5 MOT'!G443),0,'4E - STAGE 5 MOT'!G443)</f>
        <v>0</v>
      </c>
      <c r="J441" s="12">
        <f>IF(ISERROR('5 - SIGNAL #4'!G443),0,'5 - SIGNAL #4'!G443)+IF(ISERROR('5A - STAGE 1 MOT'!G443),0,'5A - STAGE 1 MOT'!G443)+IF(ISERROR('5B - STAGE 2 MOT'!G443),0,'5B - STAGE 2 MOT'!G443)+IF(ISERROR('5C - STAGE 3 MOT'!G443),0,'5C - STAGE 3 MOT'!G443)+IF(ISERROR('5D - STAGE 4 MOT'!G443),0,'5D - STAGE 4 MOT'!G443)+IF(ISERROR('5E - STAGE 5 MOT'!G443),0,'5E - STAGE 5 MOT'!G443)</f>
        <v>0</v>
      </c>
      <c r="K441" s="12">
        <f>IF(ISERROR('6 - SIGNAL #5'!G443),0,'6 - SIGNAL #5'!G443)</f>
        <v>0</v>
      </c>
      <c r="L441" s="12">
        <f>IF(ISERROR('7 - SIGNAL #6'!G443),0,'7 - SIGNAL #6'!G443)</f>
        <v>0</v>
      </c>
      <c r="M441" s="12">
        <f>IF(ISERROR('8 - SIGNAL #7'!G443),0,'8 - SIGNAL #7'!G443)</f>
        <v>0</v>
      </c>
      <c r="N441" s="12">
        <f>IF(ISERROR('9 - SIGNAL #8'!G443),0,'9 - SIGNAL #8'!G443)</f>
        <v>0</v>
      </c>
      <c r="O441" s="12">
        <f>IF(ISERROR('10 - SIGNAL #9'!G443),0,'10 - SIGNAL #9'!G443)</f>
        <v>0</v>
      </c>
      <c r="P441" s="12">
        <f>IF(ISERROR('11 - SIGNAL #10'!G443),0,'11 - SIGNAL #10'!G443)</f>
        <v>0</v>
      </c>
      <c r="Q441" s="12">
        <f t="shared" si="9"/>
        <v>0</v>
      </c>
      <c r="R441" s="7" t="str">
        <f>IF(B441="","",VLOOKUP(B441,ITEM_LIST!$A$2:'ITEM_LIST'!$D$62395,3,FALSE))</f>
        <v>EACH</v>
      </c>
    </row>
    <row r="442" spans="2:18" hidden="1" x14ac:dyDescent="0.25">
      <c r="B442" s="2" t="s">
        <v>4501</v>
      </c>
      <c r="C442" s="4">
        <v>1</v>
      </c>
      <c r="D442" s="1"/>
      <c r="E442" s="7" t="str">
        <f>IF(B442="","",VLOOKUP(B442,ITEM_LIST!$A$2:'ITEM_LIST'!$D$62395,2,FALSE))</f>
        <v>SS &amp; 714</v>
      </c>
      <c r="F442" s="8" t="str">
        <f>IF(B442="","",VLOOKUP(B442,ITEM_LIST!$A$2:'ITEM_LIST'!$D$62395,4,FALSE))</f>
        <v>TRAFFIC SIGNAL MAST ARM AND POLE WITH FOUNDATION (44'-64')</v>
      </c>
      <c r="G442" s="12">
        <f>IF(ISERROR('2 - DIXIELAND'!G444),0,'2 - DIXIELAND'!G444)+IF(ISERROR('2A - STAGE 1 MOT'!G444),0,'2A - STAGE 1 MOT'!G444)+IF(ISERROR('2B - STAGE 2 MOT'!G444),0,'2B - STAGE 2 MOT'!G444)+IF(ISERROR('2C - STAGE 3 MOT'!G444),0,'2C - STAGE 3 MOT'!G444)+IF(ISERROR('2D - STAGE 4 MOT'!G444),0,'2D - STAGE 4 MOT'!G444)+IF(ISERROR('2E - STAGE 5 MOT'!G444),0,'2E - STAGE 5 MOT'!G444)</f>
        <v>0</v>
      </c>
      <c r="H442" s="12">
        <f>IF(ISERROR('3 - 13TH ST'!G441),0,'3 - 13TH ST'!G441)+IF(ISERROR('3A - STAGE 1 MOT'!G444),0,'3A - STAGE 1 MOT'!G444)+IF(ISERROR('3B - STAGE 2 MOT'!G444),0,'3B - STAGE 2 MOT'!G444)+IF(ISERROR('3C - STAGE 3 MOT'!G444),0,'3C - STAGE 3 MOT'!G444)+IF(ISERROR('3D - STAGE 4 MOT'!G444),0,'3D - STAGE 4 MOT'!G444)+IF(ISERROR('3E - STAGE 5 MOT'!G444),0,'3E - STAGE 5 MOT'!G444)</f>
        <v>0</v>
      </c>
      <c r="I442" s="12">
        <f>IF(ISERROR('4 - 8TH ST'!G444),0,'4 - 8TH ST'!G444)+IF(ISERROR('4A - STAGE 1 MOT'!G444),0,'4A - STAGE 1 MOT'!G444)+IF(ISERROR('4B - STAGE 2 MOT'!G444),0,'4B - STAGE 2 MOT'!G444)+IF(ISERROR('4C - STAGE 3 MOT'!G444),0,'4C - STAGE 3 MOT'!G444)+IF(ISERROR('4D - STAGE 4 MOT'!G444),0,'4D - STAGE 4 MOT'!G444)+IF(ISERROR('4E - STAGE 5 MOT'!G444),0,'4E - STAGE 5 MOT'!G444)</f>
        <v>0</v>
      </c>
      <c r="J442" s="12">
        <f>IF(ISERROR('5 - SIGNAL #4'!G444),0,'5 - SIGNAL #4'!G444)+IF(ISERROR('5A - STAGE 1 MOT'!G444),0,'5A - STAGE 1 MOT'!G444)+IF(ISERROR('5B - STAGE 2 MOT'!G444),0,'5B - STAGE 2 MOT'!G444)+IF(ISERROR('5C - STAGE 3 MOT'!G444),0,'5C - STAGE 3 MOT'!G444)+IF(ISERROR('5D - STAGE 4 MOT'!G444),0,'5D - STAGE 4 MOT'!G444)+IF(ISERROR('5E - STAGE 5 MOT'!G444),0,'5E - STAGE 5 MOT'!G444)</f>
        <v>0</v>
      </c>
      <c r="K442" s="12">
        <f>IF(ISERROR('6 - SIGNAL #5'!G444),0,'6 - SIGNAL #5'!G444)</f>
        <v>0</v>
      </c>
      <c r="L442" s="12">
        <f>IF(ISERROR('7 - SIGNAL #6'!G444),0,'7 - SIGNAL #6'!G444)</f>
        <v>0</v>
      </c>
      <c r="M442" s="12">
        <f>IF(ISERROR('8 - SIGNAL #7'!G444),0,'8 - SIGNAL #7'!G444)</f>
        <v>0</v>
      </c>
      <c r="N442" s="12">
        <f>IF(ISERROR('9 - SIGNAL #8'!G444),0,'9 - SIGNAL #8'!G444)</f>
        <v>0</v>
      </c>
      <c r="O442" s="12">
        <f>IF(ISERROR('10 - SIGNAL #9'!G444),0,'10 - SIGNAL #9'!G444)</f>
        <v>0</v>
      </c>
      <c r="P442" s="12">
        <f>IF(ISERROR('11 - SIGNAL #10'!G444),0,'11 - SIGNAL #10'!G444)</f>
        <v>0</v>
      </c>
      <c r="Q442" s="12">
        <f t="shared" si="9"/>
        <v>0</v>
      </c>
      <c r="R442" s="7" t="str">
        <f>IF(B442="","",VLOOKUP(B442,ITEM_LIST!$A$2:'ITEM_LIST'!$D$62395,3,FALSE))</f>
        <v>EACH</v>
      </c>
    </row>
    <row r="443" spans="2:18" hidden="1" x14ac:dyDescent="0.25">
      <c r="B443" s="2" t="s">
        <v>4503</v>
      </c>
      <c r="C443" s="4">
        <v>1</v>
      </c>
      <c r="D443" s="1"/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(38'-68')</v>
      </c>
      <c r="G443" s="12">
        <f>IF(ISERROR('2 - DIXIELAND'!G445),0,'2 - DIXIELAND'!G445)+IF(ISERROR('2A - STAGE 1 MOT'!G445),0,'2A - STAGE 1 MOT'!G445)+IF(ISERROR('2B - STAGE 2 MOT'!G445),0,'2B - STAGE 2 MOT'!G445)+IF(ISERROR('2C - STAGE 3 MOT'!G445),0,'2C - STAGE 3 MOT'!G445)+IF(ISERROR('2D - STAGE 4 MOT'!G445),0,'2D - STAGE 4 MOT'!G445)+IF(ISERROR('2E - STAGE 5 MOT'!G445),0,'2E - STAGE 5 MOT'!G445)</f>
        <v>0</v>
      </c>
      <c r="H443" s="12">
        <f>IF(ISERROR('3 - 13TH ST'!G442),0,'3 - 13TH ST'!G442)+IF(ISERROR('3A - STAGE 1 MOT'!G445),0,'3A - STAGE 1 MOT'!G445)+IF(ISERROR('3B - STAGE 2 MOT'!G445),0,'3B - STAGE 2 MOT'!G445)+IF(ISERROR('3C - STAGE 3 MOT'!G445),0,'3C - STAGE 3 MOT'!G445)+IF(ISERROR('3D - STAGE 4 MOT'!G445),0,'3D - STAGE 4 MOT'!G445)+IF(ISERROR('3E - STAGE 5 MOT'!G445),0,'3E - STAGE 5 MOT'!G445)</f>
        <v>0</v>
      </c>
      <c r="I443" s="12">
        <f>IF(ISERROR('4 - 8TH ST'!G445),0,'4 - 8TH ST'!G445)+IF(ISERROR('4A - STAGE 1 MOT'!G445),0,'4A - STAGE 1 MOT'!G445)+IF(ISERROR('4B - STAGE 2 MOT'!G445),0,'4B - STAGE 2 MOT'!G445)+IF(ISERROR('4C - STAGE 3 MOT'!G445),0,'4C - STAGE 3 MOT'!G445)+IF(ISERROR('4D - STAGE 4 MOT'!G445),0,'4D - STAGE 4 MOT'!G445)+IF(ISERROR('4E - STAGE 5 MOT'!G445),0,'4E - STAGE 5 MOT'!G445)</f>
        <v>0</v>
      </c>
      <c r="J443" s="12">
        <f>IF(ISERROR('5 - SIGNAL #4'!G445),0,'5 - SIGNAL #4'!G445)+IF(ISERROR('5A - STAGE 1 MOT'!G445),0,'5A - STAGE 1 MOT'!G445)+IF(ISERROR('5B - STAGE 2 MOT'!G445),0,'5B - STAGE 2 MOT'!G445)+IF(ISERROR('5C - STAGE 3 MOT'!G445),0,'5C - STAGE 3 MOT'!G445)+IF(ISERROR('5D - STAGE 4 MOT'!G445),0,'5D - STAGE 4 MOT'!G445)+IF(ISERROR('5E - STAGE 5 MOT'!G445),0,'5E - STAGE 5 MOT'!G445)</f>
        <v>0</v>
      </c>
      <c r="K443" s="12">
        <f>IF(ISERROR('6 - SIGNAL #5'!G445),0,'6 - SIGNAL #5'!G445)</f>
        <v>0</v>
      </c>
      <c r="L443" s="12">
        <f>IF(ISERROR('7 - SIGNAL #6'!G445),0,'7 - SIGNAL #6'!G445)</f>
        <v>0</v>
      </c>
      <c r="M443" s="12">
        <f>IF(ISERROR('8 - SIGNAL #7'!G445),0,'8 - SIGNAL #7'!G445)</f>
        <v>0</v>
      </c>
      <c r="N443" s="12">
        <f>IF(ISERROR('9 - SIGNAL #8'!G445),0,'9 - SIGNAL #8'!G445)</f>
        <v>0</v>
      </c>
      <c r="O443" s="12">
        <f>IF(ISERROR('10 - SIGNAL #9'!G445),0,'10 - SIGNAL #9'!G445)</f>
        <v>0</v>
      </c>
      <c r="P443" s="12">
        <f>IF(ISERROR('11 - SIGNAL #10'!G445),0,'11 - SIGNAL #10'!G445)</f>
        <v>0</v>
      </c>
      <c r="Q443" s="12">
        <f t="shared" si="9"/>
        <v>0</v>
      </c>
      <c r="R443" s="7" t="str">
        <f>IF(B443="","",VLOOKUP(B443,ITEM_LIST!$A$2:'ITEM_LIST'!$D$62395,3,FALSE))</f>
        <v>EACH</v>
      </c>
    </row>
    <row r="444" spans="2:18" hidden="1" x14ac:dyDescent="0.25">
      <c r="B444" s="2" t="s">
        <v>4505</v>
      </c>
      <c r="C444" s="4">
        <v>1</v>
      </c>
      <c r="D444" s="1"/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(34'-54')</v>
      </c>
      <c r="G444" s="12">
        <f>IF(ISERROR('2 - DIXIELAND'!G446),0,'2 - DIXIELAND'!G446)+IF(ISERROR('2A - STAGE 1 MOT'!G446),0,'2A - STAGE 1 MOT'!G446)+IF(ISERROR('2B - STAGE 2 MOT'!G446),0,'2B - STAGE 2 MOT'!G446)+IF(ISERROR('2C - STAGE 3 MOT'!G446),0,'2C - STAGE 3 MOT'!G446)+IF(ISERROR('2D - STAGE 4 MOT'!G446),0,'2D - STAGE 4 MOT'!G446)+IF(ISERROR('2E - STAGE 5 MOT'!G446),0,'2E - STAGE 5 MOT'!G446)</f>
        <v>0</v>
      </c>
      <c r="H444" s="12">
        <f>IF(ISERROR('3 - 13TH ST'!G443),0,'3 - 13TH ST'!G443)+IF(ISERROR('3A - STAGE 1 MOT'!G446),0,'3A - STAGE 1 MOT'!G446)+IF(ISERROR('3B - STAGE 2 MOT'!G446),0,'3B - STAGE 2 MOT'!G446)+IF(ISERROR('3C - STAGE 3 MOT'!G446),0,'3C - STAGE 3 MOT'!G446)+IF(ISERROR('3D - STAGE 4 MOT'!G446),0,'3D - STAGE 4 MOT'!G446)+IF(ISERROR('3E - STAGE 5 MOT'!G446),0,'3E - STAGE 5 MOT'!G446)</f>
        <v>0</v>
      </c>
      <c r="I444" s="12">
        <f>IF(ISERROR('4 - 8TH ST'!G446),0,'4 - 8TH ST'!G446)+IF(ISERROR('4A - STAGE 1 MOT'!G446),0,'4A - STAGE 1 MOT'!G446)+IF(ISERROR('4B - STAGE 2 MOT'!G446),0,'4B - STAGE 2 MOT'!G446)+IF(ISERROR('4C - STAGE 3 MOT'!G446),0,'4C - STAGE 3 MOT'!G446)+IF(ISERROR('4D - STAGE 4 MOT'!G446),0,'4D - STAGE 4 MOT'!G446)+IF(ISERROR('4E - STAGE 5 MOT'!G446),0,'4E - STAGE 5 MOT'!G446)</f>
        <v>0</v>
      </c>
      <c r="J444" s="12">
        <f>IF(ISERROR('5 - SIGNAL #4'!G446),0,'5 - SIGNAL #4'!G446)+IF(ISERROR('5A - STAGE 1 MOT'!G446),0,'5A - STAGE 1 MOT'!G446)+IF(ISERROR('5B - STAGE 2 MOT'!G446),0,'5B - STAGE 2 MOT'!G446)+IF(ISERROR('5C - STAGE 3 MOT'!G446),0,'5C - STAGE 3 MOT'!G446)+IF(ISERROR('5D - STAGE 4 MOT'!G446),0,'5D - STAGE 4 MOT'!G446)+IF(ISERROR('5E - STAGE 5 MOT'!G446),0,'5E - STAGE 5 MOT'!G446)</f>
        <v>0</v>
      </c>
      <c r="K444" s="12">
        <f>IF(ISERROR('6 - SIGNAL #5'!G446),0,'6 - SIGNAL #5'!G446)</f>
        <v>0</v>
      </c>
      <c r="L444" s="12">
        <f>IF(ISERROR('7 - SIGNAL #6'!G446),0,'7 - SIGNAL #6'!G446)</f>
        <v>0</v>
      </c>
      <c r="M444" s="12">
        <f>IF(ISERROR('8 - SIGNAL #7'!G446),0,'8 - SIGNAL #7'!G446)</f>
        <v>0</v>
      </c>
      <c r="N444" s="12">
        <f>IF(ISERROR('9 - SIGNAL #8'!G446),0,'9 - SIGNAL #8'!G446)</f>
        <v>0</v>
      </c>
      <c r="O444" s="12">
        <f>IF(ISERROR('10 - SIGNAL #9'!G446),0,'10 - SIGNAL #9'!G446)</f>
        <v>0</v>
      </c>
      <c r="P444" s="12">
        <f>IF(ISERROR('11 - SIGNAL #10'!G446),0,'11 - SIGNAL #10'!G446)</f>
        <v>0</v>
      </c>
      <c r="Q444" s="12">
        <f t="shared" si="9"/>
        <v>0</v>
      </c>
      <c r="R444" s="7" t="str">
        <f>IF(B444="","",VLOOKUP(B444,ITEM_LIST!$A$2:'ITEM_LIST'!$D$62395,3,FALSE))</f>
        <v>EACH</v>
      </c>
    </row>
    <row r="445" spans="2:18" hidden="1" x14ac:dyDescent="0.25">
      <c r="B445" s="2" t="s">
        <v>4507</v>
      </c>
      <c r="C445" s="4">
        <v>1</v>
      </c>
      <c r="D445" s="1"/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(54'-70')</v>
      </c>
      <c r="G445" s="12">
        <f>IF(ISERROR('2 - DIXIELAND'!G447),0,'2 - DIXIELAND'!G447)+IF(ISERROR('2A - STAGE 1 MOT'!G447),0,'2A - STAGE 1 MOT'!G447)+IF(ISERROR('2B - STAGE 2 MOT'!G447),0,'2B - STAGE 2 MOT'!G447)+IF(ISERROR('2C - STAGE 3 MOT'!G447),0,'2C - STAGE 3 MOT'!G447)+IF(ISERROR('2D - STAGE 4 MOT'!G447),0,'2D - STAGE 4 MOT'!G447)+IF(ISERROR('2E - STAGE 5 MOT'!G447),0,'2E - STAGE 5 MOT'!G447)</f>
        <v>0</v>
      </c>
      <c r="H445" s="12">
        <f>IF(ISERROR('3 - 13TH ST'!G444),0,'3 - 13TH ST'!G444)+IF(ISERROR('3A - STAGE 1 MOT'!G447),0,'3A - STAGE 1 MOT'!G447)+IF(ISERROR('3B - STAGE 2 MOT'!G447),0,'3B - STAGE 2 MOT'!G447)+IF(ISERROR('3C - STAGE 3 MOT'!G447),0,'3C - STAGE 3 MOT'!G447)+IF(ISERROR('3D - STAGE 4 MOT'!G447),0,'3D - STAGE 4 MOT'!G447)+IF(ISERROR('3E - STAGE 5 MOT'!G447),0,'3E - STAGE 5 MOT'!G447)</f>
        <v>0</v>
      </c>
      <c r="I445" s="12">
        <f>IF(ISERROR('4 - 8TH ST'!G447),0,'4 - 8TH ST'!G447)+IF(ISERROR('4A - STAGE 1 MOT'!G447),0,'4A - STAGE 1 MOT'!G447)+IF(ISERROR('4B - STAGE 2 MOT'!G447),0,'4B - STAGE 2 MOT'!G447)+IF(ISERROR('4C - STAGE 3 MOT'!G447),0,'4C - STAGE 3 MOT'!G447)+IF(ISERROR('4D - STAGE 4 MOT'!G447),0,'4D - STAGE 4 MOT'!G447)+IF(ISERROR('4E - STAGE 5 MOT'!G447),0,'4E - STAGE 5 MOT'!G447)</f>
        <v>0</v>
      </c>
      <c r="J445" s="12">
        <f>IF(ISERROR('5 - SIGNAL #4'!G447),0,'5 - SIGNAL #4'!G447)+IF(ISERROR('5A - STAGE 1 MOT'!G447),0,'5A - STAGE 1 MOT'!G447)+IF(ISERROR('5B - STAGE 2 MOT'!G447),0,'5B - STAGE 2 MOT'!G447)+IF(ISERROR('5C - STAGE 3 MOT'!G447),0,'5C - STAGE 3 MOT'!G447)+IF(ISERROR('5D - STAGE 4 MOT'!G447),0,'5D - STAGE 4 MOT'!G447)+IF(ISERROR('5E - STAGE 5 MOT'!G447),0,'5E - STAGE 5 MOT'!G447)</f>
        <v>0</v>
      </c>
      <c r="K445" s="12">
        <f>IF(ISERROR('6 - SIGNAL #5'!G447),0,'6 - SIGNAL #5'!G447)</f>
        <v>0</v>
      </c>
      <c r="L445" s="12">
        <f>IF(ISERROR('7 - SIGNAL #6'!G447),0,'7 - SIGNAL #6'!G447)</f>
        <v>0</v>
      </c>
      <c r="M445" s="12">
        <f>IF(ISERROR('8 - SIGNAL #7'!G447),0,'8 - SIGNAL #7'!G447)</f>
        <v>0</v>
      </c>
      <c r="N445" s="12">
        <f>IF(ISERROR('9 - SIGNAL #8'!G447),0,'9 - SIGNAL #8'!G447)</f>
        <v>0</v>
      </c>
      <c r="O445" s="12">
        <f>IF(ISERROR('10 - SIGNAL #9'!G447),0,'10 - SIGNAL #9'!G447)</f>
        <v>0</v>
      </c>
      <c r="P445" s="12">
        <f>IF(ISERROR('11 - SIGNAL #10'!G447),0,'11 - SIGNAL #10'!G447)</f>
        <v>0</v>
      </c>
      <c r="Q445" s="12">
        <f t="shared" si="9"/>
        <v>0</v>
      </c>
      <c r="R445" s="7" t="str">
        <f>IF(B445="","",VLOOKUP(B445,ITEM_LIST!$A$2:'ITEM_LIST'!$D$62395,3,FALSE))</f>
        <v>EACH</v>
      </c>
    </row>
    <row r="446" spans="2:18" hidden="1" x14ac:dyDescent="0.25">
      <c r="B446" s="2" t="s">
        <v>4509</v>
      </c>
      <c r="C446" s="4">
        <v>1</v>
      </c>
      <c r="D446" s="1"/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(36'-54')</v>
      </c>
      <c r="G446" s="12">
        <f>IF(ISERROR('2 - DIXIELAND'!G448),0,'2 - DIXIELAND'!G448)+IF(ISERROR('2A - STAGE 1 MOT'!G448),0,'2A - STAGE 1 MOT'!G448)+IF(ISERROR('2B - STAGE 2 MOT'!G448),0,'2B - STAGE 2 MOT'!G448)+IF(ISERROR('2C - STAGE 3 MOT'!G448),0,'2C - STAGE 3 MOT'!G448)+IF(ISERROR('2D - STAGE 4 MOT'!G448),0,'2D - STAGE 4 MOT'!G448)+IF(ISERROR('2E - STAGE 5 MOT'!G448),0,'2E - STAGE 5 MOT'!G448)</f>
        <v>0</v>
      </c>
      <c r="H446" s="12">
        <f>IF(ISERROR('3 - 13TH ST'!G445),0,'3 - 13TH ST'!G445)+IF(ISERROR('3A - STAGE 1 MOT'!G448),0,'3A - STAGE 1 MOT'!G448)+IF(ISERROR('3B - STAGE 2 MOT'!G448),0,'3B - STAGE 2 MOT'!G448)+IF(ISERROR('3C - STAGE 3 MOT'!G448),0,'3C - STAGE 3 MOT'!G448)+IF(ISERROR('3D - STAGE 4 MOT'!G448),0,'3D - STAGE 4 MOT'!G448)+IF(ISERROR('3E - STAGE 5 MOT'!G448),0,'3E - STAGE 5 MOT'!G448)</f>
        <v>0</v>
      </c>
      <c r="I446" s="12">
        <f>IF(ISERROR('4 - 8TH ST'!G448),0,'4 - 8TH ST'!G448)+IF(ISERROR('4A - STAGE 1 MOT'!G448),0,'4A - STAGE 1 MOT'!G448)+IF(ISERROR('4B - STAGE 2 MOT'!G448),0,'4B - STAGE 2 MOT'!G448)+IF(ISERROR('4C - STAGE 3 MOT'!G448),0,'4C - STAGE 3 MOT'!G448)+IF(ISERROR('4D - STAGE 4 MOT'!G448),0,'4D - STAGE 4 MOT'!G448)+IF(ISERROR('4E - STAGE 5 MOT'!G448),0,'4E - STAGE 5 MOT'!G448)</f>
        <v>0</v>
      </c>
      <c r="J446" s="12">
        <f>IF(ISERROR('5 - SIGNAL #4'!G448),0,'5 - SIGNAL #4'!G448)+IF(ISERROR('5A - STAGE 1 MOT'!G448),0,'5A - STAGE 1 MOT'!G448)+IF(ISERROR('5B - STAGE 2 MOT'!G448),0,'5B - STAGE 2 MOT'!G448)+IF(ISERROR('5C - STAGE 3 MOT'!G448),0,'5C - STAGE 3 MOT'!G448)+IF(ISERROR('5D - STAGE 4 MOT'!G448),0,'5D - STAGE 4 MOT'!G448)+IF(ISERROR('5E - STAGE 5 MOT'!G448),0,'5E - STAGE 5 MOT'!G448)</f>
        <v>0</v>
      </c>
      <c r="K446" s="12">
        <f>IF(ISERROR('6 - SIGNAL #5'!G448),0,'6 - SIGNAL #5'!G448)</f>
        <v>0</v>
      </c>
      <c r="L446" s="12">
        <f>IF(ISERROR('7 - SIGNAL #6'!G448),0,'7 - SIGNAL #6'!G448)</f>
        <v>0</v>
      </c>
      <c r="M446" s="12">
        <f>IF(ISERROR('8 - SIGNAL #7'!G448),0,'8 - SIGNAL #7'!G448)</f>
        <v>0</v>
      </c>
      <c r="N446" s="12">
        <f>IF(ISERROR('9 - SIGNAL #8'!G448),0,'9 - SIGNAL #8'!G448)</f>
        <v>0</v>
      </c>
      <c r="O446" s="12">
        <f>IF(ISERROR('10 - SIGNAL #9'!G448),0,'10 - SIGNAL #9'!G448)</f>
        <v>0</v>
      </c>
      <c r="P446" s="12">
        <f>IF(ISERROR('11 - SIGNAL #10'!G448),0,'11 - SIGNAL #10'!G448)</f>
        <v>0</v>
      </c>
      <c r="Q446" s="12">
        <f t="shared" si="9"/>
        <v>0</v>
      </c>
      <c r="R446" s="7" t="str">
        <f>IF(B446="","",VLOOKUP(B446,ITEM_LIST!$A$2:'ITEM_LIST'!$D$62395,3,FALSE))</f>
        <v>EACH</v>
      </c>
    </row>
    <row r="447" spans="2:18" hidden="1" x14ac:dyDescent="0.25">
      <c r="B447" s="2" t="s">
        <v>4511</v>
      </c>
      <c r="C447" s="4">
        <v>1</v>
      </c>
      <c r="D447" s="1"/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(54'-56')</v>
      </c>
      <c r="G447" s="12">
        <f>IF(ISERROR('2 - DIXIELAND'!G449),0,'2 - DIXIELAND'!G449)+IF(ISERROR('2A - STAGE 1 MOT'!G449),0,'2A - STAGE 1 MOT'!G449)+IF(ISERROR('2B - STAGE 2 MOT'!G449),0,'2B - STAGE 2 MOT'!G449)+IF(ISERROR('2C - STAGE 3 MOT'!G449),0,'2C - STAGE 3 MOT'!G449)+IF(ISERROR('2D - STAGE 4 MOT'!G449),0,'2D - STAGE 4 MOT'!G449)+IF(ISERROR('2E - STAGE 5 MOT'!G449),0,'2E - STAGE 5 MOT'!G449)</f>
        <v>0</v>
      </c>
      <c r="H447" s="12">
        <f>IF(ISERROR('3 - 13TH ST'!G446),0,'3 - 13TH ST'!G446)+IF(ISERROR('3A - STAGE 1 MOT'!G449),0,'3A - STAGE 1 MOT'!G449)+IF(ISERROR('3B - STAGE 2 MOT'!G449),0,'3B - STAGE 2 MOT'!G449)+IF(ISERROR('3C - STAGE 3 MOT'!G449),0,'3C - STAGE 3 MOT'!G449)+IF(ISERROR('3D - STAGE 4 MOT'!G449),0,'3D - STAGE 4 MOT'!G449)+IF(ISERROR('3E - STAGE 5 MOT'!G449),0,'3E - STAGE 5 MOT'!G449)</f>
        <v>0</v>
      </c>
      <c r="I447" s="12">
        <f>IF(ISERROR('4 - 8TH ST'!G449),0,'4 - 8TH ST'!G449)+IF(ISERROR('4A - STAGE 1 MOT'!G449),0,'4A - STAGE 1 MOT'!G449)+IF(ISERROR('4B - STAGE 2 MOT'!G449),0,'4B - STAGE 2 MOT'!G449)+IF(ISERROR('4C - STAGE 3 MOT'!G449),0,'4C - STAGE 3 MOT'!G449)+IF(ISERROR('4D - STAGE 4 MOT'!G449),0,'4D - STAGE 4 MOT'!G449)+IF(ISERROR('4E - STAGE 5 MOT'!G449),0,'4E - STAGE 5 MOT'!G449)</f>
        <v>0</v>
      </c>
      <c r="J447" s="12">
        <f>IF(ISERROR('5 - SIGNAL #4'!G449),0,'5 - SIGNAL #4'!G449)+IF(ISERROR('5A - STAGE 1 MOT'!G449),0,'5A - STAGE 1 MOT'!G449)+IF(ISERROR('5B - STAGE 2 MOT'!G449),0,'5B - STAGE 2 MOT'!G449)+IF(ISERROR('5C - STAGE 3 MOT'!G449),0,'5C - STAGE 3 MOT'!G449)+IF(ISERROR('5D - STAGE 4 MOT'!G449),0,'5D - STAGE 4 MOT'!G449)+IF(ISERROR('5E - STAGE 5 MOT'!G449),0,'5E - STAGE 5 MOT'!G449)</f>
        <v>0</v>
      </c>
      <c r="K447" s="12">
        <f>IF(ISERROR('6 - SIGNAL #5'!G449),0,'6 - SIGNAL #5'!G449)</f>
        <v>0</v>
      </c>
      <c r="L447" s="12">
        <f>IF(ISERROR('7 - SIGNAL #6'!G449),0,'7 - SIGNAL #6'!G449)</f>
        <v>0</v>
      </c>
      <c r="M447" s="12">
        <f>IF(ISERROR('8 - SIGNAL #7'!G449),0,'8 - SIGNAL #7'!G449)</f>
        <v>0</v>
      </c>
      <c r="N447" s="12">
        <f>IF(ISERROR('9 - SIGNAL #8'!G449),0,'9 - SIGNAL #8'!G449)</f>
        <v>0</v>
      </c>
      <c r="O447" s="12">
        <f>IF(ISERROR('10 - SIGNAL #9'!G449),0,'10 - SIGNAL #9'!G449)</f>
        <v>0</v>
      </c>
      <c r="P447" s="12">
        <f>IF(ISERROR('11 - SIGNAL #10'!G449),0,'11 - SIGNAL #10'!G449)</f>
        <v>0</v>
      </c>
      <c r="Q447" s="12">
        <f t="shared" si="9"/>
        <v>0</v>
      </c>
      <c r="R447" s="7" t="str">
        <f>IF(B447="","",VLOOKUP(B447,ITEM_LIST!$A$2:'ITEM_LIST'!$D$62395,3,FALSE))</f>
        <v>EACH</v>
      </c>
    </row>
    <row r="448" spans="2:18" hidden="1" x14ac:dyDescent="0.25">
      <c r="B448" s="2" t="s">
        <v>4513</v>
      </c>
      <c r="C448" s="4">
        <v>1</v>
      </c>
      <c r="D448" s="1"/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(40'-64')</v>
      </c>
      <c r="G448" s="12">
        <f>IF(ISERROR('2 - DIXIELAND'!G450),0,'2 - DIXIELAND'!G450)+IF(ISERROR('2A - STAGE 1 MOT'!G450),0,'2A - STAGE 1 MOT'!G450)+IF(ISERROR('2B - STAGE 2 MOT'!G450),0,'2B - STAGE 2 MOT'!G450)+IF(ISERROR('2C - STAGE 3 MOT'!G450),0,'2C - STAGE 3 MOT'!G450)+IF(ISERROR('2D - STAGE 4 MOT'!G450),0,'2D - STAGE 4 MOT'!G450)+IF(ISERROR('2E - STAGE 5 MOT'!G450),0,'2E - STAGE 5 MOT'!G450)</f>
        <v>0</v>
      </c>
      <c r="H448" s="12">
        <f>IF(ISERROR('3 - 13TH ST'!G447),0,'3 - 13TH ST'!G447)+IF(ISERROR('3A - STAGE 1 MOT'!G450),0,'3A - STAGE 1 MOT'!G450)+IF(ISERROR('3B - STAGE 2 MOT'!G450),0,'3B - STAGE 2 MOT'!G450)+IF(ISERROR('3C - STAGE 3 MOT'!G450),0,'3C - STAGE 3 MOT'!G450)+IF(ISERROR('3D - STAGE 4 MOT'!G450),0,'3D - STAGE 4 MOT'!G450)+IF(ISERROR('3E - STAGE 5 MOT'!G450),0,'3E - STAGE 5 MOT'!G450)</f>
        <v>0</v>
      </c>
      <c r="I448" s="12">
        <f>IF(ISERROR('4 - 8TH ST'!G450),0,'4 - 8TH ST'!G450)+IF(ISERROR('4A - STAGE 1 MOT'!G450),0,'4A - STAGE 1 MOT'!G450)+IF(ISERROR('4B - STAGE 2 MOT'!G450),0,'4B - STAGE 2 MOT'!G450)+IF(ISERROR('4C - STAGE 3 MOT'!G450),0,'4C - STAGE 3 MOT'!G450)+IF(ISERROR('4D - STAGE 4 MOT'!G450),0,'4D - STAGE 4 MOT'!G450)+IF(ISERROR('4E - STAGE 5 MOT'!G450),0,'4E - STAGE 5 MOT'!G450)</f>
        <v>0</v>
      </c>
      <c r="J448" s="12">
        <f>IF(ISERROR('5 - SIGNAL #4'!G450),0,'5 - SIGNAL #4'!G450)+IF(ISERROR('5A - STAGE 1 MOT'!G450),0,'5A - STAGE 1 MOT'!G450)+IF(ISERROR('5B - STAGE 2 MOT'!G450),0,'5B - STAGE 2 MOT'!G450)+IF(ISERROR('5C - STAGE 3 MOT'!G450),0,'5C - STAGE 3 MOT'!G450)+IF(ISERROR('5D - STAGE 4 MOT'!G450),0,'5D - STAGE 4 MOT'!G450)+IF(ISERROR('5E - STAGE 5 MOT'!G450),0,'5E - STAGE 5 MOT'!G450)</f>
        <v>0</v>
      </c>
      <c r="K448" s="12">
        <f>IF(ISERROR('6 - SIGNAL #5'!G450),0,'6 - SIGNAL #5'!G450)</f>
        <v>0</v>
      </c>
      <c r="L448" s="12">
        <f>IF(ISERROR('7 - SIGNAL #6'!G450),0,'7 - SIGNAL #6'!G450)</f>
        <v>0</v>
      </c>
      <c r="M448" s="12">
        <f>IF(ISERROR('8 - SIGNAL #7'!G450),0,'8 - SIGNAL #7'!G450)</f>
        <v>0</v>
      </c>
      <c r="N448" s="12">
        <f>IF(ISERROR('9 - SIGNAL #8'!G450),0,'9 - SIGNAL #8'!G450)</f>
        <v>0</v>
      </c>
      <c r="O448" s="12">
        <f>IF(ISERROR('10 - SIGNAL #9'!G450),0,'10 - SIGNAL #9'!G450)</f>
        <v>0</v>
      </c>
      <c r="P448" s="12">
        <f>IF(ISERROR('11 - SIGNAL #10'!G450),0,'11 - SIGNAL #10'!G450)</f>
        <v>0</v>
      </c>
      <c r="Q448" s="12">
        <f t="shared" si="9"/>
        <v>0</v>
      </c>
      <c r="R448" s="7" t="str">
        <f>IF(B448="","",VLOOKUP(B448,ITEM_LIST!$A$2:'ITEM_LIST'!$D$62395,3,FALSE))</f>
        <v>EACH</v>
      </c>
    </row>
    <row r="449" spans="2:18" hidden="1" x14ac:dyDescent="0.25">
      <c r="B449" s="2" t="s">
        <v>4515</v>
      </c>
      <c r="C449" s="3"/>
      <c r="D449" s="1"/>
      <c r="E449" s="7" t="str">
        <f>IF(B449="","",VLOOKUP(B449,ITEM_LIST!$A$2:'ITEM_LIST'!$D$62395,2,FALSE))</f>
        <v>SP &amp; 714</v>
      </c>
      <c r="F449" s="8" t="str">
        <f>IF(B449="","",VLOOKUP(B449,ITEM_LIST!$A$2:'ITEM_LIST'!$D$62395,4,FALSE))</f>
        <v>HIGH MAST ILLUMINATION ASSEMBLY WITH CAMERA (150'-8  LUMINAIRE)(HRC-</v>
      </c>
      <c r="G449" s="12">
        <f>IF(ISERROR('2 - DIXIELAND'!G451),0,'2 - DIXIELAND'!G451)+IF(ISERROR('2A - STAGE 1 MOT'!G451),0,'2A - STAGE 1 MOT'!G451)+IF(ISERROR('2B - STAGE 2 MOT'!G451),0,'2B - STAGE 2 MOT'!G451)+IF(ISERROR('2C - STAGE 3 MOT'!G451),0,'2C - STAGE 3 MOT'!G451)+IF(ISERROR('2D - STAGE 4 MOT'!G451),0,'2D - STAGE 4 MOT'!G451)+IF(ISERROR('2E - STAGE 5 MOT'!G451),0,'2E - STAGE 5 MOT'!G451)</f>
        <v>0</v>
      </c>
      <c r="H449" s="12">
        <f>IF(ISERROR('3 - 13TH ST'!G448),0,'3 - 13TH ST'!G448)+IF(ISERROR('3A - STAGE 1 MOT'!G451),0,'3A - STAGE 1 MOT'!G451)+IF(ISERROR('3B - STAGE 2 MOT'!G451),0,'3B - STAGE 2 MOT'!G451)+IF(ISERROR('3C - STAGE 3 MOT'!G451),0,'3C - STAGE 3 MOT'!G451)+IF(ISERROR('3D - STAGE 4 MOT'!G451),0,'3D - STAGE 4 MOT'!G451)+IF(ISERROR('3E - STAGE 5 MOT'!G451),0,'3E - STAGE 5 MOT'!G451)</f>
        <v>0</v>
      </c>
      <c r="I449" s="12">
        <f>IF(ISERROR('4 - 8TH ST'!G451),0,'4 - 8TH ST'!G451)+IF(ISERROR('4A - STAGE 1 MOT'!G451),0,'4A - STAGE 1 MOT'!G451)+IF(ISERROR('4B - STAGE 2 MOT'!G451),0,'4B - STAGE 2 MOT'!G451)+IF(ISERROR('4C - STAGE 3 MOT'!G451),0,'4C - STAGE 3 MOT'!G451)+IF(ISERROR('4D - STAGE 4 MOT'!G451),0,'4D - STAGE 4 MOT'!G451)+IF(ISERROR('4E - STAGE 5 MOT'!G451),0,'4E - STAGE 5 MOT'!G451)</f>
        <v>0</v>
      </c>
      <c r="J449" s="12">
        <f>IF(ISERROR('5 - SIGNAL #4'!G451),0,'5 - SIGNAL #4'!G451)+IF(ISERROR('5A - STAGE 1 MOT'!G451),0,'5A - STAGE 1 MOT'!G451)+IF(ISERROR('5B - STAGE 2 MOT'!G451),0,'5B - STAGE 2 MOT'!G451)+IF(ISERROR('5C - STAGE 3 MOT'!G451),0,'5C - STAGE 3 MOT'!G451)+IF(ISERROR('5D - STAGE 4 MOT'!G451),0,'5D - STAGE 4 MOT'!G451)+IF(ISERROR('5E - STAGE 5 MOT'!G451),0,'5E - STAGE 5 MOT'!G451)</f>
        <v>0</v>
      </c>
      <c r="K449" s="12">
        <f>IF(ISERROR('6 - SIGNAL #5'!G451),0,'6 - SIGNAL #5'!G451)</f>
        <v>0</v>
      </c>
      <c r="L449" s="12">
        <f>IF(ISERROR('7 - SIGNAL #6'!G451),0,'7 - SIGNAL #6'!G451)</f>
        <v>0</v>
      </c>
      <c r="M449" s="12">
        <f>IF(ISERROR('8 - SIGNAL #7'!G451),0,'8 - SIGNAL #7'!G451)</f>
        <v>0</v>
      </c>
      <c r="N449" s="12">
        <f>IF(ISERROR('9 - SIGNAL #8'!G451),0,'9 - SIGNAL #8'!G451)</f>
        <v>0</v>
      </c>
      <c r="O449" s="12">
        <f>IF(ISERROR('10 - SIGNAL #9'!G451),0,'10 - SIGNAL #9'!G451)</f>
        <v>0</v>
      </c>
      <c r="P449" s="12">
        <f>IF(ISERROR('11 - SIGNAL #10'!G451),0,'11 - SIGNAL #10'!G451)</f>
        <v>0</v>
      </c>
      <c r="Q449" s="12">
        <f t="shared" si="9"/>
        <v>0</v>
      </c>
      <c r="R449" s="7" t="str">
        <f>IF(B449="","",VLOOKUP(B449,ITEM_LIST!$A$2:'ITEM_LIST'!$D$62395,3,FALSE))</f>
        <v>EACH</v>
      </c>
    </row>
    <row r="450" spans="2:18" hidden="1" x14ac:dyDescent="0.25">
      <c r="B450" s="2" t="s">
        <v>4517</v>
      </c>
      <c r="C450" s="3"/>
      <c r="D450" s="1"/>
      <c r="E450" s="7" t="str">
        <f>IF(B450="","",VLOOKUP(B450,ITEM_LIST!$A$2:'ITEM_LIST'!$D$62395,2,FALSE))</f>
        <v>SP &amp; 714</v>
      </c>
      <c r="F450" s="8" t="str">
        <f>IF(B450="","",VLOOKUP(B450,ITEM_LIST!$A$2:'ITEM_LIST'!$D$62395,4,FALSE))</f>
        <v>HIGH MAST ILLUMINATION ASSEMBLY WITH CAMERA (150'-8 LUMINAIRE)(HRC-</v>
      </c>
      <c r="G450" s="12">
        <f>IF(ISERROR('2 - DIXIELAND'!G452),0,'2 - DIXIELAND'!G452)+IF(ISERROR('2A - STAGE 1 MOT'!G452),0,'2A - STAGE 1 MOT'!G452)+IF(ISERROR('2B - STAGE 2 MOT'!G452),0,'2B - STAGE 2 MOT'!G452)+IF(ISERROR('2C - STAGE 3 MOT'!G452),0,'2C - STAGE 3 MOT'!G452)+IF(ISERROR('2D - STAGE 4 MOT'!G452),0,'2D - STAGE 4 MOT'!G452)+IF(ISERROR('2E - STAGE 5 MOT'!G452),0,'2E - STAGE 5 MOT'!G452)</f>
        <v>0</v>
      </c>
      <c r="H450" s="12">
        <f>IF(ISERROR('3 - 13TH ST'!G449),0,'3 - 13TH ST'!G449)+IF(ISERROR('3A - STAGE 1 MOT'!G452),0,'3A - STAGE 1 MOT'!G452)+IF(ISERROR('3B - STAGE 2 MOT'!G452),0,'3B - STAGE 2 MOT'!G452)+IF(ISERROR('3C - STAGE 3 MOT'!G452),0,'3C - STAGE 3 MOT'!G452)+IF(ISERROR('3D - STAGE 4 MOT'!G452),0,'3D - STAGE 4 MOT'!G452)+IF(ISERROR('3E - STAGE 5 MOT'!G452),0,'3E - STAGE 5 MOT'!G452)</f>
        <v>0</v>
      </c>
      <c r="I450" s="12">
        <f>IF(ISERROR('4 - 8TH ST'!G452),0,'4 - 8TH ST'!G452)+IF(ISERROR('4A - STAGE 1 MOT'!G452),0,'4A - STAGE 1 MOT'!G452)+IF(ISERROR('4B - STAGE 2 MOT'!G452),0,'4B - STAGE 2 MOT'!G452)+IF(ISERROR('4C - STAGE 3 MOT'!G452),0,'4C - STAGE 3 MOT'!G452)+IF(ISERROR('4D - STAGE 4 MOT'!G452),0,'4D - STAGE 4 MOT'!G452)+IF(ISERROR('4E - STAGE 5 MOT'!G452),0,'4E - STAGE 5 MOT'!G452)</f>
        <v>0</v>
      </c>
      <c r="J450" s="12">
        <f>IF(ISERROR('5 - SIGNAL #4'!G452),0,'5 - SIGNAL #4'!G452)+IF(ISERROR('5A - STAGE 1 MOT'!G452),0,'5A - STAGE 1 MOT'!G452)+IF(ISERROR('5B - STAGE 2 MOT'!G452),0,'5B - STAGE 2 MOT'!G452)+IF(ISERROR('5C - STAGE 3 MOT'!G452),0,'5C - STAGE 3 MOT'!G452)+IF(ISERROR('5D - STAGE 4 MOT'!G452),0,'5D - STAGE 4 MOT'!G452)+IF(ISERROR('5E - STAGE 5 MOT'!G452),0,'5E - STAGE 5 MOT'!G452)</f>
        <v>0</v>
      </c>
      <c r="K450" s="12">
        <f>IF(ISERROR('6 - SIGNAL #5'!G452),0,'6 - SIGNAL #5'!G452)</f>
        <v>0</v>
      </c>
      <c r="L450" s="12">
        <f>IF(ISERROR('7 - SIGNAL #6'!G452),0,'7 - SIGNAL #6'!G452)</f>
        <v>0</v>
      </c>
      <c r="M450" s="12">
        <f>IF(ISERROR('8 - SIGNAL #7'!G452),0,'8 - SIGNAL #7'!G452)</f>
        <v>0</v>
      </c>
      <c r="N450" s="12">
        <f>IF(ISERROR('9 - SIGNAL #8'!G452),0,'9 - SIGNAL #8'!G452)</f>
        <v>0</v>
      </c>
      <c r="O450" s="12">
        <f>IF(ISERROR('10 - SIGNAL #9'!G452),0,'10 - SIGNAL #9'!G452)</f>
        <v>0</v>
      </c>
      <c r="P450" s="12">
        <f>IF(ISERROR('11 - SIGNAL #10'!G452),0,'11 - SIGNAL #10'!G452)</f>
        <v>0</v>
      </c>
      <c r="Q450" s="12">
        <f t="shared" si="9"/>
        <v>0</v>
      </c>
      <c r="R450" s="7" t="str">
        <f>IF(B450="","",VLOOKUP(B450,ITEM_LIST!$A$2:'ITEM_LIST'!$D$62395,3,FALSE))</f>
        <v>EACH</v>
      </c>
    </row>
    <row r="451" spans="2:18" hidden="1" x14ac:dyDescent="0.25">
      <c r="B451" s="2" t="s">
        <v>4519</v>
      </c>
      <c r="C451" s="4">
        <v>1</v>
      </c>
      <c r="D451" s="1"/>
      <c r="E451" s="7" t="str">
        <f>IF(B451="","",VLOOKUP(B451,ITEM_LIST!$A$2:'ITEM_LIST'!$D$62395,2,FALSE))</f>
        <v>SS &amp; 714</v>
      </c>
      <c r="F451" s="8" t="str">
        <f>IF(B451="","",VLOOKUP(B451,ITEM_LIST!$A$2:'ITEM_LIST'!$D$62395,4,FALSE))</f>
        <v>TRAFFIC SIGNAL MAST ARM AND POLE WITH FOUNDATION (58'-52')</v>
      </c>
      <c r="G451" s="12">
        <f>IF(ISERROR('2 - DIXIELAND'!G453),0,'2 - DIXIELAND'!G453)+IF(ISERROR('2A - STAGE 1 MOT'!G453),0,'2A - STAGE 1 MOT'!G453)+IF(ISERROR('2B - STAGE 2 MOT'!G453),0,'2B - STAGE 2 MOT'!G453)+IF(ISERROR('2C - STAGE 3 MOT'!G453),0,'2C - STAGE 3 MOT'!G453)+IF(ISERROR('2D - STAGE 4 MOT'!G453),0,'2D - STAGE 4 MOT'!G453)+IF(ISERROR('2E - STAGE 5 MOT'!G453),0,'2E - STAGE 5 MOT'!G453)</f>
        <v>0</v>
      </c>
      <c r="H451" s="12">
        <f>IF(ISERROR('3 - 13TH ST'!G450),0,'3 - 13TH ST'!G450)+IF(ISERROR('3A - STAGE 1 MOT'!G453),0,'3A - STAGE 1 MOT'!G453)+IF(ISERROR('3B - STAGE 2 MOT'!G453),0,'3B - STAGE 2 MOT'!G453)+IF(ISERROR('3C - STAGE 3 MOT'!G453),0,'3C - STAGE 3 MOT'!G453)+IF(ISERROR('3D - STAGE 4 MOT'!G453),0,'3D - STAGE 4 MOT'!G453)+IF(ISERROR('3E - STAGE 5 MOT'!G453),0,'3E - STAGE 5 MOT'!G453)</f>
        <v>0</v>
      </c>
      <c r="I451" s="12">
        <f>IF(ISERROR('4 - 8TH ST'!G453),0,'4 - 8TH ST'!G453)+IF(ISERROR('4A - STAGE 1 MOT'!G453),0,'4A - STAGE 1 MOT'!G453)+IF(ISERROR('4B - STAGE 2 MOT'!G453),0,'4B - STAGE 2 MOT'!G453)+IF(ISERROR('4C - STAGE 3 MOT'!G453),0,'4C - STAGE 3 MOT'!G453)+IF(ISERROR('4D - STAGE 4 MOT'!G453),0,'4D - STAGE 4 MOT'!G453)+IF(ISERROR('4E - STAGE 5 MOT'!G453),0,'4E - STAGE 5 MOT'!G453)</f>
        <v>0</v>
      </c>
      <c r="J451" s="12">
        <f>IF(ISERROR('5 - SIGNAL #4'!G453),0,'5 - SIGNAL #4'!G453)+IF(ISERROR('5A - STAGE 1 MOT'!G453),0,'5A - STAGE 1 MOT'!G453)+IF(ISERROR('5B - STAGE 2 MOT'!G453),0,'5B - STAGE 2 MOT'!G453)+IF(ISERROR('5C - STAGE 3 MOT'!G453),0,'5C - STAGE 3 MOT'!G453)+IF(ISERROR('5D - STAGE 4 MOT'!G453),0,'5D - STAGE 4 MOT'!G453)+IF(ISERROR('5E - STAGE 5 MOT'!G453),0,'5E - STAGE 5 MOT'!G453)</f>
        <v>0</v>
      </c>
      <c r="K451" s="12">
        <f>IF(ISERROR('6 - SIGNAL #5'!G453),0,'6 - SIGNAL #5'!G453)</f>
        <v>0</v>
      </c>
      <c r="L451" s="12">
        <f>IF(ISERROR('7 - SIGNAL #6'!G453),0,'7 - SIGNAL #6'!G453)</f>
        <v>0</v>
      </c>
      <c r="M451" s="12">
        <f>IF(ISERROR('8 - SIGNAL #7'!G453),0,'8 - SIGNAL #7'!G453)</f>
        <v>0</v>
      </c>
      <c r="N451" s="12">
        <f>IF(ISERROR('9 - SIGNAL #8'!G453),0,'9 - SIGNAL #8'!G453)</f>
        <v>0</v>
      </c>
      <c r="O451" s="12">
        <f>IF(ISERROR('10 - SIGNAL #9'!G453),0,'10 - SIGNAL #9'!G453)</f>
        <v>0</v>
      </c>
      <c r="P451" s="12">
        <f>IF(ISERROR('11 - SIGNAL #10'!G453),0,'11 - SIGNAL #10'!G453)</f>
        <v>0</v>
      </c>
      <c r="Q451" s="12">
        <f t="shared" si="9"/>
        <v>0</v>
      </c>
      <c r="R451" s="7" t="str">
        <f>IF(B451="","",VLOOKUP(B451,ITEM_LIST!$A$2:'ITEM_LIST'!$D$62395,3,FALSE))</f>
        <v>EACH</v>
      </c>
    </row>
    <row r="452" spans="2:18" hidden="1" x14ac:dyDescent="0.25">
      <c r="B452" s="2" t="s">
        <v>4521</v>
      </c>
      <c r="C452" s="4">
        <v>1</v>
      </c>
      <c r="D452" s="1"/>
      <c r="E452" s="7" t="str">
        <f>IF(B452="","",VLOOKUP(B452,ITEM_LIST!$A$2:'ITEM_LIST'!$D$62395,2,FALSE))</f>
        <v>SS &amp; 714</v>
      </c>
      <c r="F452" s="8" t="str">
        <f>IF(B452="","",VLOOKUP(B452,ITEM_LIST!$A$2:'ITEM_LIST'!$D$62395,4,FALSE))</f>
        <v>TRAFFIC SIGNAL MAST ARM AND POLE WITH FOUNDATION (64'-44')</v>
      </c>
      <c r="G452" s="12">
        <f>IF(ISERROR('2 - DIXIELAND'!G454),0,'2 - DIXIELAND'!G454)+IF(ISERROR('2A - STAGE 1 MOT'!G454),0,'2A - STAGE 1 MOT'!G454)+IF(ISERROR('2B - STAGE 2 MOT'!G454),0,'2B - STAGE 2 MOT'!G454)+IF(ISERROR('2C - STAGE 3 MOT'!G454),0,'2C - STAGE 3 MOT'!G454)+IF(ISERROR('2D - STAGE 4 MOT'!G454),0,'2D - STAGE 4 MOT'!G454)+IF(ISERROR('2E - STAGE 5 MOT'!G454),0,'2E - STAGE 5 MOT'!G454)</f>
        <v>0</v>
      </c>
      <c r="H452" s="12">
        <f>IF(ISERROR('3 - 13TH ST'!G451),0,'3 - 13TH ST'!G451)+IF(ISERROR('3A - STAGE 1 MOT'!G454),0,'3A - STAGE 1 MOT'!G454)+IF(ISERROR('3B - STAGE 2 MOT'!G454),0,'3B - STAGE 2 MOT'!G454)+IF(ISERROR('3C - STAGE 3 MOT'!G454),0,'3C - STAGE 3 MOT'!G454)+IF(ISERROR('3D - STAGE 4 MOT'!G454),0,'3D - STAGE 4 MOT'!G454)+IF(ISERROR('3E - STAGE 5 MOT'!G454),0,'3E - STAGE 5 MOT'!G454)</f>
        <v>0</v>
      </c>
      <c r="I452" s="12">
        <f>IF(ISERROR('4 - 8TH ST'!G454),0,'4 - 8TH ST'!G454)+IF(ISERROR('4A - STAGE 1 MOT'!G454),0,'4A - STAGE 1 MOT'!G454)+IF(ISERROR('4B - STAGE 2 MOT'!G454),0,'4B - STAGE 2 MOT'!G454)+IF(ISERROR('4C - STAGE 3 MOT'!G454),0,'4C - STAGE 3 MOT'!G454)+IF(ISERROR('4D - STAGE 4 MOT'!G454),0,'4D - STAGE 4 MOT'!G454)+IF(ISERROR('4E - STAGE 5 MOT'!G454),0,'4E - STAGE 5 MOT'!G454)</f>
        <v>0</v>
      </c>
      <c r="J452" s="12">
        <f>IF(ISERROR('5 - SIGNAL #4'!G454),0,'5 - SIGNAL #4'!G454)+IF(ISERROR('5A - STAGE 1 MOT'!G454),0,'5A - STAGE 1 MOT'!G454)+IF(ISERROR('5B - STAGE 2 MOT'!G454),0,'5B - STAGE 2 MOT'!G454)+IF(ISERROR('5C - STAGE 3 MOT'!G454),0,'5C - STAGE 3 MOT'!G454)+IF(ISERROR('5D - STAGE 4 MOT'!G454),0,'5D - STAGE 4 MOT'!G454)+IF(ISERROR('5E - STAGE 5 MOT'!G454),0,'5E - STAGE 5 MOT'!G454)</f>
        <v>0</v>
      </c>
      <c r="K452" s="12">
        <f>IF(ISERROR('6 - SIGNAL #5'!G454),0,'6 - SIGNAL #5'!G454)</f>
        <v>0</v>
      </c>
      <c r="L452" s="12">
        <f>IF(ISERROR('7 - SIGNAL #6'!G454),0,'7 - SIGNAL #6'!G454)</f>
        <v>0</v>
      </c>
      <c r="M452" s="12">
        <f>IF(ISERROR('8 - SIGNAL #7'!G454),0,'8 - SIGNAL #7'!G454)</f>
        <v>0</v>
      </c>
      <c r="N452" s="12">
        <f>IF(ISERROR('9 - SIGNAL #8'!G454),0,'9 - SIGNAL #8'!G454)</f>
        <v>0</v>
      </c>
      <c r="O452" s="12">
        <f>IF(ISERROR('10 - SIGNAL #9'!G454),0,'10 - SIGNAL #9'!G454)</f>
        <v>0</v>
      </c>
      <c r="P452" s="12">
        <f>IF(ISERROR('11 - SIGNAL #10'!G454),0,'11 - SIGNAL #10'!G454)</f>
        <v>0</v>
      </c>
      <c r="Q452" s="12">
        <f t="shared" si="9"/>
        <v>0</v>
      </c>
      <c r="R452" s="7" t="str">
        <f>IF(B452="","",VLOOKUP(B452,ITEM_LIST!$A$2:'ITEM_LIST'!$D$62395,3,FALSE))</f>
        <v>EACH</v>
      </c>
    </row>
    <row r="453" spans="2:18" hidden="1" x14ac:dyDescent="0.25">
      <c r="B453" s="2" t="s">
        <v>4523</v>
      </c>
      <c r="C453" s="4">
        <v>1</v>
      </c>
      <c r="D453" s="1"/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(42'-48')</v>
      </c>
      <c r="G453" s="12">
        <f>IF(ISERROR('2 - DIXIELAND'!G455),0,'2 - DIXIELAND'!G455)+IF(ISERROR('2A - STAGE 1 MOT'!G455),0,'2A - STAGE 1 MOT'!G455)+IF(ISERROR('2B - STAGE 2 MOT'!G455),0,'2B - STAGE 2 MOT'!G455)+IF(ISERROR('2C - STAGE 3 MOT'!G455),0,'2C - STAGE 3 MOT'!G455)+IF(ISERROR('2D - STAGE 4 MOT'!G455),0,'2D - STAGE 4 MOT'!G455)+IF(ISERROR('2E - STAGE 5 MOT'!G455),0,'2E - STAGE 5 MOT'!G455)</f>
        <v>0</v>
      </c>
      <c r="H453" s="12">
        <f>IF(ISERROR('3 - 13TH ST'!G452),0,'3 - 13TH ST'!G452)+IF(ISERROR('3A - STAGE 1 MOT'!G455),0,'3A - STAGE 1 MOT'!G455)+IF(ISERROR('3B - STAGE 2 MOT'!G455),0,'3B - STAGE 2 MOT'!G455)+IF(ISERROR('3C - STAGE 3 MOT'!G455),0,'3C - STAGE 3 MOT'!G455)+IF(ISERROR('3D - STAGE 4 MOT'!G455),0,'3D - STAGE 4 MOT'!G455)+IF(ISERROR('3E - STAGE 5 MOT'!G455),0,'3E - STAGE 5 MOT'!G455)</f>
        <v>0</v>
      </c>
      <c r="I453" s="12">
        <f>IF(ISERROR('4 - 8TH ST'!G455),0,'4 - 8TH ST'!G455)+IF(ISERROR('4A - STAGE 1 MOT'!G455),0,'4A - STAGE 1 MOT'!G455)+IF(ISERROR('4B - STAGE 2 MOT'!G455),0,'4B - STAGE 2 MOT'!G455)+IF(ISERROR('4C - STAGE 3 MOT'!G455),0,'4C - STAGE 3 MOT'!G455)+IF(ISERROR('4D - STAGE 4 MOT'!G455),0,'4D - STAGE 4 MOT'!G455)+IF(ISERROR('4E - STAGE 5 MOT'!G455),0,'4E - STAGE 5 MOT'!G455)</f>
        <v>0</v>
      </c>
      <c r="J453" s="12">
        <f>IF(ISERROR('5 - SIGNAL #4'!G455),0,'5 - SIGNAL #4'!G455)+IF(ISERROR('5A - STAGE 1 MOT'!G455),0,'5A - STAGE 1 MOT'!G455)+IF(ISERROR('5B - STAGE 2 MOT'!G455),0,'5B - STAGE 2 MOT'!G455)+IF(ISERROR('5C - STAGE 3 MOT'!G455),0,'5C - STAGE 3 MOT'!G455)+IF(ISERROR('5D - STAGE 4 MOT'!G455),0,'5D - STAGE 4 MOT'!G455)+IF(ISERROR('5E - STAGE 5 MOT'!G455),0,'5E - STAGE 5 MOT'!G455)</f>
        <v>0</v>
      </c>
      <c r="K453" s="12">
        <f>IF(ISERROR('6 - SIGNAL #5'!G455),0,'6 - SIGNAL #5'!G455)</f>
        <v>0</v>
      </c>
      <c r="L453" s="12">
        <f>IF(ISERROR('7 - SIGNAL #6'!G455),0,'7 - SIGNAL #6'!G455)</f>
        <v>0</v>
      </c>
      <c r="M453" s="12">
        <f>IF(ISERROR('8 - SIGNAL #7'!G455),0,'8 - SIGNAL #7'!G455)</f>
        <v>0</v>
      </c>
      <c r="N453" s="12">
        <f>IF(ISERROR('9 - SIGNAL #8'!G455),0,'9 - SIGNAL #8'!G455)</f>
        <v>0</v>
      </c>
      <c r="O453" s="12">
        <f>IF(ISERROR('10 - SIGNAL #9'!G455),0,'10 - SIGNAL #9'!G455)</f>
        <v>0</v>
      </c>
      <c r="P453" s="12">
        <f>IF(ISERROR('11 - SIGNAL #10'!G455),0,'11 - SIGNAL #10'!G455)</f>
        <v>0</v>
      </c>
      <c r="Q453" s="12">
        <f t="shared" si="9"/>
        <v>0</v>
      </c>
      <c r="R453" s="7" t="str">
        <f>IF(B453="","",VLOOKUP(B453,ITEM_LIST!$A$2:'ITEM_LIST'!$D$62395,3,FALSE))</f>
        <v>EACH</v>
      </c>
    </row>
    <row r="454" spans="2:18" hidden="1" x14ac:dyDescent="0.25">
      <c r="B454" s="2" t="s">
        <v>4525</v>
      </c>
      <c r="C454" s="4">
        <v>1</v>
      </c>
      <c r="D454" s="1"/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(12'-36')</v>
      </c>
      <c r="G454" s="12">
        <f>IF(ISERROR('2 - DIXIELAND'!G456),0,'2 - DIXIELAND'!G456)+IF(ISERROR('2A - STAGE 1 MOT'!G456),0,'2A - STAGE 1 MOT'!G456)+IF(ISERROR('2B - STAGE 2 MOT'!G456),0,'2B - STAGE 2 MOT'!G456)+IF(ISERROR('2C - STAGE 3 MOT'!G456),0,'2C - STAGE 3 MOT'!G456)+IF(ISERROR('2D - STAGE 4 MOT'!G456),0,'2D - STAGE 4 MOT'!G456)+IF(ISERROR('2E - STAGE 5 MOT'!G456),0,'2E - STAGE 5 MOT'!G456)</f>
        <v>0</v>
      </c>
      <c r="H454" s="12">
        <f>IF(ISERROR('3 - 13TH ST'!G453),0,'3 - 13TH ST'!G453)+IF(ISERROR('3A - STAGE 1 MOT'!G456),0,'3A - STAGE 1 MOT'!G456)+IF(ISERROR('3B - STAGE 2 MOT'!G456),0,'3B - STAGE 2 MOT'!G456)+IF(ISERROR('3C - STAGE 3 MOT'!G456),0,'3C - STAGE 3 MOT'!G456)+IF(ISERROR('3D - STAGE 4 MOT'!G456),0,'3D - STAGE 4 MOT'!G456)+IF(ISERROR('3E - STAGE 5 MOT'!G456),0,'3E - STAGE 5 MOT'!G456)</f>
        <v>0</v>
      </c>
      <c r="I454" s="12">
        <f>IF(ISERROR('4 - 8TH ST'!G456),0,'4 - 8TH ST'!G456)+IF(ISERROR('4A - STAGE 1 MOT'!G456),0,'4A - STAGE 1 MOT'!G456)+IF(ISERROR('4B - STAGE 2 MOT'!G456),0,'4B - STAGE 2 MOT'!G456)+IF(ISERROR('4C - STAGE 3 MOT'!G456),0,'4C - STAGE 3 MOT'!G456)+IF(ISERROR('4D - STAGE 4 MOT'!G456),0,'4D - STAGE 4 MOT'!G456)+IF(ISERROR('4E - STAGE 5 MOT'!G456),0,'4E - STAGE 5 MOT'!G456)</f>
        <v>0</v>
      </c>
      <c r="J454" s="12">
        <f>IF(ISERROR('5 - SIGNAL #4'!G456),0,'5 - SIGNAL #4'!G456)+IF(ISERROR('5A - STAGE 1 MOT'!G456),0,'5A - STAGE 1 MOT'!G456)+IF(ISERROR('5B - STAGE 2 MOT'!G456),0,'5B - STAGE 2 MOT'!G456)+IF(ISERROR('5C - STAGE 3 MOT'!G456),0,'5C - STAGE 3 MOT'!G456)+IF(ISERROR('5D - STAGE 4 MOT'!G456),0,'5D - STAGE 4 MOT'!G456)+IF(ISERROR('5E - STAGE 5 MOT'!G456),0,'5E - STAGE 5 MOT'!G456)</f>
        <v>0</v>
      </c>
      <c r="K454" s="12">
        <f>IF(ISERROR('6 - SIGNAL #5'!G456),0,'6 - SIGNAL #5'!G456)</f>
        <v>0</v>
      </c>
      <c r="L454" s="12">
        <f>IF(ISERROR('7 - SIGNAL #6'!G456),0,'7 - SIGNAL #6'!G456)</f>
        <v>0</v>
      </c>
      <c r="M454" s="12">
        <f>IF(ISERROR('8 - SIGNAL #7'!G456),0,'8 - SIGNAL #7'!G456)</f>
        <v>0</v>
      </c>
      <c r="N454" s="12">
        <f>IF(ISERROR('9 - SIGNAL #8'!G456),0,'9 - SIGNAL #8'!G456)</f>
        <v>0</v>
      </c>
      <c r="O454" s="12">
        <f>IF(ISERROR('10 - SIGNAL #9'!G456),0,'10 - SIGNAL #9'!G456)</f>
        <v>0</v>
      </c>
      <c r="P454" s="12">
        <f>IF(ISERROR('11 - SIGNAL #10'!G456),0,'11 - SIGNAL #10'!G456)</f>
        <v>0</v>
      </c>
      <c r="Q454" s="12">
        <f t="shared" si="9"/>
        <v>0</v>
      </c>
      <c r="R454" s="7" t="str">
        <f>IF(B454="","",VLOOKUP(B454,ITEM_LIST!$A$2:'ITEM_LIST'!$D$62395,3,FALSE))</f>
        <v>EACH</v>
      </c>
    </row>
    <row r="455" spans="2:18" hidden="1" x14ac:dyDescent="0.25">
      <c r="B455" s="2" t="s">
        <v>4527</v>
      </c>
      <c r="C455" s="4">
        <v>1</v>
      </c>
      <c r="D455" s="1"/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(16'-52')</v>
      </c>
      <c r="G455" s="12">
        <f>IF(ISERROR('2 - DIXIELAND'!G457),0,'2 - DIXIELAND'!G457)+IF(ISERROR('2A - STAGE 1 MOT'!G457),0,'2A - STAGE 1 MOT'!G457)+IF(ISERROR('2B - STAGE 2 MOT'!G457),0,'2B - STAGE 2 MOT'!G457)+IF(ISERROR('2C - STAGE 3 MOT'!G457),0,'2C - STAGE 3 MOT'!G457)+IF(ISERROR('2D - STAGE 4 MOT'!G457),0,'2D - STAGE 4 MOT'!G457)+IF(ISERROR('2E - STAGE 5 MOT'!G457),0,'2E - STAGE 5 MOT'!G457)</f>
        <v>0</v>
      </c>
      <c r="H455" s="12">
        <f>IF(ISERROR('3 - 13TH ST'!G454),0,'3 - 13TH ST'!G454)+IF(ISERROR('3A - STAGE 1 MOT'!G457),0,'3A - STAGE 1 MOT'!G457)+IF(ISERROR('3B - STAGE 2 MOT'!G457),0,'3B - STAGE 2 MOT'!G457)+IF(ISERROR('3C - STAGE 3 MOT'!G457),0,'3C - STAGE 3 MOT'!G457)+IF(ISERROR('3D - STAGE 4 MOT'!G457),0,'3D - STAGE 4 MOT'!G457)+IF(ISERROR('3E - STAGE 5 MOT'!G457),0,'3E - STAGE 5 MOT'!G457)</f>
        <v>0</v>
      </c>
      <c r="I455" s="12">
        <f>IF(ISERROR('4 - 8TH ST'!G457),0,'4 - 8TH ST'!G457)+IF(ISERROR('4A - STAGE 1 MOT'!G457),0,'4A - STAGE 1 MOT'!G457)+IF(ISERROR('4B - STAGE 2 MOT'!G457),0,'4B - STAGE 2 MOT'!G457)+IF(ISERROR('4C - STAGE 3 MOT'!G457),0,'4C - STAGE 3 MOT'!G457)+IF(ISERROR('4D - STAGE 4 MOT'!G457),0,'4D - STAGE 4 MOT'!G457)+IF(ISERROR('4E - STAGE 5 MOT'!G457),0,'4E - STAGE 5 MOT'!G457)</f>
        <v>0</v>
      </c>
      <c r="J455" s="12">
        <f>IF(ISERROR('5 - SIGNAL #4'!G457),0,'5 - SIGNAL #4'!G457)+IF(ISERROR('5A - STAGE 1 MOT'!G457),0,'5A - STAGE 1 MOT'!G457)+IF(ISERROR('5B - STAGE 2 MOT'!G457),0,'5B - STAGE 2 MOT'!G457)+IF(ISERROR('5C - STAGE 3 MOT'!G457),0,'5C - STAGE 3 MOT'!G457)+IF(ISERROR('5D - STAGE 4 MOT'!G457),0,'5D - STAGE 4 MOT'!G457)+IF(ISERROR('5E - STAGE 5 MOT'!G457),0,'5E - STAGE 5 MOT'!G457)</f>
        <v>0</v>
      </c>
      <c r="K455" s="12">
        <f>IF(ISERROR('6 - SIGNAL #5'!G457),0,'6 - SIGNAL #5'!G457)</f>
        <v>0</v>
      </c>
      <c r="L455" s="12">
        <f>IF(ISERROR('7 - SIGNAL #6'!G457),0,'7 - SIGNAL #6'!G457)</f>
        <v>0</v>
      </c>
      <c r="M455" s="12">
        <f>IF(ISERROR('8 - SIGNAL #7'!G457),0,'8 - SIGNAL #7'!G457)</f>
        <v>0</v>
      </c>
      <c r="N455" s="12">
        <f>IF(ISERROR('9 - SIGNAL #8'!G457),0,'9 - SIGNAL #8'!G457)</f>
        <v>0</v>
      </c>
      <c r="O455" s="12">
        <f>IF(ISERROR('10 - SIGNAL #9'!G457),0,'10 - SIGNAL #9'!G457)</f>
        <v>0</v>
      </c>
      <c r="P455" s="12">
        <f>IF(ISERROR('11 - SIGNAL #10'!G457),0,'11 - SIGNAL #10'!G457)</f>
        <v>0</v>
      </c>
      <c r="Q455" s="12">
        <f t="shared" si="9"/>
        <v>0</v>
      </c>
      <c r="R455" s="7" t="str">
        <f>IF(B455="","",VLOOKUP(B455,ITEM_LIST!$A$2:'ITEM_LIST'!$D$62395,3,FALSE))</f>
        <v>EACH</v>
      </c>
    </row>
    <row r="456" spans="2:18" hidden="1" x14ac:dyDescent="0.25">
      <c r="B456" s="2" t="s">
        <v>4529</v>
      </c>
      <c r="C456" s="4">
        <v>1</v>
      </c>
      <c r="D456" s="1"/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(56'-32')</v>
      </c>
      <c r="G456" s="12">
        <f>IF(ISERROR('2 - DIXIELAND'!G458),0,'2 - DIXIELAND'!G458)+IF(ISERROR('2A - STAGE 1 MOT'!G458),0,'2A - STAGE 1 MOT'!G458)+IF(ISERROR('2B - STAGE 2 MOT'!G458),0,'2B - STAGE 2 MOT'!G458)+IF(ISERROR('2C - STAGE 3 MOT'!G458),0,'2C - STAGE 3 MOT'!G458)+IF(ISERROR('2D - STAGE 4 MOT'!G458),0,'2D - STAGE 4 MOT'!G458)+IF(ISERROR('2E - STAGE 5 MOT'!G458),0,'2E - STAGE 5 MOT'!G458)</f>
        <v>0</v>
      </c>
      <c r="H456" s="12">
        <f>IF(ISERROR('3 - 13TH ST'!G455),0,'3 - 13TH ST'!G455)+IF(ISERROR('3A - STAGE 1 MOT'!G458),0,'3A - STAGE 1 MOT'!G458)+IF(ISERROR('3B - STAGE 2 MOT'!G458),0,'3B - STAGE 2 MOT'!G458)+IF(ISERROR('3C - STAGE 3 MOT'!G458),0,'3C - STAGE 3 MOT'!G458)+IF(ISERROR('3D - STAGE 4 MOT'!G458),0,'3D - STAGE 4 MOT'!G458)+IF(ISERROR('3E - STAGE 5 MOT'!G458),0,'3E - STAGE 5 MOT'!G458)</f>
        <v>0</v>
      </c>
      <c r="I456" s="12">
        <f>IF(ISERROR('4 - 8TH ST'!G458),0,'4 - 8TH ST'!G458)+IF(ISERROR('4A - STAGE 1 MOT'!G458),0,'4A - STAGE 1 MOT'!G458)+IF(ISERROR('4B - STAGE 2 MOT'!G458),0,'4B - STAGE 2 MOT'!G458)+IF(ISERROR('4C - STAGE 3 MOT'!G458),0,'4C - STAGE 3 MOT'!G458)+IF(ISERROR('4D - STAGE 4 MOT'!G458),0,'4D - STAGE 4 MOT'!G458)+IF(ISERROR('4E - STAGE 5 MOT'!G458),0,'4E - STAGE 5 MOT'!G458)</f>
        <v>0</v>
      </c>
      <c r="J456" s="12">
        <f>IF(ISERROR('5 - SIGNAL #4'!G458),0,'5 - SIGNAL #4'!G458)+IF(ISERROR('5A - STAGE 1 MOT'!G458),0,'5A - STAGE 1 MOT'!G458)+IF(ISERROR('5B - STAGE 2 MOT'!G458),0,'5B - STAGE 2 MOT'!G458)+IF(ISERROR('5C - STAGE 3 MOT'!G458),0,'5C - STAGE 3 MOT'!G458)+IF(ISERROR('5D - STAGE 4 MOT'!G458),0,'5D - STAGE 4 MOT'!G458)+IF(ISERROR('5E - STAGE 5 MOT'!G458),0,'5E - STAGE 5 MOT'!G458)</f>
        <v>0</v>
      </c>
      <c r="K456" s="12">
        <f>IF(ISERROR('6 - SIGNAL #5'!G458),0,'6 - SIGNAL #5'!G458)</f>
        <v>0</v>
      </c>
      <c r="L456" s="12">
        <f>IF(ISERROR('7 - SIGNAL #6'!G458),0,'7 - SIGNAL #6'!G458)</f>
        <v>0</v>
      </c>
      <c r="M456" s="12">
        <f>IF(ISERROR('8 - SIGNAL #7'!G458),0,'8 - SIGNAL #7'!G458)</f>
        <v>0</v>
      </c>
      <c r="N456" s="12">
        <f>IF(ISERROR('9 - SIGNAL #8'!G458),0,'9 - SIGNAL #8'!G458)</f>
        <v>0</v>
      </c>
      <c r="O456" s="12">
        <f>IF(ISERROR('10 - SIGNAL #9'!G458),0,'10 - SIGNAL #9'!G458)</f>
        <v>0</v>
      </c>
      <c r="P456" s="12">
        <f>IF(ISERROR('11 - SIGNAL #10'!G458),0,'11 - SIGNAL #10'!G458)</f>
        <v>0</v>
      </c>
      <c r="Q456" s="12">
        <f t="shared" ref="Q456:Q518" si="10">SUM(G456:P456)</f>
        <v>0</v>
      </c>
      <c r="R456" s="7" t="str">
        <f>IF(B456="","",VLOOKUP(B456,ITEM_LIST!$A$2:'ITEM_LIST'!$D$62395,3,FALSE))</f>
        <v>EACH</v>
      </c>
    </row>
    <row r="457" spans="2:18" hidden="1" x14ac:dyDescent="0.25">
      <c r="B457" s="2" t="s">
        <v>4531</v>
      </c>
      <c r="C457" s="3"/>
      <c r="D457" s="1"/>
      <c r="E457" s="7" t="str">
        <f>IF(B457="","",VLOOKUP(B457,ITEM_LIST!$A$2:'ITEM_LIST'!$D$62395,2,FALSE))</f>
        <v>SP</v>
      </c>
      <c r="F457" s="8" t="str">
        <f>IF(B457="","",VLOOKUP(B457,ITEM_LIST!$A$2:'ITEM_LIST'!$D$62395,4,FALSE))</f>
        <v>HIGH MAST ASSEMBLY WITH CAMERA (60')</v>
      </c>
      <c r="G457" s="12">
        <f>IF(ISERROR('2 - DIXIELAND'!G459),0,'2 - DIXIELAND'!G459)+IF(ISERROR('2A - STAGE 1 MOT'!G459),0,'2A - STAGE 1 MOT'!G459)+IF(ISERROR('2B - STAGE 2 MOT'!G459),0,'2B - STAGE 2 MOT'!G459)+IF(ISERROR('2C - STAGE 3 MOT'!G459),0,'2C - STAGE 3 MOT'!G459)+IF(ISERROR('2D - STAGE 4 MOT'!G459),0,'2D - STAGE 4 MOT'!G459)+IF(ISERROR('2E - STAGE 5 MOT'!G459),0,'2E - STAGE 5 MOT'!G459)</f>
        <v>0</v>
      </c>
      <c r="H457" s="12">
        <f>IF(ISERROR('3 - 13TH ST'!G456),0,'3 - 13TH ST'!G456)+IF(ISERROR('3A - STAGE 1 MOT'!G459),0,'3A - STAGE 1 MOT'!G459)+IF(ISERROR('3B - STAGE 2 MOT'!G459),0,'3B - STAGE 2 MOT'!G459)+IF(ISERROR('3C - STAGE 3 MOT'!G459),0,'3C - STAGE 3 MOT'!G459)+IF(ISERROR('3D - STAGE 4 MOT'!G459),0,'3D - STAGE 4 MOT'!G459)+IF(ISERROR('3E - STAGE 5 MOT'!G459),0,'3E - STAGE 5 MOT'!G459)</f>
        <v>0</v>
      </c>
      <c r="I457" s="12">
        <f>IF(ISERROR('4 - 8TH ST'!G459),0,'4 - 8TH ST'!G459)+IF(ISERROR('4A - STAGE 1 MOT'!G459),0,'4A - STAGE 1 MOT'!G459)+IF(ISERROR('4B - STAGE 2 MOT'!G459),0,'4B - STAGE 2 MOT'!G459)+IF(ISERROR('4C - STAGE 3 MOT'!G459),0,'4C - STAGE 3 MOT'!G459)+IF(ISERROR('4D - STAGE 4 MOT'!G459),0,'4D - STAGE 4 MOT'!G459)+IF(ISERROR('4E - STAGE 5 MOT'!G459),0,'4E - STAGE 5 MOT'!G459)</f>
        <v>0</v>
      </c>
      <c r="J457" s="12">
        <f>IF(ISERROR('5 - SIGNAL #4'!G459),0,'5 - SIGNAL #4'!G459)+IF(ISERROR('5A - STAGE 1 MOT'!G459),0,'5A - STAGE 1 MOT'!G459)+IF(ISERROR('5B - STAGE 2 MOT'!G459),0,'5B - STAGE 2 MOT'!G459)+IF(ISERROR('5C - STAGE 3 MOT'!G459),0,'5C - STAGE 3 MOT'!G459)+IF(ISERROR('5D - STAGE 4 MOT'!G459),0,'5D - STAGE 4 MOT'!G459)+IF(ISERROR('5E - STAGE 5 MOT'!G459),0,'5E - STAGE 5 MOT'!G459)</f>
        <v>0</v>
      </c>
      <c r="K457" s="12">
        <f>IF(ISERROR('6 - SIGNAL #5'!G459),0,'6 - SIGNAL #5'!G459)</f>
        <v>0</v>
      </c>
      <c r="L457" s="12">
        <f>IF(ISERROR('7 - SIGNAL #6'!G459),0,'7 - SIGNAL #6'!G459)</f>
        <v>0</v>
      </c>
      <c r="M457" s="12">
        <f>IF(ISERROR('8 - SIGNAL #7'!G459),0,'8 - SIGNAL #7'!G459)</f>
        <v>0</v>
      </c>
      <c r="N457" s="12">
        <f>IF(ISERROR('9 - SIGNAL #8'!G459),0,'9 - SIGNAL #8'!G459)</f>
        <v>0</v>
      </c>
      <c r="O457" s="12">
        <f>IF(ISERROR('10 - SIGNAL #9'!G459),0,'10 - SIGNAL #9'!G459)</f>
        <v>0</v>
      </c>
      <c r="P457" s="12">
        <f>IF(ISERROR('11 - SIGNAL #10'!G459),0,'11 - SIGNAL #10'!G459)</f>
        <v>0</v>
      </c>
      <c r="Q457" s="12">
        <f t="shared" si="10"/>
        <v>0</v>
      </c>
      <c r="R457" s="7" t="str">
        <f>IF(B457="","",VLOOKUP(B457,ITEM_LIST!$A$2:'ITEM_LIST'!$D$62395,3,FALSE))</f>
        <v>EACH</v>
      </c>
    </row>
    <row r="458" spans="2:18" hidden="1" x14ac:dyDescent="0.25">
      <c r="B458" s="2" t="s">
        <v>4533</v>
      </c>
      <c r="C458" s="3"/>
      <c r="D458" s="1"/>
      <c r="E458" s="7" t="str">
        <f>IF(B458="","",VLOOKUP(B458,ITEM_LIST!$A$2:'ITEM_LIST'!$D$62395,2,FALSE))</f>
        <v>SP</v>
      </c>
      <c r="F458" s="8" t="str">
        <f>IF(B458="","",VLOOKUP(B458,ITEM_LIST!$A$2:'ITEM_LIST'!$D$62395,4,FALSE))</f>
        <v>HIGH MAST ILLUMINATION ASSEMBLY (100'-4 LUMINAIRE)</v>
      </c>
      <c r="G458" s="12">
        <f>IF(ISERROR('2 - DIXIELAND'!G460),0,'2 - DIXIELAND'!G460)+IF(ISERROR('2A - STAGE 1 MOT'!G460),0,'2A - STAGE 1 MOT'!G460)+IF(ISERROR('2B - STAGE 2 MOT'!G460),0,'2B - STAGE 2 MOT'!G460)+IF(ISERROR('2C - STAGE 3 MOT'!G460),0,'2C - STAGE 3 MOT'!G460)+IF(ISERROR('2D - STAGE 4 MOT'!G460),0,'2D - STAGE 4 MOT'!G460)+IF(ISERROR('2E - STAGE 5 MOT'!G460),0,'2E - STAGE 5 MOT'!G460)</f>
        <v>0</v>
      </c>
      <c r="H458" s="12">
        <f>IF(ISERROR('3 - 13TH ST'!G457),0,'3 - 13TH ST'!G457)+IF(ISERROR('3A - STAGE 1 MOT'!G460),0,'3A - STAGE 1 MOT'!G460)+IF(ISERROR('3B - STAGE 2 MOT'!G460),0,'3B - STAGE 2 MOT'!G460)+IF(ISERROR('3C - STAGE 3 MOT'!G460),0,'3C - STAGE 3 MOT'!G460)+IF(ISERROR('3D - STAGE 4 MOT'!G460),0,'3D - STAGE 4 MOT'!G460)+IF(ISERROR('3E - STAGE 5 MOT'!G460),0,'3E - STAGE 5 MOT'!G460)</f>
        <v>0</v>
      </c>
      <c r="I458" s="12">
        <f>IF(ISERROR('4 - 8TH ST'!G460),0,'4 - 8TH ST'!G460)+IF(ISERROR('4A - STAGE 1 MOT'!G460),0,'4A - STAGE 1 MOT'!G460)+IF(ISERROR('4B - STAGE 2 MOT'!G460),0,'4B - STAGE 2 MOT'!G460)+IF(ISERROR('4C - STAGE 3 MOT'!G460),0,'4C - STAGE 3 MOT'!G460)+IF(ISERROR('4D - STAGE 4 MOT'!G460),0,'4D - STAGE 4 MOT'!G460)+IF(ISERROR('4E - STAGE 5 MOT'!G460),0,'4E - STAGE 5 MOT'!G460)</f>
        <v>0</v>
      </c>
      <c r="J458" s="12">
        <f>IF(ISERROR('5 - SIGNAL #4'!G460),0,'5 - SIGNAL #4'!G460)+IF(ISERROR('5A - STAGE 1 MOT'!G460),0,'5A - STAGE 1 MOT'!G460)+IF(ISERROR('5B - STAGE 2 MOT'!G460),0,'5B - STAGE 2 MOT'!G460)+IF(ISERROR('5C - STAGE 3 MOT'!G460),0,'5C - STAGE 3 MOT'!G460)+IF(ISERROR('5D - STAGE 4 MOT'!G460),0,'5D - STAGE 4 MOT'!G460)+IF(ISERROR('5E - STAGE 5 MOT'!G460),0,'5E - STAGE 5 MOT'!G460)</f>
        <v>0</v>
      </c>
      <c r="K458" s="12">
        <f>IF(ISERROR('6 - SIGNAL #5'!G460),0,'6 - SIGNAL #5'!G460)</f>
        <v>0</v>
      </c>
      <c r="L458" s="12">
        <f>IF(ISERROR('7 - SIGNAL #6'!G460),0,'7 - SIGNAL #6'!G460)</f>
        <v>0</v>
      </c>
      <c r="M458" s="12">
        <f>IF(ISERROR('8 - SIGNAL #7'!G460),0,'8 - SIGNAL #7'!G460)</f>
        <v>0</v>
      </c>
      <c r="N458" s="12">
        <f>IF(ISERROR('9 - SIGNAL #8'!G460),0,'9 - SIGNAL #8'!G460)</f>
        <v>0</v>
      </c>
      <c r="O458" s="12">
        <f>IF(ISERROR('10 - SIGNAL #9'!G460),0,'10 - SIGNAL #9'!G460)</f>
        <v>0</v>
      </c>
      <c r="P458" s="12">
        <f>IF(ISERROR('11 - SIGNAL #10'!G460),0,'11 - SIGNAL #10'!G460)</f>
        <v>0</v>
      </c>
      <c r="Q458" s="12">
        <f t="shared" si="10"/>
        <v>0</v>
      </c>
      <c r="R458" s="7" t="str">
        <f>IF(B458="","",VLOOKUP(B458,ITEM_LIST!$A$2:'ITEM_LIST'!$D$62395,3,FALSE))</f>
        <v>EACH</v>
      </c>
    </row>
    <row r="459" spans="2:18" hidden="1" x14ac:dyDescent="0.25">
      <c r="B459" s="2" t="s">
        <v>4534</v>
      </c>
      <c r="C459" s="3"/>
      <c r="D459" s="1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ILLUMINATION ASSEMBLY (150'-6 LUMINAIRE)</v>
      </c>
      <c r="G459" s="12">
        <f>IF(ISERROR('2 - DIXIELAND'!G461),0,'2 - DIXIELAND'!G461)+IF(ISERROR('2A - STAGE 1 MOT'!G461),0,'2A - STAGE 1 MOT'!G461)+IF(ISERROR('2B - STAGE 2 MOT'!G461),0,'2B - STAGE 2 MOT'!G461)+IF(ISERROR('2C - STAGE 3 MOT'!G461),0,'2C - STAGE 3 MOT'!G461)+IF(ISERROR('2D - STAGE 4 MOT'!G461),0,'2D - STAGE 4 MOT'!G461)+IF(ISERROR('2E - STAGE 5 MOT'!G461),0,'2E - STAGE 5 MOT'!G461)</f>
        <v>0</v>
      </c>
      <c r="H459" s="12">
        <f>IF(ISERROR('3 - 13TH ST'!G458),0,'3 - 13TH ST'!G458)+IF(ISERROR('3A - STAGE 1 MOT'!G461),0,'3A - STAGE 1 MOT'!G461)+IF(ISERROR('3B - STAGE 2 MOT'!G461),0,'3B - STAGE 2 MOT'!G461)+IF(ISERROR('3C - STAGE 3 MOT'!G461),0,'3C - STAGE 3 MOT'!G461)+IF(ISERROR('3D - STAGE 4 MOT'!G461),0,'3D - STAGE 4 MOT'!G461)+IF(ISERROR('3E - STAGE 5 MOT'!G461),0,'3E - STAGE 5 MOT'!G461)</f>
        <v>0</v>
      </c>
      <c r="I459" s="12">
        <f>IF(ISERROR('4 - 8TH ST'!G461),0,'4 - 8TH ST'!G461)+IF(ISERROR('4A - STAGE 1 MOT'!G461),0,'4A - STAGE 1 MOT'!G461)+IF(ISERROR('4B - STAGE 2 MOT'!G461),0,'4B - STAGE 2 MOT'!G461)+IF(ISERROR('4C - STAGE 3 MOT'!G461),0,'4C - STAGE 3 MOT'!G461)+IF(ISERROR('4D - STAGE 4 MOT'!G461),0,'4D - STAGE 4 MOT'!G461)+IF(ISERROR('4E - STAGE 5 MOT'!G461),0,'4E - STAGE 5 MOT'!G461)</f>
        <v>0</v>
      </c>
      <c r="J459" s="12">
        <f>IF(ISERROR('5 - SIGNAL #4'!G461),0,'5 - SIGNAL #4'!G461)+IF(ISERROR('5A - STAGE 1 MOT'!G461),0,'5A - STAGE 1 MOT'!G461)+IF(ISERROR('5B - STAGE 2 MOT'!G461),0,'5B - STAGE 2 MOT'!G461)+IF(ISERROR('5C - STAGE 3 MOT'!G461),0,'5C - STAGE 3 MOT'!G461)+IF(ISERROR('5D - STAGE 4 MOT'!G461),0,'5D - STAGE 4 MOT'!G461)+IF(ISERROR('5E - STAGE 5 MOT'!G461),0,'5E - STAGE 5 MOT'!G461)</f>
        <v>0</v>
      </c>
      <c r="K459" s="12">
        <f>IF(ISERROR('6 - SIGNAL #5'!G461),0,'6 - SIGNAL #5'!G461)</f>
        <v>0</v>
      </c>
      <c r="L459" s="12">
        <f>IF(ISERROR('7 - SIGNAL #6'!G461),0,'7 - SIGNAL #6'!G461)</f>
        <v>0</v>
      </c>
      <c r="M459" s="12">
        <f>IF(ISERROR('8 - SIGNAL #7'!G461),0,'8 - SIGNAL #7'!G461)</f>
        <v>0</v>
      </c>
      <c r="N459" s="12">
        <f>IF(ISERROR('9 - SIGNAL #8'!G461),0,'9 - SIGNAL #8'!G461)</f>
        <v>0</v>
      </c>
      <c r="O459" s="12">
        <f>IF(ISERROR('10 - SIGNAL #9'!G461),0,'10 - SIGNAL #9'!G461)</f>
        <v>0</v>
      </c>
      <c r="P459" s="12">
        <f>IF(ISERROR('11 - SIGNAL #10'!G461),0,'11 - SIGNAL #10'!G461)</f>
        <v>0</v>
      </c>
      <c r="Q459" s="12">
        <f t="shared" si="10"/>
        <v>0</v>
      </c>
      <c r="R459" s="7" t="str">
        <f>IF(B459="","",VLOOKUP(B459,ITEM_LIST!$A$2:'ITEM_LIST'!$D$62395,3,FALSE))</f>
        <v>EACH</v>
      </c>
    </row>
    <row r="460" spans="2:18" hidden="1" x14ac:dyDescent="0.25">
      <c r="B460" s="2" t="s">
        <v>4535</v>
      </c>
      <c r="C460" s="4">
        <v>1</v>
      </c>
      <c r="D460" s="1"/>
      <c r="E460" s="7" t="str">
        <f>IF(B460="","",VLOOKUP(B460,ITEM_LIST!$A$2:'ITEM_LIST'!$D$62395,2,FALSE))</f>
        <v>SS &amp; 714</v>
      </c>
      <c r="F460" s="8" t="str">
        <f>IF(B460="","",VLOOKUP(B460,ITEM_LIST!$A$2:'ITEM_LIST'!$D$62395,4,FALSE))</f>
        <v>TRAFFIC SIGNAL MAST ARM AND POLE WITH FOUNDATION (16'-28')</v>
      </c>
      <c r="G460" s="12">
        <f>IF(ISERROR('2 - DIXIELAND'!G462),0,'2 - DIXIELAND'!G462)+IF(ISERROR('2A - STAGE 1 MOT'!G462),0,'2A - STAGE 1 MOT'!G462)+IF(ISERROR('2B - STAGE 2 MOT'!G462),0,'2B - STAGE 2 MOT'!G462)+IF(ISERROR('2C - STAGE 3 MOT'!G462),0,'2C - STAGE 3 MOT'!G462)+IF(ISERROR('2D - STAGE 4 MOT'!G462),0,'2D - STAGE 4 MOT'!G462)+IF(ISERROR('2E - STAGE 5 MOT'!G462),0,'2E - STAGE 5 MOT'!G462)</f>
        <v>0</v>
      </c>
      <c r="H460" s="12">
        <f>IF(ISERROR('3 - 13TH ST'!G459),0,'3 - 13TH ST'!G459)+IF(ISERROR('3A - STAGE 1 MOT'!G462),0,'3A - STAGE 1 MOT'!G462)+IF(ISERROR('3B - STAGE 2 MOT'!G462),0,'3B - STAGE 2 MOT'!G462)+IF(ISERROR('3C - STAGE 3 MOT'!G462),0,'3C - STAGE 3 MOT'!G462)+IF(ISERROR('3D - STAGE 4 MOT'!G462),0,'3D - STAGE 4 MOT'!G462)+IF(ISERROR('3E - STAGE 5 MOT'!G462),0,'3E - STAGE 5 MOT'!G462)</f>
        <v>0</v>
      </c>
      <c r="I460" s="12">
        <f>IF(ISERROR('4 - 8TH ST'!G462),0,'4 - 8TH ST'!G462)+IF(ISERROR('4A - STAGE 1 MOT'!G462),0,'4A - STAGE 1 MOT'!G462)+IF(ISERROR('4B - STAGE 2 MOT'!G462),0,'4B - STAGE 2 MOT'!G462)+IF(ISERROR('4C - STAGE 3 MOT'!G462),0,'4C - STAGE 3 MOT'!G462)+IF(ISERROR('4D - STAGE 4 MOT'!G462),0,'4D - STAGE 4 MOT'!G462)+IF(ISERROR('4E - STAGE 5 MOT'!G462),0,'4E - STAGE 5 MOT'!G462)</f>
        <v>0</v>
      </c>
      <c r="J460" s="12">
        <f>IF(ISERROR('5 - SIGNAL #4'!G462),0,'5 - SIGNAL #4'!G462)+IF(ISERROR('5A - STAGE 1 MOT'!G462),0,'5A - STAGE 1 MOT'!G462)+IF(ISERROR('5B - STAGE 2 MOT'!G462),0,'5B - STAGE 2 MOT'!G462)+IF(ISERROR('5C - STAGE 3 MOT'!G462),0,'5C - STAGE 3 MOT'!G462)+IF(ISERROR('5D - STAGE 4 MOT'!G462),0,'5D - STAGE 4 MOT'!G462)+IF(ISERROR('5E - STAGE 5 MOT'!G462),0,'5E - STAGE 5 MOT'!G462)</f>
        <v>0</v>
      </c>
      <c r="K460" s="12">
        <f>IF(ISERROR('6 - SIGNAL #5'!G462),0,'6 - SIGNAL #5'!G462)</f>
        <v>0</v>
      </c>
      <c r="L460" s="12">
        <f>IF(ISERROR('7 - SIGNAL #6'!G462),0,'7 - SIGNAL #6'!G462)</f>
        <v>0</v>
      </c>
      <c r="M460" s="12">
        <f>IF(ISERROR('8 - SIGNAL #7'!G462),0,'8 - SIGNAL #7'!G462)</f>
        <v>0</v>
      </c>
      <c r="N460" s="12">
        <f>IF(ISERROR('9 - SIGNAL #8'!G462),0,'9 - SIGNAL #8'!G462)</f>
        <v>0</v>
      </c>
      <c r="O460" s="12">
        <f>IF(ISERROR('10 - SIGNAL #9'!G462),0,'10 - SIGNAL #9'!G462)</f>
        <v>0</v>
      </c>
      <c r="P460" s="12">
        <f>IF(ISERROR('11 - SIGNAL #10'!G462),0,'11 - SIGNAL #10'!G462)</f>
        <v>0</v>
      </c>
      <c r="Q460" s="12">
        <f t="shared" si="10"/>
        <v>0</v>
      </c>
      <c r="R460" s="7" t="str">
        <f>IF(B460="","",VLOOKUP(B460,ITEM_LIST!$A$2:'ITEM_LIST'!$D$62395,3,FALSE))</f>
        <v>EACH</v>
      </c>
    </row>
    <row r="461" spans="2:18" hidden="1" x14ac:dyDescent="0.25">
      <c r="B461" s="2" t="s">
        <v>4537</v>
      </c>
      <c r="C461" s="4">
        <v>1</v>
      </c>
      <c r="D461" s="1"/>
      <c r="E461" s="7" t="str">
        <f>IF(B461="","",VLOOKUP(B461,ITEM_LIST!$A$2:'ITEM_LIST'!$D$62395,2,FALSE))</f>
        <v>SS &amp; 714</v>
      </c>
      <c r="F461" s="8" t="str">
        <f>IF(B461="","",VLOOKUP(B461,ITEM_LIST!$A$2:'ITEM_LIST'!$D$62395,4,FALSE))</f>
        <v>TRAFFIC SIGNAL MAST ARM AND POLE WITH FOUNDATION (22'-28')</v>
      </c>
      <c r="G461" s="12">
        <f>IF(ISERROR('2 - DIXIELAND'!G463),0,'2 - DIXIELAND'!G463)+IF(ISERROR('2A - STAGE 1 MOT'!G463),0,'2A - STAGE 1 MOT'!G463)+IF(ISERROR('2B - STAGE 2 MOT'!G463),0,'2B - STAGE 2 MOT'!G463)+IF(ISERROR('2C - STAGE 3 MOT'!G463),0,'2C - STAGE 3 MOT'!G463)+IF(ISERROR('2D - STAGE 4 MOT'!G463),0,'2D - STAGE 4 MOT'!G463)+IF(ISERROR('2E - STAGE 5 MOT'!G463),0,'2E - STAGE 5 MOT'!G463)</f>
        <v>0</v>
      </c>
      <c r="H461" s="12">
        <f>IF(ISERROR('3 - 13TH ST'!G460),0,'3 - 13TH ST'!G460)+IF(ISERROR('3A - STAGE 1 MOT'!G463),0,'3A - STAGE 1 MOT'!G463)+IF(ISERROR('3B - STAGE 2 MOT'!G463),0,'3B - STAGE 2 MOT'!G463)+IF(ISERROR('3C - STAGE 3 MOT'!G463),0,'3C - STAGE 3 MOT'!G463)+IF(ISERROR('3D - STAGE 4 MOT'!G463),0,'3D - STAGE 4 MOT'!G463)+IF(ISERROR('3E - STAGE 5 MOT'!G463),0,'3E - STAGE 5 MOT'!G463)</f>
        <v>0</v>
      </c>
      <c r="I461" s="12">
        <f>IF(ISERROR('4 - 8TH ST'!G463),0,'4 - 8TH ST'!G463)+IF(ISERROR('4A - STAGE 1 MOT'!G463),0,'4A - STAGE 1 MOT'!G463)+IF(ISERROR('4B - STAGE 2 MOT'!G463),0,'4B - STAGE 2 MOT'!G463)+IF(ISERROR('4C - STAGE 3 MOT'!G463),0,'4C - STAGE 3 MOT'!G463)+IF(ISERROR('4D - STAGE 4 MOT'!G463),0,'4D - STAGE 4 MOT'!G463)+IF(ISERROR('4E - STAGE 5 MOT'!G463),0,'4E - STAGE 5 MOT'!G463)</f>
        <v>0</v>
      </c>
      <c r="J461" s="12">
        <f>IF(ISERROR('5 - SIGNAL #4'!G463),0,'5 - SIGNAL #4'!G463)+IF(ISERROR('5A - STAGE 1 MOT'!G463),0,'5A - STAGE 1 MOT'!G463)+IF(ISERROR('5B - STAGE 2 MOT'!G463),0,'5B - STAGE 2 MOT'!G463)+IF(ISERROR('5C - STAGE 3 MOT'!G463),0,'5C - STAGE 3 MOT'!G463)+IF(ISERROR('5D - STAGE 4 MOT'!G463),0,'5D - STAGE 4 MOT'!G463)+IF(ISERROR('5E - STAGE 5 MOT'!G463),0,'5E - STAGE 5 MOT'!G463)</f>
        <v>0</v>
      </c>
      <c r="K461" s="12">
        <f>IF(ISERROR('6 - SIGNAL #5'!G463),0,'6 - SIGNAL #5'!G463)</f>
        <v>0</v>
      </c>
      <c r="L461" s="12">
        <f>IF(ISERROR('7 - SIGNAL #6'!G463),0,'7 - SIGNAL #6'!G463)</f>
        <v>0</v>
      </c>
      <c r="M461" s="12">
        <f>IF(ISERROR('8 - SIGNAL #7'!G463),0,'8 - SIGNAL #7'!G463)</f>
        <v>0</v>
      </c>
      <c r="N461" s="12">
        <f>IF(ISERROR('9 - SIGNAL #8'!G463),0,'9 - SIGNAL #8'!G463)</f>
        <v>0</v>
      </c>
      <c r="O461" s="12">
        <f>IF(ISERROR('10 - SIGNAL #9'!G463),0,'10 - SIGNAL #9'!G463)</f>
        <v>0</v>
      </c>
      <c r="P461" s="12">
        <f>IF(ISERROR('11 - SIGNAL #10'!G463),0,'11 - SIGNAL #10'!G463)</f>
        <v>0</v>
      </c>
      <c r="Q461" s="12">
        <f t="shared" si="10"/>
        <v>0</v>
      </c>
      <c r="R461" s="7" t="str">
        <f>IF(B461="","",VLOOKUP(B461,ITEM_LIST!$A$2:'ITEM_LIST'!$D$62395,3,FALSE))</f>
        <v>EACH</v>
      </c>
    </row>
    <row r="462" spans="2:18" hidden="1" x14ac:dyDescent="0.25">
      <c r="B462" s="2" t="s">
        <v>4539</v>
      </c>
      <c r="C462" s="4">
        <v>1</v>
      </c>
      <c r="D462" s="1"/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(36'-42')</v>
      </c>
      <c r="G462" s="12">
        <f>IF(ISERROR('2 - DIXIELAND'!G464),0,'2 - DIXIELAND'!G464)+IF(ISERROR('2A - STAGE 1 MOT'!G464),0,'2A - STAGE 1 MOT'!G464)+IF(ISERROR('2B - STAGE 2 MOT'!G464),0,'2B - STAGE 2 MOT'!G464)+IF(ISERROR('2C - STAGE 3 MOT'!G464),0,'2C - STAGE 3 MOT'!G464)+IF(ISERROR('2D - STAGE 4 MOT'!G464),0,'2D - STAGE 4 MOT'!G464)+IF(ISERROR('2E - STAGE 5 MOT'!G464),0,'2E - STAGE 5 MOT'!G464)</f>
        <v>0</v>
      </c>
      <c r="H462" s="12">
        <f>IF(ISERROR('3 - 13TH ST'!G461),0,'3 - 13TH ST'!G461)+IF(ISERROR('3A - STAGE 1 MOT'!G464),0,'3A - STAGE 1 MOT'!G464)+IF(ISERROR('3B - STAGE 2 MOT'!G464),0,'3B - STAGE 2 MOT'!G464)+IF(ISERROR('3C - STAGE 3 MOT'!G464),0,'3C - STAGE 3 MOT'!G464)+IF(ISERROR('3D - STAGE 4 MOT'!G464),0,'3D - STAGE 4 MOT'!G464)+IF(ISERROR('3E - STAGE 5 MOT'!G464),0,'3E - STAGE 5 MOT'!G464)</f>
        <v>0</v>
      </c>
      <c r="I462" s="12">
        <f>IF(ISERROR('4 - 8TH ST'!G464),0,'4 - 8TH ST'!G464)+IF(ISERROR('4A - STAGE 1 MOT'!G464),0,'4A - STAGE 1 MOT'!G464)+IF(ISERROR('4B - STAGE 2 MOT'!G464),0,'4B - STAGE 2 MOT'!G464)+IF(ISERROR('4C - STAGE 3 MOT'!G464),0,'4C - STAGE 3 MOT'!G464)+IF(ISERROR('4D - STAGE 4 MOT'!G464),0,'4D - STAGE 4 MOT'!G464)+IF(ISERROR('4E - STAGE 5 MOT'!G464),0,'4E - STAGE 5 MOT'!G464)</f>
        <v>0</v>
      </c>
      <c r="J462" s="12">
        <f>IF(ISERROR('5 - SIGNAL #4'!G464),0,'5 - SIGNAL #4'!G464)+IF(ISERROR('5A - STAGE 1 MOT'!G464),0,'5A - STAGE 1 MOT'!G464)+IF(ISERROR('5B - STAGE 2 MOT'!G464),0,'5B - STAGE 2 MOT'!G464)+IF(ISERROR('5C - STAGE 3 MOT'!G464),0,'5C - STAGE 3 MOT'!G464)+IF(ISERROR('5D - STAGE 4 MOT'!G464),0,'5D - STAGE 4 MOT'!G464)+IF(ISERROR('5E - STAGE 5 MOT'!G464),0,'5E - STAGE 5 MOT'!G464)</f>
        <v>0</v>
      </c>
      <c r="K462" s="12">
        <f>IF(ISERROR('6 - SIGNAL #5'!G464),0,'6 - SIGNAL #5'!G464)</f>
        <v>0</v>
      </c>
      <c r="L462" s="12">
        <f>IF(ISERROR('7 - SIGNAL #6'!G464),0,'7 - SIGNAL #6'!G464)</f>
        <v>0</v>
      </c>
      <c r="M462" s="12">
        <f>IF(ISERROR('8 - SIGNAL #7'!G464),0,'8 - SIGNAL #7'!G464)</f>
        <v>0</v>
      </c>
      <c r="N462" s="12">
        <f>IF(ISERROR('9 - SIGNAL #8'!G464),0,'9 - SIGNAL #8'!G464)</f>
        <v>0</v>
      </c>
      <c r="O462" s="12">
        <f>IF(ISERROR('10 - SIGNAL #9'!G464),0,'10 - SIGNAL #9'!G464)</f>
        <v>0</v>
      </c>
      <c r="P462" s="12">
        <f>IF(ISERROR('11 - SIGNAL #10'!G464),0,'11 - SIGNAL #10'!G464)</f>
        <v>0</v>
      </c>
      <c r="Q462" s="12">
        <f t="shared" si="10"/>
        <v>0</v>
      </c>
      <c r="R462" s="7" t="str">
        <f>IF(B462="","",VLOOKUP(B462,ITEM_LIST!$A$2:'ITEM_LIST'!$D$62395,3,FALSE))</f>
        <v>EACH</v>
      </c>
    </row>
    <row r="463" spans="2:18" hidden="1" x14ac:dyDescent="0.25">
      <c r="B463" s="2" t="s">
        <v>4541</v>
      </c>
      <c r="C463" s="4">
        <v>1</v>
      </c>
      <c r="D463" s="1"/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(58'-72')</v>
      </c>
      <c r="G463" s="12">
        <f>IF(ISERROR('2 - DIXIELAND'!G465),0,'2 - DIXIELAND'!G465)+IF(ISERROR('2A - STAGE 1 MOT'!G465),0,'2A - STAGE 1 MOT'!G465)+IF(ISERROR('2B - STAGE 2 MOT'!G465),0,'2B - STAGE 2 MOT'!G465)+IF(ISERROR('2C - STAGE 3 MOT'!G465),0,'2C - STAGE 3 MOT'!G465)+IF(ISERROR('2D - STAGE 4 MOT'!G465),0,'2D - STAGE 4 MOT'!G465)+IF(ISERROR('2E - STAGE 5 MOT'!G465),0,'2E - STAGE 5 MOT'!G465)</f>
        <v>0</v>
      </c>
      <c r="H463" s="12">
        <f>IF(ISERROR('3 - 13TH ST'!G462),0,'3 - 13TH ST'!G462)+IF(ISERROR('3A - STAGE 1 MOT'!G465),0,'3A - STAGE 1 MOT'!G465)+IF(ISERROR('3B - STAGE 2 MOT'!G465),0,'3B - STAGE 2 MOT'!G465)+IF(ISERROR('3C - STAGE 3 MOT'!G465),0,'3C - STAGE 3 MOT'!G465)+IF(ISERROR('3D - STAGE 4 MOT'!G465),0,'3D - STAGE 4 MOT'!G465)+IF(ISERROR('3E - STAGE 5 MOT'!G465),0,'3E - STAGE 5 MOT'!G465)</f>
        <v>0</v>
      </c>
      <c r="I463" s="12">
        <f>IF(ISERROR('4 - 8TH ST'!G465),0,'4 - 8TH ST'!G465)+IF(ISERROR('4A - STAGE 1 MOT'!G465),0,'4A - STAGE 1 MOT'!G465)+IF(ISERROR('4B - STAGE 2 MOT'!G465),0,'4B - STAGE 2 MOT'!G465)+IF(ISERROR('4C - STAGE 3 MOT'!G465),0,'4C - STAGE 3 MOT'!G465)+IF(ISERROR('4D - STAGE 4 MOT'!G465),0,'4D - STAGE 4 MOT'!G465)+IF(ISERROR('4E - STAGE 5 MOT'!G465),0,'4E - STAGE 5 MOT'!G465)</f>
        <v>0</v>
      </c>
      <c r="J463" s="12">
        <f>IF(ISERROR('5 - SIGNAL #4'!G465),0,'5 - SIGNAL #4'!G465)+IF(ISERROR('5A - STAGE 1 MOT'!G465),0,'5A - STAGE 1 MOT'!G465)+IF(ISERROR('5B - STAGE 2 MOT'!G465),0,'5B - STAGE 2 MOT'!G465)+IF(ISERROR('5C - STAGE 3 MOT'!G465),0,'5C - STAGE 3 MOT'!G465)+IF(ISERROR('5D - STAGE 4 MOT'!G465),0,'5D - STAGE 4 MOT'!G465)+IF(ISERROR('5E - STAGE 5 MOT'!G465),0,'5E - STAGE 5 MOT'!G465)</f>
        <v>0</v>
      </c>
      <c r="K463" s="12">
        <f>IF(ISERROR('6 - SIGNAL #5'!G465),0,'6 - SIGNAL #5'!G465)</f>
        <v>0</v>
      </c>
      <c r="L463" s="12">
        <f>IF(ISERROR('7 - SIGNAL #6'!G465),0,'7 - SIGNAL #6'!G465)</f>
        <v>0</v>
      </c>
      <c r="M463" s="12">
        <f>IF(ISERROR('8 - SIGNAL #7'!G465),0,'8 - SIGNAL #7'!G465)</f>
        <v>0</v>
      </c>
      <c r="N463" s="12">
        <f>IF(ISERROR('9 - SIGNAL #8'!G465),0,'9 - SIGNAL #8'!G465)</f>
        <v>0</v>
      </c>
      <c r="O463" s="12">
        <f>IF(ISERROR('10 - SIGNAL #9'!G465),0,'10 - SIGNAL #9'!G465)</f>
        <v>0</v>
      </c>
      <c r="P463" s="12">
        <f>IF(ISERROR('11 - SIGNAL #10'!G465),0,'11 - SIGNAL #10'!G465)</f>
        <v>0</v>
      </c>
      <c r="Q463" s="12">
        <f t="shared" si="10"/>
        <v>0</v>
      </c>
      <c r="R463" s="7" t="str">
        <f>IF(B463="","",VLOOKUP(B463,ITEM_LIST!$A$2:'ITEM_LIST'!$D$62395,3,FALSE))</f>
        <v>EACH</v>
      </c>
    </row>
    <row r="464" spans="2:18" hidden="1" x14ac:dyDescent="0.25">
      <c r="B464" s="2" t="s">
        <v>4543</v>
      </c>
      <c r="C464" s="3"/>
      <c r="D464" s="1"/>
      <c r="E464" s="7" t="str">
        <f>IF(B464="","",VLOOKUP(B464,ITEM_LIST!$A$2:'ITEM_LIST'!$D$62395,2,FALSE))</f>
        <v>SP &amp; 714</v>
      </c>
      <c r="F464" s="8" t="str">
        <f>IF(B464="","",VLOOKUP(B464,ITEM_LIST!$A$2:'ITEM_LIST'!$D$62395,4,FALSE))</f>
        <v>HIGH MAST ASSEMBLY WITH CAMERA (100') (HRC-</v>
      </c>
      <c r="G464" s="12">
        <f>IF(ISERROR('2 - DIXIELAND'!G466),0,'2 - DIXIELAND'!G466)+IF(ISERROR('2A - STAGE 1 MOT'!G466),0,'2A - STAGE 1 MOT'!G466)+IF(ISERROR('2B - STAGE 2 MOT'!G466),0,'2B - STAGE 2 MOT'!G466)+IF(ISERROR('2C - STAGE 3 MOT'!G466),0,'2C - STAGE 3 MOT'!G466)+IF(ISERROR('2D - STAGE 4 MOT'!G466),0,'2D - STAGE 4 MOT'!G466)+IF(ISERROR('2E - STAGE 5 MOT'!G466),0,'2E - STAGE 5 MOT'!G466)</f>
        <v>0</v>
      </c>
      <c r="H464" s="12">
        <f>IF(ISERROR('3 - 13TH ST'!G463),0,'3 - 13TH ST'!G463)+IF(ISERROR('3A - STAGE 1 MOT'!G466),0,'3A - STAGE 1 MOT'!G466)+IF(ISERROR('3B - STAGE 2 MOT'!G466),0,'3B - STAGE 2 MOT'!G466)+IF(ISERROR('3C - STAGE 3 MOT'!G466),0,'3C - STAGE 3 MOT'!G466)+IF(ISERROR('3D - STAGE 4 MOT'!G466),0,'3D - STAGE 4 MOT'!G466)+IF(ISERROR('3E - STAGE 5 MOT'!G466),0,'3E - STAGE 5 MOT'!G466)</f>
        <v>0</v>
      </c>
      <c r="I464" s="12">
        <f>IF(ISERROR('4 - 8TH ST'!G466),0,'4 - 8TH ST'!G466)+IF(ISERROR('4A - STAGE 1 MOT'!G466),0,'4A - STAGE 1 MOT'!G466)+IF(ISERROR('4B - STAGE 2 MOT'!G466),0,'4B - STAGE 2 MOT'!G466)+IF(ISERROR('4C - STAGE 3 MOT'!G466),0,'4C - STAGE 3 MOT'!G466)+IF(ISERROR('4D - STAGE 4 MOT'!G466),0,'4D - STAGE 4 MOT'!G466)+IF(ISERROR('4E - STAGE 5 MOT'!G466),0,'4E - STAGE 5 MOT'!G466)</f>
        <v>0</v>
      </c>
      <c r="J464" s="12">
        <f>IF(ISERROR('5 - SIGNAL #4'!G466),0,'5 - SIGNAL #4'!G466)+IF(ISERROR('5A - STAGE 1 MOT'!G466),0,'5A - STAGE 1 MOT'!G466)+IF(ISERROR('5B - STAGE 2 MOT'!G466),0,'5B - STAGE 2 MOT'!G466)+IF(ISERROR('5C - STAGE 3 MOT'!G466),0,'5C - STAGE 3 MOT'!G466)+IF(ISERROR('5D - STAGE 4 MOT'!G466),0,'5D - STAGE 4 MOT'!G466)+IF(ISERROR('5E - STAGE 5 MOT'!G466),0,'5E - STAGE 5 MOT'!G466)</f>
        <v>0</v>
      </c>
      <c r="K464" s="12">
        <f>IF(ISERROR('6 - SIGNAL #5'!G466),0,'6 - SIGNAL #5'!G466)</f>
        <v>0</v>
      </c>
      <c r="L464" s="12">
        <f>IF(ISERROR('7 - SIGNAL #6'!G466),0,'7 - SIGNAL #6'!G466)</f>
        <v>0</v>
      </c>
      <c r="M464" s="12">
        <f>IF(ISERROR('8 - SIGNAL #7'!G466),0,'8 - SIGNAL #7'!G466)</f>
        <v>0</v>
      </c>
      <c r="N464" s="12">
        <f>IF(ISERROR('9 - SIGNAL #8'!G466),0,'9 - SIGNAL #8'!G466)</f>
        <v>0</v>
      </c>
      <c r="O464" s="12">
        <f>IF(ISERROR('10 - SIGNAL #9'!G466),0,'10 - SIGNAL #9'!G466)</f>
        <v>0</v>
      </c>
      <c r="P464" s="12">
        <f>IF(ISERROR('11 - SIGNAL #10'!G466),0,'11 - SIGNAL #10'!G466)</f>
        <v>0</v>
      </c>
      <c r="Q464" s="12">
        <f t="shared" si="10"/>
        <v>0</v>
      </c>
      <c r="R464" s="7" t="str">
        <f>IF(B464="","",VLOOKUP(B464,ITEM_LIST!$A$2:'ITEM_LIST'!$D$62395,3,FALSE))</f>
        <v>EACH</v>
      </c>
    </row>
    <row r="465" spans="2:18" hidden="1" x14ac:dyDescent="0.25">
      <c r="B465" s="2" t="s">
        <v>4545</v>
      </c>
      <c r="C465" s="4">
        <v>1</v>
      </c>
      <c r="D465" s="1"/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(28'-40')</v>
      </c>
      <c r="G465" s="12">
        <f>IF(ISERROR('2 - DIXIELAND'!G467),0,'2 - DIXIELAND'!G467)+IF(ISERROR('2A - STAGE 1 MOT'!G467),0,'2A - STAGE 1 MOT'!G467)+IF(ISERROR('2B - STAGE 2 MOT'!G467),0,'2B - STAGE 2 MOT'!G467)+IF(ISERROR('2C - STAGE 3 MOT'!G467),0,'2C - STAGE 3 MOT'!G467)+IF(ISERROR('2D - STAGE 4 MOT'!G467),0,'2D - STAGE 4 MOT'!G467)+IF(ISERROR('2E - STAGE 5 MOT'!G467),0,'2E - STAGE 5 MOT'!G467)</f>
        <v>0</v>
      </c>
      <c r="H465" s="12">
        <f>IF(ISERROR('3 - 13TH ST'!G464),0,'3 - 13TH ST'!G464)+IF(ISERROR('3A - STAGE 1 MOT'!G467),0,'3A - STAGE 1 MOT'!G467)+IF(ISERROR('3B - STAGE 2 MOT'!G467),0,'3B - STAGE 2 MOT'!G467)+IF(ISERROR('3C - STAGE 3 MOT'!G467),0,'3C - STAGE 3 MOT'!G467)+IF(ISERROR('3D - STAGE 4 MOT'!G467),0,'3D - STAGE 4 MOT'!G467)+IF(ISERROR('3E - STAGE 5 MOT'!G467),0,'3E - STAGE 5 MOT'!G467)</f>
        <v>0</v>
      </c>
      <c r="I465" s="12">
        <f>IF(ISERROR('4 - 8TH ST'!G467),0,'4 - 8TH ST'!G467)+IF(ISERROR('4A - STAGE 1 MOT'!G467),0,'4A - STAGE 1 MOT'!G467)+IF(ISERROR('4B - STAGE 2 MOT'!G467),0,'4B - STAGE 2 MOT'!G467)+IF(ISERROR('4C - STAGE 3 MOT'!G467),0,'4C - STAGE 3 MOT'!G467)+IF(ISERROR('4D - STAGE 4 MOT'!G467),0,'4D - STAGE 4 MOT'!G467)+IF(ISERROR('4E - STAGE 5 MOT'!G467),0,'4E - STAGE 5 MOT'!G467)</f>
        <v>0</v>
      </c>
      <c r="J465" s="12">
        <f>IF(ISERROR('5 - SIGNAL #4'!G467),0,'5 - SIGNAL #4'!G467)+IF(ISERROR('5A - STAGE 1 MOT'!G467),0,'5A - STAGE 1 MOT'!G467)+IF(ISERROR('5B - STAGE 2 MOT'!G467),0,'5B - STAGE 2 MOT'!G467)+IF(ISERROR('5C - STAGE 3 MOT'!G467),0,'5C - STAGE 3 MOT'!G467)+IF(ISERROR('5D - STAGE 4 MOT'!G467),0,'5D - STAGE 4 MOT'!G467)+IF(ISERROR('5E - STAGE 5 MOT'!G467),0,'5E - STAGE 5 MOT'!G467)</f>
        <v>0</v>
      </c>
      <c r="K465" s="12">
        <f>IF(ISERROR('6 - SIGNAL #5'!G467),0,'6 - SIGNAL #5'!G467)</f>
        <v>0</v>
      </c>
      <c r="L465" s="12">
        <f>IF(ISERROR('7 - SIGNAL #6'!G467),0,'7 - SIGNAL #6'!G467)</f>
        <v>0</v>
      </c>
      <c r="M465" s="12">
        <f>IF(ISERROR('8 - SIGNAL #7'!G467),0,'8 - SIGNAL #7'!G467)</f>
        <v>0</v>
      </c>
      <c r="N465" s="12">
        <f>IF(ISERROR('9 - SIGNAL #8'!G467),0,'9 - SIGNAL #8'!G467)</f>
        <v>0</v>
      </c>
      <c r="O465" s="12">
        <f>IF(ISERROR('10 - SIGNAL #9'!G467),0,'10 - SIGNAL #9'!G467)</f>
        <v>0</v>
      </c>
      <c r="P465" s="12">
        <f>IF(ISERROR('11 - SIGNAL #10'!G467),0,'11 - SIGNAL #10'!G467)</f>
        <v>0</v>
      </c>
      <c r="Q465" s="12">
        <f t="shared" si="10"/>
        <v>0</v>
      </c>
      <c r="R465" s="7" t="str">
        <f>IF(B465="","",VLOOKUP(B465,ITEM_LIST!$A$2:'ITEM_LIST'!$D$62395,3,FALSE))</f>
        <v>EACH</v>
      </c>
    </row>
    <row r="466" spans="2:18" hidden="1" x14ac:dyDescent="0.25">
      <c r="B466" s="2" t="s">
        <v>4547</v>
      </c>
      <c r="C466" s="4">
        <v>1</v>
      </c>
      <c r="D466" s="1"/>
      <c r="E466" s="7" t="str">
        <f>IF(B466="","",VLOOKUP(B466,ITEM_LIST!$A$2:'ITEM_LIST'!$D$62395,2,FALSE))</f>
        <v>SS &amp; 714</v>
      </c>
      <c r="F466" s="8" t="str">
        <f>IF(B466="","",VLOOKUP(B466,ITEM_LIST!$A$2:'ITEM_LIST'!$D$62395,4,FALSE))</f>
        <v>TRAFFIC SIGNAL MAST ARM AND POLE WITH FOUNDATION (66'-42')</v>
      </c>
      <c r="G466" s="12">
        <f>IF(ISERROR('2 - DIXIELAND'!G468),0,'2 - DIXIELAND'!G468)+IF(ISERROR('2A - STAGE 1 MOT'!G468),0,'2A - STAGE 1 MOT'!G468)+IF(ISERROR('2B - STAGE 2 MOT'!G468),0,'2B - STAGE 2 MOT'!G468)+IF(ISERROR('2C - STAGE 3 MOT'!G468),0,'2C - STAGE 3 MOT'!G468)+IF(ISERROR('2D - STAGE 4 MOT'!G468),0,'2D - STAGE 4 MOT'!G468)+IF(ISERROR('2E - STAGE 5 MOT'!G468),0,'2E - STAGE 5 MOT'!G468)</f>
        <v>0</v>
      </c>
      <c r="H466" s="12">
        <f>IF(ISERROR('3 - 13TH ST'!G465),0,'3 - 13TH ST'!G465)+IF(ISERROR('3A - STAGE 1 MOT'!G468),0,'3A - STAGE 1 MOT'!G468)+IF(ISERROR('3B - STAGE 2 MOT'!G468),0,'3B - STAGE 2 MOT'!G468)+IF(ISERROR('3C - STAGE 3 MOT'!G468),0,'3C - STAGE 3 MOT'!G468)+IF(ISERROR('3D - STAGE 4 MOT'!G468),0,'3D - STAGE 4 MOT'!G468)+IF(ISERROR('3E - STAGE 5 MOT'!G468),0,'3E - STAGE 5 MOT'!G468)</f>
        <v>0</v>
      </c>
      <c r="I466" s="12">
        <f>IF(ISERROR('4 - 8TH ST'!G468),0,'4 - 8TH ST'!G468)+IF(ISERROR('4A - STAGE 1 MOT'!G468),0,'4A - STAGE 1 MOT'!G468)+IF(ISERROR('4B - STAGE 2 MOT'!G468),0,'4B - STAGE 2 MOT'!G468)+IF(ISERROR('4C - STAGE 3 MOT'!G468),0,'4C - STAGE 3 MOT'!G468)+IF(ISERROR('4D - STAGE 4 MOT'!G468),0,'4D - STAGE 4 MOT'!G468)+IF(ISERROR('4E - STAGE 5 MOT'!G468),0,'4E - STAGE 5 MOT'!G468)</f>
        <v>0</v>
      </c>
      <c r="J466" s="12">
        <f>IF(ISERROR('5 - SIGNAL #4'!G468),0,'5 - SIGNAL #4'!G468)+IF(ISERROR('5A - STAGE 1 MOT'!G468),0,'5A - STAGE 1 MOT'!G468)+IF(ISERROR('5B - STAGE 2 MOT'!G468),0,'5B - STAGE 2 MOT'!G468)+IF(ISERROR('5C - STAGE 3 MOT'!G468),0,'5C - STAGE 3 MOT'!G468)+IF(ISERROR('5D - STAGE 4 MOT'!G468),0,'5D - STAGE 4 MOT'!G468)+IF(ISERROR('5E - STAGE 5 MOT'!G468),0,'5E - STAGE 5 MOT'!G468)</f>
        <v>0</v>
      </c>
      <c r="K466" s="12">
        <f>IF(ISERROR('6 - SIGNAL #5'!G468),0,'6 - SIGNAL #5'!G468)</f>
        <v>0</v>
      </c>
      <c r="L466" s="12">
        <f>IF(ISERROR('7 - SIGNAL #6'!G468),0,'7 - SIGNAL #6'!G468)</f>
        <v>0</v>
      </c>
      <c r="M466" s="12">
        <f>IF(ISERROR('8 - SIGNAL #7'!G468),0,'8 - SIGNAL #7'!G468)</f>
        <v>0</v>
      </c>
      <c r="N466" s="12">
        <f>IF(ISERROR('9 - SIGNAL #8'!G468),0,'9 - SIGNAL #8'!G468)</f>
        <v>0</v>
      </c>
      <c r="O466" s="12">
        <f>IF(ISERROR('10 - SIGNAL #9'!G468),0,'10 - SIGNAL #9'!G468)</f>
        <v>0</v>
      </c>
      <c r="P466" s="12">
        <f>IF(ISERROR('11 - SIGNAL #10'!G468),0,'11 - SIGNAL #10'!G468)</f>
        <v>0</v>
      </c>
      <c r="Q466" s="12">
        <f t="shared" si="10"/>
        <v>0</v>
      </c>
      <c r="R466" s="7" t="str">
        <f>IF(B466="","",VLOOKUP(B466,ITEM_LIST!$A$2:'ITEM_LIST'!$D$62395,3,FALSE))</f>
        <v>EACH</v>
      </c>
    </row>
    <row r="467" spans="2:18" hidden="1" x14ac:dyDescent="0.25">
      <c r="B467" s="2" t="s">
        <v>4549</v>
      </c>
      <c r="C467" s="4">
        <v>1</v>
      </c>
      <c r="D467" s="1"/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(32'-42')</v>
      </c>
      <c r="G467" s="12">
        <f>IF(ISERROR('2 - DIXIELAND'!G469),0,'2 - DIXIELAND'!G469)+IF(ISERROR('2A - STAGE 1 MOT'!G469),0,'2A - STAGE 1 MOT'!G469)+IF(ISERROR('2B - STAGE 2 MOT'!G469),0,'2B - STAGE 2 MOT'!G469)+IF(ISERROR('2C - STAGE 3 MOT'!G469),0,'2C - STAGE 3 MOT'!G469)+IF(ISERROR('2D - STAGE 4 MOT'!G469),0,'2D - STAGE 4 MOT'!G469)+IF(ISERROR('2E - STAGE 5 MOT'!G469),0,'2E - STAGE 5 MOT'!G469)</f>
        <v>0</v>
      </c>
      <c r="H467" s="12">
        <f>IF(ISERROR('3 - 13TH ST'!G466),0,'3 - 13TH ST'!G466)+IF(ISERROR('3A - STAGE 1 MOT'!G469),0,'3A - STAGE 1 MOT'!G469)+IF(ISERROR('3B - STAGE 2 MOT'!G469),0,'3B - STAGE 2 MOT'!G469)+IF(ISERROR('3C - STAGE 3 MOT'!G469),0,'3C - STAGE 3 MOT'!G469)+IF(ISERROR('3D - STAGE 4 MOT'!G469),0,'3D - STAGE 4 MOT'!G469)+IF(ISERROR('3E - STAGE 5 MOT'!G469),0,'3E - STAGE 5 MOT'!G469)</f>
        <v>0</v>
      </c>
      <c r="I467" s="12">
        <f>IF(ISERROR('4 - 8TH ST'!G469),0,'4 - 8TH ST'!G469)+IF(ISERROR('4A - STAGE 1 MOT'!G469),0,'4A - STAGE 1 MOT'!G469)+IF(ISERROR('4B - STAGE 2 MOT'!G469),0,'4B - STAGE 2 MOT'!G469)+IF(ISERROR('4C - STAGE 3 MOT'!G469),0,'4C - STAGE 3 MOT'!G469)+IF(ISERROR('4D - STAGE 4 MOT'!G469),0,'4D - STAGE 4 MOT'!G469)+IF(ISERROR('4E - STAGE 5 MOT'!G469),0,'4E - STAGE 5 MOT'!G469)</f>
        <v>0</v>
      </c>
      <c r="J467" s="12">
        <f>IF(ISERROR('5 - SIGNAL #4'!G469),0,'5 - SIGNAL #4'!G469)+IF(ISERROR('5A - STAGE 1 MOT'!G469),0,'5A - STAGE 1 MOT'!G469)+IF(ISERROR('5B - STAGE 2 MOT'!G469),0,'5B - STAGE 2 MOT'!G469)+IF(ISERROR('5C - STAGE 3 MOT'!G469),0,'5C - STAGE 3 MOT'!G469)+IF(ISERROR('5D - STAGE 4 MOT'!G469),0,'5D - STAGE 4 MOT'!G469)+IF(ISERROR('5E - STAGE 5 MOT'!G469),0,'5E - STAGE 5 MOT'!G469)</f>
        <v>0</v>
      </c>
      <c r="K467" s="12">
        <f>IF(ISERROR('6 - SIGNAL #5'!G469),0,'6 - SIGNAL #5'!G469)</f>
        <v>0</v>
      </c>
      <c r="L467" s="12">
        <f>IF(ISERROR('7 - SIGNAL #6'!G469),0,'7 - SIGNAL #6'!G469)</f>
        <v>0</v>
      </c>
      <c r="M467" s="12">
        <f>IF(ISERROR('8 - SIGNAL #7'!G469),0,'8 - SIGNAL #7'!G469)</f>
        <v>0</v>
      </c>
      <c r="N467" s="12">
        <f>IF(ISERROR('9 - SIGNAL #8'!G469),0,'9 - SIGNAL #8'!G469)</f>
        <v>0</v>
      </c>
      <c r="O467" s="12">
        <f>IF(ISERROR('10 - SIGNAL #9'!G469),0,'10 - SIGNAL #9'!G469)</f>
        <v>0</v>
      </c>
      <c r="P467" s="12">
        <f>IF(ISERROR('11 - SIGNAL #10'!G469),0,'11 - SIGNAL #10'!G469)</f>
        <v>0</v>
      </c>
      <c r="Q467" s="12">
        <f t="shared" si="10"/>
        <v>0</v>
      </c>
      <c r="R467" s="7" t="str">
        <f>IF(B467="","",VLOOKUP(B467,ITEM_LIST!$A$2:'ITEM_LIST'!$D$62395,3,FALSE))</f>
        <v>EACH</v>
      </c>
    </row>
    <row r="468" spans="2:18" hidden="1" x14ac:dyDescent="0.25">
      <c r="B468" s="2" t="s">
        <v>4551</v>
      </c>
      <c r="C468" s="4">
        <v>1</v>
      </c>
      <c r="D468" s="1"/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(32'-44')</v>
      </c>
      <c r="G468" s="12">
        <f>IF(ISERROR('2 - DIXIELAND'!G470),0,'2 - DIXIELAND'!G470)+IF(ISERROR('2A - STAGE 1 MOT'!G470),0,'2A - STAGE 1 MOT'!G470)+IF(ISERROR('2B - STAGE 2 MOT'!G470),0,'2B - STAGE 2 MOT'!G470)+IF(ISERROR('2C - STAGE 3 MOT'!G470),0,'2C - STAGE 3 MOT'!G470)+IF(ISERROR('2D - STAGE 4 MOT'!G470),0,'2D - STAGE 4 MOT'!G470)+IF(ISERROR('2E - STAGE 5 MOT'!G470),0,'2E - STAGE 5 MOT'!G470)</f>
        <v>0</v>
      </c>
      <c r="H468" s="12">
        <f>IF(ISERROR('3 - 13TH ST'!G467),0,'3 - 13TH ST'!G467)+IF(ISERROR('3A - STAGE 1 MOT'!G470),0,'3A - STAGE 1 MOT'!G470)+IF(ISERROR('3B - STAGE 2 MOT'!G470),0,'3B - STAGE 2 MOT'!G470)+IF(ISERROR('3C - STAGE 3 MOT'!G470),0,'3C - STAGE 3 MOT'!G470)+IF(ISERROR('3D - STAGE 4 MOT'!G470),0,'3D - STAGE 4 MOT'!G470)+IF(ISERROR('3E - STAGE 5 MOT'!G470),0,'3E - STAGE 5 MOT'!G470)</f>
        <v>0</v>
      </c>
      <c r="I468" s="12">
        <f>IF(ISERROR('4 - 8TH ST'!G470),0,'4 - 8TH ST'!G470)+IF(ISERROR('4A - STAGE 1 MOT'!G470),0,'4A - STAGE 1 MOT'!G470)+IF(ISERROR('4B - STAGE 2 MOT'!G470),0,'4B - STAGE 2 MOT'!G470)+IF(ISERROR('4C - STAGE 3 MOT'!G470),0,'4C - STAGE 3 MOT'!G470)+IF(ISERROR('4D - STAGE 4 MOT'!G470),0,'4D - STAGE 4 MOT'!G470)+IF(ISERROR('4E - STAGE 5 MOT'!G470),0,'4E - STAGE 5 MOT'!G470)</f>
        <v>0</v>
      </c>
      <c r="J468" s="12">
        <f>IF(ISERROR('5 - SIGNAL #4'!G470),0,'5 - SIGNAL #4'!G470)+IF(ISERROR('5A - STAGE 1 MOT'!G470),0,'5A - STAGE 1 MOT'!G470)+IF(ISERROR('5B - STAGE 2 MOT'!G470),0,'5B - STAGE 2 MOT'!G470)+IF(ISERROR('5C - STAGE 3 MOT'!G470),0,'5C - STAGE 3 MOT'!G470)+IF(ISERROR('5D - STAGE 4 MOT'!G470),0,'5D - STAGE 4 MOT'!G470)+IF(ISERROR('5E - STAGE 5 MOT'!G470),0,'5E - STAGE 5 MOT'!G470)</f>
        <v>0</v>
      </c>
      <c r="K468" s="12">
        <f>IF(ISERROR('6 - SIGNAL #5'!G470),0,'6 - SIGNAL #5'!G470)</f>
        <v>0</v>
      </c>
      <c r="L468" s="12">
        <f>IF(ISERROR('7 - SIGNAL #6'!G470),0,'7 - SIGNAL #6'!G470)</f>
        <v>0</v>
      </c>
      <c r="M468" s="12">
        <f>IF(ISERROR('8 - SIGNAL #7'!G470),0,'8 - SIGNAL #7'!G470)</f>
        <v>0</v>
      </c>
      <c r="N468" s="12">
        <f>IF(ISERROR('9 - SIGNAL #8'!G470),0,'9 - SIGNAL #8'!G470)</f>
        <v>0</v>
      </c>
      <c r="O468" s="12">
        <f>IF(ISERROR('10 - SIGNAL #9'!G470),0,'10 - SIGNAL #9'!G470)</f>
        <v>0</v>
      </c>
      <c r="P468" s="12">
        <f>IF(ISERROR('11 - SIGNAL #10'!G470),0,'11 - SIGNAL #10'!G470)</f>
        <v>0</v>
      </c>
      <c r="Q468" s="12">
        <f t="shared" si="10"/>
        <v>0</v>
      </c>
      <c r="R468" s="7" t="str">
        <f>IF(B468="","",VLOOKUP(B468,ITEM_LIST!$A$2:'ITEM_LIST'!$D$62395,3,FALSE))</f>
        <v>EACH</v>
      </c>
    </row>
    <row r="469" spans="2:18" hidden="1" x14ac:dyDescent="0.25">
      <c r="B469" s="2" t="s">
        <v>4559</v>
      </c>
      <c r="C469" s="4">
        <v>1</v>
      </c>
      <c r="D469" s="1"/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(58'-44')</v>
      </c>
      <c r="G469" s="12">
        <f>IF(ISERROR('2 - DIXIELAND'!G471),0,'2 - DIXIELAND'!G471)+IF(ISERROR('2A - STAGE 1 MOT'!G471),0,'2A - STAGE 1 MOT'!G471)+IF(ISERROR('2B - STAGE 2 MOT'!G471),0,'2B - STAGE 2 MOT'!G471)+IF(ISERROR('2C - STAGE 3 MOT'!G471),0,'2C - STAGE 3 MOT'!G471)+IF(ISERROR('2D - STAGE 4 MOT'!G471),0,'2D - STAGE 4 MOT'!G471)+IF(ISERROR('2E - STAGE 5 MOT'!G471),0,'2E - STAGE 5 MOT'!G471)</f>
        <v>0</v>
      </c>
      <c r="H469" s="12">
        <f>IF(ISERROR('3 - 13TH ST'!G468),0,'3 - 13TH ST'!G468)+IF(ISERROR('3A - STAGE 1 MOT'!G471),0,'3A - STAGE 1 MOT'!G471)+IF(ISERROR('3B - STAGE 2 MOT'!G471),0,'3B - STAGE 2 MOT'!G471)+IF(ISERROR('3C - STAGE 3 MOT'!G471),0,'3C - STAGE 3 MOT'!G471)+IF(ISERROR('3D - STAGE 4 MOT'!G471),0,'3D - STAGE 4 MOT'!G471)+IF(ISERROR('3E - STAGE 5 MOT'!G471),0,'3E - STAGE 5 MOT'!G471)</f>
        <v>0</v>
      </c>
      <c r="I469" s="12">
        <f>IF(ISERROR('4 - 8TH ST'!G471),0,'4 - 8TH ST'!G471)+IF(ISERROR('4A - STAGE 1 MOT'!G471),0,'4A - STAGE 1 MOT'!G471)+IF(ISERROR('4B - STAGE 2 MOT'!G471),0,'4B - STAGE 2 MOT'!G471)+IF(ISERROR('4C - STAGE 3 MOT'!G471),0,'4C - STAGE 3 MOT'!G471)+IF(ISERROR('4D - STAGE 4 MOT'!G471),0,'4D - STAGE 4 MOT'!G471)+IF(ISERROR('4E - STAGE 5 MOT'!G471),0,'4E - STAGE 5 MOT'!G471)</f>
        <v>0</v>
      </c>
      <c r="J469" s="12">
        <f>IF(ISERROR('5 - SIGNAL #4'!G471),0,'5 - SIGNAL #4'!G471)+IF(ISERROR('5A - STAGE 1 MOT'!G471),0,'5A - STAGE 1 MOT'!G471)+IF(ISERROR('5B - STAGE 2 MOT'!G471),0,'5B - STAGE 2 MOT'!G471)+IF(ISERROR('5C - STAGE 3 MOT'!G471),0,'5C - STAGE 3 MOT'!G471)+IF(ISERROR('5D - STAGE 4 MOT'!G471),0,'5D - STAGE 4 MOT'!G471)+IF(ISERROR('5E - STAGE 5 MOT'!G471),0,'5E - STAGE 5 MOT'!G471)</f>
        <v>0</v>
      </c>
      <c r="K469" s="12">
        <f>IF(ISERROR('6 - SIGNAL #5'!G471),0,'6 - SIGNAL #5'!G471)</f>
        <v>0</v>
      </c>
      <c r="L469" s="12">
        <f>IF(ISERROR('7 - SIGNAL #6'!G471),0,'7 - SIGNAL #6'!G471)</f>
        <v>0</v>
      </c>
      <c r="M469" s="12">
        <f>IF(ISERROR('8 - SIGNAL #7'!G471),0,'8 - SIGNAL #7'!G471)</f>
        <v>0</v>
      </c>
      <c r="N469" s="12">
        <f>IF(ISERROR('9 - SIGNAL #8'!G471),0,'9 - SIGNAL #8'!G471)</f>
        <v>0</v>
      </c>
      <c r="O469" s="12">
        <f>IF(ISERROR('10 - SIGNAL #9'!G471),0,'10 - SIGNAL #9'!G471)</f>
        <v>0</v>
      </c>
      <c r="P469" s="12">
        <f>IF(ISERROR('11 - SIGNAL #10'!G471),0,'11 - SIGNAL #10'!G471)</f>
        <v>0</v>
      </c>
      <c r="Q469" s="12">
        <f t="shared" si="10"/>
        <v>0</v>
      </c>
      <c r="R469" s="7" t="str">
        <f>IF(B469="","",VLOOKUP(B469,ITEM_LIST!$A$2:'ITEM_LIST'!$D$62395,3,FALSE))</f>
        <v>EACH</v>
      </c>
    </row>
    <row r="470" spans="2:18" hidden="1" x14ac:dyDescent="0.25">
      <c r="B470" s="2" t="s">
        <v>4561</v>
      </c>
      <c r="C470" s="3"/>
      <c r="D470" s="1"/>
      <c r="E470" s="7" t="str">
        <f>IF(B470="","",VLOOKUP(B470,ITEM_LIST!$A$2:'ITEM_LIST'!$D$62395,2,FALSE))</f>
        <v>SP</v>
      </c>
      <c r="F470" s="8" t="str">
        <f>IF(B470="","",VLOOKUP(B470,ITEM_LIST!$A$2:'ITEM_LIST'!$D$62395,4,FALSE))</f>
        <v>TRAFFIC SIGNAL POLE (RELOCATION)</v>
      </c>
      <c r="G470" s="12">
        <f>IF(ISERROR('2 - DIXIELAND'!G472),0,'2 - DIXIELAND'!G472)+IF(ISERROR('2A - STAGE 1 MOT'!G472),0,'2A - STAGE 1 MOT'!G472)+IF(ISERROR('2B - STAGE 2 MOT'!G472),0,'2B - STAGE 2 MOT'!G472)+IF(ISERROR('2C - STAGE 3 MOT'!G472),0,'2C - STAGE 3 MOT'!G472)+IF(ISERROR('2D - STAGE 4 MOT'!G472),0,'2D - STAGE 4 MOT'!G472)+IF(ISERROR('2E - STAGE 5 MOT'!G472),0,'2E - STAGE 5 MOT'!G472)</f>
        <v>0</v>
      </c>
      <c r="H470" s="12">
        <f>IF(ISERROR('3 - 13TH ST'!G469),0,'3 - 13TH ST'!G469)+IF(ISERROR('3A - STAGE 1 MOT'!G472),0,'3A - STAGE 1 MOT'!G472)+IF(ISERROR('3B - STAGE 2 MOT'!G472),0,'3B - STAGE 2 MOT'!G472)+IF(ISERROR('3C - STAGE 3 MOT'!G472),0,'3C - STAGE 3 MOT'!G472)+IF(ISERROR('3D - STAGE 4 MOT'!G472),0,'3D - STAGE 4 MOT'!G472)+IF(ISERROR('3E - STAGE 5 MOT'!G472),0,'3E - STAGE 5 MOT'!G472)</f>
        <v>0</v>
      </c>
      <c r="I470" s="12">
        <f>IF(ISERROR('4 - 8TH ST'!G472),0,'4 - 8TH ST'!G472)+IF(ISERROR('4A - STAGE 1 MOT'!G472),0,'4A - STAGE 1 MOT'!G472)+IF(ISERROR('4B - STAGE 2 MOT'!G472),0,'4B - STAGE 2 MOT'!G472)+IF(ISERROR('4C - STAGE 3 MOT'!G472),0,'4C - STAGE 3 MOT'!G472)+IF(ISERROR('4D - STAGE 4 MOT'!G472),0,'4D - STAGE 4 MOT'!G472)+IF(ISERROR('4E - STAGE 5 MOT'!G472),0,'4E - STAGE 5 MOT'!G472)</f>
        <v>0</v>
      </c>
      <c r="J470" s="12">
        <f>IF(ISERROR('5 - SIGNAL #4'!G472),0,'5 - SIGNAL #4'!G472)+IF(ISERROR('5A - STAGE 1 MOT'!G472),0,'5A - STAGE 1 MOT'!G472)+IF(ISERROR('5B - STAGE 2 MOT'!G472),0,'5B - STAGE 2 MOT'!G472)+IF(ISERROR('5C - STAGE 3 MOT'!G472),0,'5C - STAGE 3 MOT'!G472)+IF(ISERROR('5D - STAGE 4 MOT'!G472),0,'5D - STAGE 4 MOT'!G472)+IF(ISERROR('5E - STAGE 5 MOT'!G472),0,'5E - STAGE 5 MOT'!G472)</f>
        <v>0</v>
      </c>
      <c r="K470" s="12">
        <f>IF(ISERROR('6 - SIGNAL #5'!G472),0,'6 - SIGNAL #5'!G472)</f>
        <v>0</v>
      </c>
      <c r="L470" s="12">
        <f>IF(ISERROR('7 - SIGNAL #6'!G472),0,'7 - SIGNAL #6'!G472)</f>
        <v>0</v>
      </c>
      <c r="M470" s="12">
        <f>IF(ISERROR('8 - SIGNAL #7'!G472),0,'8 - SIGNAL #7'!G472)</f>
        <v>0</v>
      </c>
      <c r="N470" s="12">
        <f>IF(ISERROR('9 - SIGNAL #8'!G472),0,'9 - SIGNAL #8'!G472)</f>
        <v>0</v>
      </c>
      <c r="O470" s="12">
        <f>IF(ISERROR('10 - SIGNAL #9'!G472),0,'10 - SIGNAL #9'!G472)</f>
        <v>0</v>
      </c>
      <c r="P470" s="12">
        <f>IF(ISERROR('11 - SIGNAL #10'!G472),0,'11 - SIGNAL #10'!G472)</f>
        <v>0</v>
      </c>
      <c r="Q470" s="12">
        <f t="shared" si="10"/>
        <v>0</v>
      </c>
      <c r="R470" s="7" t="str">
        <f>IF(B470="","",VLOOKUP(B470,ITEM_LIST!$A$2:'ITEM_LIST'!$D$62395,3,FALSE))</f>
        <v>EACH</v>
      </c>
    </row>
    <row r="471" spans="2:18" hidden="1" x14ac:dyDescent="0.25">
      <c r="B471" s="2" t="s">
        <v>4567</v>
      </c>
      <c r="C471" s="3"/>
      <c r="D471" s="1"/>
      <c r="E471" s="7" t="str">
        <f>IF(B471="","",VLOOKUP(B471,ITEM_LIST!$A$2:'ITEM_LIST'!$D$62395,2,FALSE))</f>
        <v>SP</v>
      </c>
      <c r="F471" s="8" t="str">
        <f>IF(B471="","",VLOOKUP(B471,ITEM_LIST!$A$2:'ITEM_LIST'!$D$62395,4,FALSE))</f>
        <v>ROADWAY ILLUMINATION POLE (TYPE A, PEDESTAL, 20')</v>
      </c>
      <c r="G471" s="12">
        <f>IF(ISERROR('2 - DIXIELAND'!G473),0,'2 - DIXIELAND'!G473)+IF(ISERROR('2A - STAGE 1 MOT'!G473),0,'2A - STAGE 1 MOT'!G473)+IF(ISERROR('2B - STAGE 2 MOT'!G473),0,'2B - STAGE 2 MOT'!G473)+IF(ISERROR('2C - STAGE 3 MOT'!G473),0,'2C - STAGE 3 MOT'!G473)+IF(ISERROR('2D - STAGE 4 MOT'!G473),0,'2D - STAGE 4 MOT'!G473)+IF(ISERROR('2E - STAGE 5 MOT'!G473),0,'2E - STAGE 5 MOT'!G473)</f>
        <v>0</v>
      </c>
      <c r="H471" s="12">
        <f>IF(ISERROR('3 - 13TH ST'!G470),0,'3 - 13TH ST'!G470)+IF(ISERROR('3A - STAGE 1 MOT'!G473),0,'3A - STAGE 1 MOT'!G473)+IF(ISERROR('3B - STAGE 2 MOT'!G473),0,'3B - STAGE 2 MOT'!G473)+IF(ISERROR('3C - STAGE 3 MOT'!G473),0,'3C - STAGE 3 MOT'!G473)+IF(ISERROR('3D - STAGE 4 MOT'!G473),0,'3D - STAGE 4 MOT'!G473)+IF(ISERROR('3E - STAGE 5 MOT'!G473),0,'3E - STAGE 5 MOT'!G473)</f>
        <v>0</v>
      </c>
      <c r="I471" s="12">
        <f>IF(ISERROR('4 - 8TH ST'!G473),0,'4 - 8TH ST'!G473)+IF(ISERROR('4A - STAGE 1 MOT'!G473),0,'4A - STAGE 1 MOT'!G473)+IF(ISERROR('4B - STAGE 2 MOT'!G473),0,'4B - STAGE 2 MOT'!G473)+IF(ISERROR('4C - STAGE 3 MOT'!G473),0,'4C - STAGE 3 MOT'!G473)+IF(ISERROR('4D - STAGE 4 MOT'!G473),0,'4D - STAGE 4 MOT'!G473)+IF(ISERROR('4E - STAGE 5 MOT'!G473),0,'4E - STAGE 5 MOT'!G473)</f>
        <v>0</v>
      </c>
      <c r="J471" s="12">
        <f>IF(ISERROR('5 - SIGNAL #4'!G473),0,'5 - SIGNAL #4'!G473)+IF(ISERROR('5A - STAGE 1 MOT'!G473),0,'5A - STAGE 1 MOT'!G473)+IF(ISERROR('5B - STAGE 2 MOT'!G473),0,'5B - STAGE 2 MOT'!G473)+IF(ISERROR('5C - STAGE 3 MOT'!G473),0,'5C - STAGE 3 MOT'!G473)+IF(ISERROR('5D - STAGE 4 MOT'!G473),0,'5D - STAGE 4 MOT'!G473)+IF(ISERROR('5E - STAGE 5 MOT'!G473),0,'5E - STAGE 5 MOT'!G473)</f>
        <v>0</v>
      </c>
      <c r="K471" s="12">
        <f>IF(ISERROR('6 - SIGNAL #5'!G473),0,'6 - SIGNAL #5'!G473)</f>
        <v>0</v>
      </c>
      <c r="L471" s="12">
        <f>IF(ISERROR('7 - SIGNAL #6'!G473),0,'7 - SIGNAL #6'!G473)</f>
        <v>0</v>
      </c>
      <c r="M471" s="12">
        <f>IF(ISERROR('8 - SIGNAL #7'!G473),0,'8 - SIGNAL #7'!G473)</f>
        <v>0</v>
      </c>
      <c r="N471" s="12">
        <f>IF(ISERROR('9 - SIGNAL #8'!G473),0,'9 - SIGNAL #8'!G473)</f>
        <v>0</v>
      </c>
      <c r="O471" s="12">
        <f>IF(ISERROR('10 - SIGNAL #9'!G473),0,'10 - SIGNAL #9'!G473)</f>
        <v>0</v>
      </c>
      <c r="P471" s="12">
        <f>IF(ISERROR('11 - SIGNAL #10'!G473),0,'11 - SIGNAL #10'!G473)</f>
        <v>0</v>
      </c>
      <c r="Q471" s="12">
        <f t="shared" si="10"/>
        <v>0</v>
      </c>
      <c r="R471" s="7" t="str">
        <f>IF(B471="","",VLOOKUP(B471,ITEM_LIST!$A$2:'ITEM_LIST'!$D$62395,3,FALSE))</f>
        <v>EACH</v>
      </c>
    </row>
    <row r="472" spans="2:18" hidden="1" x14ac:dyDescent="0.25">
      <c r="B472" s="2" t="s">
        <v>4569</v>
      </c>
      <c r="C472" s="3"/>
      <c r="D472" s="1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ROADWAY ILLUMINATION POLE (TYPE A, GROUND, 20')</v>
      </c>
      <c r="G472" s="12">
        <f>IF(ISERROR('2 - DIXIELAND'!G474),0,'2 - DIXIELAND'!G474)+IF(ISERROR('2A - STAGE 1 MOT'!G474),0,'2A - STAGE 1 MOT'!G474)+IF(ISERROR('2B - STAGE 2 MOT'!G474),0,'2B - STAGE 2 MOT'!G474)+IF(ISERROR('2C - STAGE 3 MOT'!G474),0,'2C - STAGE 3 MOT'!G474)+IF(ISERROR('2D - STAGE 4 MOT'!G474),0,'2D - STAGE 4 MOT'!G474)+IF(ISERROR('2E - STAGE 5 MOT'!G474),0,'2E - STAGE 5 MOT'!G474)</f>
        <v>0</v>
      </c>
      <c r="H472" s="12">
        <f>IF(ISERROR('3 - 13TH ST'!G471),0,'3 - 13TH ST'!G471)+IF(ISERROR('3A - STAGE 1 MOT'!G474),0,'3A - STAGE 1 MOT'!G474)+IF(ISERROR('3B - STAGE 2 MOT'!G474),0,'3B - STAGE 2 MOT'!G474)+IF(ISERROR('3C - STAGE 3 MOT'!G474),0,'3C - STAGE 3 MOT'!G474)+IF(ISERROR('3D - STAGE 4 MOT'!G474),0,'3D - STAGE 4 MOT'!G474)+IF(ISERROR('3E - STAGE 5 MOT'!G474),0,'3E - STAGE 5 MOT'!G474)</f>
        <v>0</v>
      </c>
      <c r="I472" s="12">
        <f>IF(ISERROR('4 - 8TH ST'!G474),0,'4 - 8TH ST'!G474)+IF(ISERROR('4A - STAGE 1 MOT'!G474),0,'4A - STAGE 1 MOT'!G474)+IF(ISERROR('4B - STAGE 2 MOT'!G474),0,'4B - STAGE 2 MOT'!G474)+IF(ISERROR('4C - STAGE 3 MOT'!G474),0,'4C - STAGE 3 MOT'!G474)+IF(ISERROR('4D - STAGE 4 MOT'!G474),0,'4D - STAGE 4 MOT'!G474)+IF(ISERROR('4E - STAGE 5 MOT'!G474),0,'4E - STAGE 5 MOT'!G474)</f>
        <v>0</v>
      </c>
      <c r="J472" s="12">
        <f>IF(ISERROR('5 - SIGNAL #4'!G474),0,'5 - SIGNAL #4'!G474)+IF(ISERROR('5A - STAGE 1 MOT'!G474),0,'5A - STAGE 1 MOT'!G474)+IF(ISERROR('5B - STAGE 2 MOT'!G474),0,'5B - STAGE 2 MOT'!G474)+IF(ISERROR('5C - STAGE 3 MOT'!G474),0,'5C - STAGE 3 MOT'!G474)+IF(ISERROR('5D - STAGE 4 MOT'!G474),0,'5D - STAGE 4 MOT'!G474)+IF(ISERROR('5E - STAGE 5 MOT'!G474),0,'5E - STAGE 5 MOT'!G474)</f>
        <v>0</v>
      </c>
      <c r="K472" s="12">
        <f>IF(ISERROR('6 - SIGNAL #5'!G474),0,'6 - SIGNAL #5'!G474)</f>
        <v>0</v>
      </c>
      <c r="L472" s="12">
        <f>IF(ISERROR('7 - SIGNAL #6'!G474),0,'7 - SIGNAL #6'!G474)</f>
        <v>0</v>
      </c>
      <c r="M472" s="12">
        <f>IF(ISERROR('8 - SIGNAL #7'!G474),0,'8 - SIGNAL #7'!G474)</f>
        <v>0</v>
      </c>
      <c r="N472" s="12">
        <f>IF(ISERROR('9 - SIGNAL #8'!G474),0,'9 - SIGNAL #8'!G474)</f>
        <v>0</v>
      </c>
      <c r="O472" s="12">
        <f>IF(ISERROR('10 - SIGNAL #9'!G474),0,'10 - SIGNAL #9'!G474)</f>
        <v>0</v>
      </c>
      <c r="P472" s="12">
        <f>IF(ISERROR('11 - SIGNAL #10'!G474),0,'11 - SIGNAL #10'!G474)</f>
        <v>0</v>
      </c>
      <c r="Q472" s="12">
        <f t="shared" si="10"/>
        <v>0</v>
      </c>
      <c r="R472" s="7" t="str">
        <f>IF(B472="","",VLOOKUP(B472,ITEM_LIST!$A$2:'ITEM_LIST'!$D$62395,3,FALSE))</f>
        <v>EACH</v>
      </c>
    </row>
    <row r="473" spans="2:18" hidden="1" x14ac:dyDescent="0.25">
      <c r="B473" s="2" t="s">
        <v>4571</v>
      </c>
      <c r="C473" s="3"/>
      <c r="D473" s="1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RELOCATION</v>
      </c>
      <c r="G473" s="12">
        <f>IF(ISERROR('2 - DIXIELAND'!G475),0,'2 - DIXIELAND'!G475)+IF(ISERROR('2A - STAGE 1 MOT'!G475),0,'2A - STAGE 1 MOT'!G475)+IF(ISERROR('2B - STAGE 2 MOT'!G475),0,'2B - STAGE 2 MOT'!G475)+IF(ISERROR('2C - STAGE 3 MOT'!G475),0,'2C - STAGE 3 MOT'!G475)+IF(ISERROR('2D - STAGE 4 MOT'!G475),0,'2D - STAGE 4 MOT'!G475)+IF(ISERROR('2E - STAGE 5 MOT'!G475),0,'2E - STAGE 5 MOT'!G475)</f>
        <v>0</v>
      </c>
      <c r="H473" s="12">
        <f>IF(ISERROR('3 - 13TH ST'!G472),0,'3 - 13TH ST'!G472)+IF(ISERROR('3A - STAGE 1 MOT'!G475),0,'3A - STAGE 1 MOT'!G475)+IF(ISERROR('3B - STAGE 2 MOT'!G475),0,'3B - STAGE 2 MOT'!G475)+IF(ISERROR('3C - STAGE 3 MOT'!G475),0,'3C - STAGE 3 MOT'!G475)+IF(ISERROR('3D - STAGE 4 MOT'!G475),0,'3D - STAGE 4 MOT'!G475)+IF(ISERROR('3E - STAGE 5 MOT'!G475),0,'3E - STAGE 5 MOT'!G475)</f>
        <v>0</v>
      </c>
      <c r="I473" s="12">
        <f>IF(ISERROR('4 - 8TH ST'!G475),0,'4 - 8TH ST'!G475)+IF(ISERROR('4A - STAGE 1 MOT'!G475),0,'4A - STAGE 1 MOT'!G475)+IF(ISERROR('4B - STAGE 2 MOT'!G475),0,'4B - STAGE 2 MOT'!G475)+IF(ISERROR('4C - STAGE 3 MOT'!G475),0,'4C - STAGE 3 MOT'!G475)+IF(ISERROR('4D - STAGE 4 MOT'!G475),0,'4D - STAGE 4 MOT'!G475)+IF(ISERROR('4E - STAGE 5 MOT'!G475),0,'4E - STAGE 5 MOT'!G475)</f>
        <v>0</v>
      </c>
      <c r="J473" s="12">
        <f>IF(ISERROR('5 - SIGNAL #4'!G475),0,'5 - SIGNAL #4'!G475)+IF(ISERROR('5A - STAGE 1 MOT'!G475),0,'5A - STAGE 1 MOT'!G475)+IF(ISERROR('5B - STAGE 2 MOT'!G475),0,'5B - STAGE 2 MOT'!G475)+IF(ISERROR('5C - STAGE 3 MOT'!G475),0,'5C - STAGE 3 MOT'!G475)+IF(ISERROR('5D - STAGE 4 MOT'!G475),0,'5D - STAGE 4 MOT'!G475)+IF(ISERROR('5E - STAGE 5 MOT'!G475),0,'5E - STAGE 5 MOT'!G475)</f>
        <v>0</v>
      </c>
      <c r="K473" s="12">
        <f>IF(ISERROR('6 - SIGNAL #5'!G475),0,'6 - SIGNAL #5'!G475)</f>
        <v>0</v>
      </c>
      <c r="L473" s="12">
        <f>IF(ISERROR('7 - SIGNAL #6'!G475),0,'7 - SIGNAL #6'!G475)</f>
        <v>0</v>
      </c>
      <c r="M473" s="12">
        <f>IF(ISERROR('8 - SIGNAL #7'!G475),0,'8 - SIGNAL #7'!G475)</f>
        <v>0</v>
      </c>
      <c r="N473" s="12">
        <f>IF(ISERROR('9 - SIGNAL #8'!G475),0,'9 - SIGNAL #8'!G475)</f>
        <v>0</v>
      </c>
      <c r="O473" s="12">
        <f>IF(ISERROR('10 - SIGNAL #9'!G475),0,'10 - SIGNAL #9'!G475)</f>
        <v>0</v>
      </c>
      <c r="P473" s="12">
        <f>IF(ISERROR('11 - SIGNAL #10'!G475),0,'11 - SIGNAL #10'!G475)</f>
        <v>0</v>
      </c>
      <c r="Q473" s="12">
        <f t="shared" si="10"/>
        <v>0</v>
      </c>
      <c r="R473" s="7" t="str">
        <f>IF(B473="","",VLOOKUP(B473,ITEM_LIST!$A$2:'ITEM_LIST'!$D$62395,3,FALSE))</f>
        <v>EACH</v>
      </c>
    </row>
    <row r="474" spans="2:18" hidden="1" x14ac:dyDescent="0.25">
      <c r="B474" s="2" t="s">
        <v>4573</v>
      </c>
      <c r="C474" s="4">
        <v>1</v>
      </c>
      <c r="D474" s="1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LUMINAIRE ASSEMBLY</v>
      </c>
      <c r="G474" s="12">
        <f>IF(ISERROR('2 - DIXIELAND'!G476),0,'2 - DIXIELAND'!G476)+IF(ISERROR('2A - STAGE 1 MOT'!G476),0,'2A - STAGE 1 MOT'!G476)+IF(ISERROR('2B - STAGE 2 MOT'!G476),0,'2B - STAGE 2 MOT'!G476)+IF(ISERROR('2C - STAGE 3 MOT'!G476),0,'2C - STAGE 3 MOT'!G476)+IF(ISERROR('2D - STAGE 4 MOT'!G476),0,'2D - STAGE 4 MOT'!G476)+IF(ISERROR('2E - STAGE 5 MOT'!G476),0,'2E - STAGE 5 MOT'!G476)</f>
        <v>0</v>
      </c>
      <c r="H474" s="12">
        <f>IF(ISERROR('3 - 13TH ST'!G473),0,'3 - 13TH ST'!G473)+IF(ISERROR('3A - STAGE 1 MOT'!G476),0,'3A - STAGE 1 MOT'!G476)+IF(ISERROR('3B - STAGE 2 MOT'!G476),0,'3B - STAGE 2 MOT'!G476)+IF(ISERROR('3C - STAGE 3 MOT'!G476),0,'3C - STAGE 3 MOT'!G476)+IF(ISERROR('3D - STAGE 4 MOT'!G476),0,'3D - STAGE 4 MOT'!G476)+IF(ISERROR('3E - STAGE 5 MOT'!G476),0,'3E - STAGE 5 MOT'!G476)</f>
        <v>0</v>
      </c>
      <c r="I474" s="12">
        <f>IF(ISERROR('4 - 8TH ST'!G476),0,'4 - 8TH ST'!G476)+IF(ISERROR('4A - STAGE 1 MOT'!G476),0,'4A - STAGE 1 MOT'!G476)+IF(ISERROR('4B - STAGE 2 MOT'!G476),0,'4B - STAGE 2 MOT'!G476)+IF(ISERROR('4C - STAGE 3 MOT'!G476),0,'4C - STAGE 3 MOT'!G476)+IF(ISERROR('4D - STAGE 4 MOT'!G476),0,'4D - STAGE 4 MOT'!G476)+IF(ISERROR('4E - STAGE 5 MOT'!G476),0,'4E - STAGE 5 MOT'!G476)</f>
        <v>0</v>
      </c>
      <c r="J474" s="12">
        <f>IF(ISERROR('5 - SIGNAL #4'!G476),0,'5 - SIGNAL #4'!G476)+IF(ISERROR('5A - STAGE 1 MOT'!G476),0,'5A - STAGE 1 MOT'!G476)+IF(ISERROR('5B - STAGE 2 MOT'!G476),0,'5B - STAGE 2 MOT'!G476)+IF(ISERROR('5C - STAGE 3 MOT'!G476),0,'5C - STAGE 3 MOT'!G476)+IF(ISERROR('5D - STAGE 4 MOT'!G476),0,'5D - STAGE 4 MOT'!G476)+IF(ISERROR('5E - STAGE 5 MOT'!G476),0,'5E - STAGE 5 MOT'!G476)</f>
        <v>0</v>
      </c>
      <c r="K474" s="12">
        <f>IF(ISERROR('6 - SIGNAL #5'!G476),0,'6 - SIGNAL #5'!G476)</f>
        <v>0</v>
      </c>
      <c r="L474" s="12">
        <f>IF(ISERROR('7 - SIGNAL #6'!G476),0,'7 - SIGNAL #6'!G476)</f>
        <v>0</v>
      </c>
      <c r="M474" s="12">
        <f>IF(ISERROR('8 - SIGNAL #7'!G476),0,'8 - SIGNAL #7'!G476)</f>
        <v>0</v>
      </c>
      <c r="N474" s="12">
        <f>IF(ISERROR('9 - SIGNAL #8'!G476),0,'9 - SIGNAL #8'!G476)</f>
        <v>0</v>
      </c>
      <c r="O474" s="12">
        <f>IF(ISERROR('10 - SIGNAL #9'!G476),0,'10 - SIGNAL #9'!G476)</f>
        <v>0</v>
      </c>
      <c r="P474" s="12">
        <f>IF(ISERROR('11 - SIGNAL #10'!G476),0,'11 - SIGNAL #10'!G476)</f>
        <v>0</v>
      </c>
      <c r="Q474" s="12">
        <f t="shared" si="10"/>
        <v>0</v>
      </c>
      <c r="R474" s="7" t="str">
        <f>IF(B474="","",VLOOKUP(B474,ITEM_LIST!$A$2:'ITEM_LIST'!$D$62395,3,FALSE))</f>
        <v>EACH</v>
      </c>
    </row>
    <row r="475" spans="2:18" x14ac:dyDescent="0.25">
      <c r="B475" s="2" t="s">
        <v>4575</v>
      </c>
      <c r="C475" s="4">
        <v>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LED LUMINAIRE ASSEMBLY</v>
      </c>
      <c r="G475" s="12">
        <f>IF(ISERROR('2 - DIXIELAND'!G477),0,'2 - DIXIELAND'!G477)+IF(ISERROR('2A - STAGE 1 MOT'!G477),0,'2A - STAGE 1 MOT'!G477)+IF(ISERROR('2B - STAGE 2 MOT'!G477),0,'2B - STAGE 2 MOT'!G477)+IF(ISERROR('2C - STAGE 3 MOT'!G477),0,'2C - STAGE 3 MOT'!G477)+IF(ISERROR('2D - STAGE 4 MOT'!G477),0,'2D - STAGE 4 MOT'!G477)+IF(ISERROR('2E - STAGE 5 MOT'!G477),0,'2E - STAGE 5 MOT'!G477)</f>
        <v>4</v>
      </c>
      <c r="H475" s="12">
        <f>IF(ISERROR('3 - 13TH ST'!G474),0,'3 - 13TH ST'!G474)+IF(ISERROR('3A - STAGE 1 MOT'!G477),0,'3A - STAGE 1 MOT'!G477)+IF(ISERROR('3B - STAGE 2 MOT'!G477),0,'3B - STAGE 2 MOT'!G477)+IF(ISERROR('3C - STAGE 3 MOT'!G477),0,'3C - STAGE 3 MOT'!G477)+IF(ISERROR('3D - STAGE 4 MOT'!G477),0,'3D - STAGE 4 MOT'!G477)+IF(ISERROR('3E - STAGE 5 MOT'!G477),0,'3E - STAGE 5 MOT'!G477)</f>
        <v>4</v>
      </c>
      <c r="I475" s="12">
        <f>IF(ISERROR('4 - 8TH ST'!G477),0,'4 - 8TH ST'!G477)+IF(ISERROR('4A - STAGE 1 MOT'!G477),0,'4A - STAGE 1 MOT'!G477)+IF(ISERROR('4B - STAGE 2 MOT'!G477),0,'4B - STAGE 2 MOT'!G477)+IF(ISERROR('4C - STAGE 3 MOT'!G477),0,'4C - STAGE 3 MOT'!G477)+IF(ISERROR('4D - STAGE 4 MOT'!G477),0,'4D - STAGE 4 MOT'!G477)+IF(ISERROR('4E - STAGE 5 MOT'!G477),0,'4E - STAGE 5 MOT'!G477)</f>
        <v>4</v>
      </c>
      <c r="J475" s="12">
        <f>IF(ISERROR('5 - SIGNAL #4'!G477),0,'5 - SIGNAL #4'!G477)+IF(ISERROR('5A - STAGE 1 MOT'!G477),0,'5A - STAGE 1 MOT'!G477)+IF(ISERROR('5B - STAGE 2 MOT'!G477),0,'5B - STAGE 2 MOT'!G477)+IF(ISERROR('5C - STAGE 3 MOT'!G477),0,'5C - STAGE 3 MOT'!G477)+IF(ISERROR('5D - STAGE 4 MOT'!G477),0,'5D - STAGE 4 MOT'!G477)+IF(ISERROR('5E - STAGE 5 MOT'!G477),0,'5E - STAGE 5 MOT'!G477)</f>
        <v>0</v>
      </c>
      <c r="K475" s="12">
        <f>IF(ISERROR('6 - SIGNAL #5'!G477),0,'6 - SIGNAL #5'!G477)</f>
        <v>0</v>
      </c>
      <c r="L475" s="12">
        <f>IF(ISERROR('7 - SIGNAL #6'!G477),0,'7 - SIGNAL #6'!G477)</f>
        <v>0</v>
      </c>
      <c r="M475" s="12">
        <f>IF(ISERROR('8 - SIGNAL #7'!G477),0,'8 - SIGNAL #7'!G477)</f>
        <v>0</v>
      </c>
      <c r="N475" s="12">
        <f>IF(ISERROR('9 - SIGNAL #8'!G477),0,'9 - SIGNAL #8'!G477)</f>
        <v>0</v>
      </c>
      <c r="O475" s="12">
        <f>IF(ISERROR('10 - SIGNAL #9'!G477),0,'10 - SIGNAL #9'!G477)</f>
        <v>0</v>
      </c>
      <c r="P475" s="12">
        <f>IF(ISERROR('11 - SIGNAL #10'!G477),0,'11 - SIGNAL #10'!G477)</f>
        <v>0</v>
      </c>
      <c r="Q475" s="89">
        <f t="shared" si="10"/>
        <v>12</v>
      </c>
      <c r="R475" s="7" t="str">
        <f>IF(B475="","",VLOOKUP(B475,ITEM_LIST!$A$2:'ITEM_LIST'!$D$62395,3,FALSE))</f>
        <v>EACH</v>
      </c>
    </row>
    <row r="476" spans="2:18" hidden="1" x14ac:dyDescent="0.25">
      <c r="B476" s="2" t="s">
        <v>4577</v>
      </c>
      <c r="C476" s="3"/>
      <c r="D476" s="1"/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POLE RELOCATION</v>
      </c>
      <c r="G476" s="12">
        <f>IF(ISERROR('2 - DIXIELAND'!G478),0,'2 - DIXIELAND'!G478)+IF(ISERROR('2A - STAGE 1 MOT'!G478),0,'2A - STAGE 1 MOT'!G478)+IF(ISERROR('2B - STAGE 2 MOT'!G478),0,'2B - STAGE 2 MOT'!G478)+IF(ISERROR('2C - STAGE 3 MOT'!G478),0,'2C - STAGE 3 MOT'!G478)+IF(ISERROR('2D - STAGE 4 MOT'!G478),0,'2D - STAGE 4 MOT'!G478)+IF(ISERROR('2E - STAGE 5 MOT'!G478),0,'2E - STAGE 5 MOT'!G478)</f>
        <v>0</v>
      </c>
      <c r="H476" s="12">
        <f>IF(ISERROR('3 - 13TH ST'!G475),0,'3 - 13TH ST'!G475)+IF(ISERROR('3A - STAGE 1 MOT'!G478),0,'3A - STAGE 1 MOT'!G478)+IF(ISERROR('3B - STAGE 2 MOT'!G478),0,'3B - STAGE 2 MOT'!G478)+IF(ISERROR('3C - STAGE 3 MOT'!G478),0,'3C - STAGE 3 MOT'!G478)+IF(ISERROR('3D - STAGE 4 MOT'!G478),0,'3D - STAGE 4 MOT'!G478)+IF(ISERROR('3E - STAGE 5 MOT'!G478),0,'3E - STAGE 5 MOT'!G478)</f>
        <v>0</v>
      </c>
      <c r="I476" s="12">
        <f>IF(ISERROR('4 - 8TH ST'!G478),0,'4 - 8TH ST'!G478)+IF(ISERROR('4A - STAGE 1 MOT'!G478),0,'4A - STAGE 1 MOT'!G478)+IF(ISERROR('4B - STAGE 2 MOT'!G478),0,'4B - STAGE 2 MOT'!G478)+IF(ISERROR('4C - STAGE 3 MOT'!G478),0,'4C - STAGE 3 MOT'!G478)+IF(ISERROR('4D - STAGE 4 MOT'!G478),0,'4D - STAGE 4 MOT'!G478)+IF(ISERROR('4E - STAGE 5 MOT'!G478),0,'4E - STAGE 5 MOT'!G478)</f>
        <v>0</v>
      </c>
      <c r="J476" s="12">
        <f>IF(ISERROR('5 - SIGNAL #4'!G478),0,'5 - SIGNAL #4'!G478)+IF(ISERROR('5A - STAGE 1 MOT'!G478),0,'5A - STAGE 1 MOT'!G478)+IF(ISERROR('5B - STAGE 2 MOT'!G478),0,'5B - STAGE 2 MOT'!G478)+IF(ISERROR('5C - STAGE 3 MOT'!G478),0,'5C - STAGE 3 MOT'!G478)+IF(ISERROR('5D - STAGE 4 MOT'!G478),0,'5D - STAGE 4 MOT'!G478)+IF(ISERROR('5E - STAGE 5 MOT'!G478),0,'5E - STAGE 5 MOT'!G478)</f>
        <v>0</v>
      </c>
      <c r="K476" s="12">
        <f>IF(ISERROR('6 - SIGNAL #5'!G478),0,'6 - SIGNAL #5'!G478)</f>
        <v>0</v>
      </c>
      <c r="L476" s="12">
        <f>IF(ISERROR('7 - SIGNAL #6'!G478),0,'7 - SIGNAL #6'!G478)</f>
        <v>0</v>
      </c>
      <c r="M476" s="12">
        <f>IF(ISERROR('8 - SIGNAL #7'!G478),0,'8 - SIGNAL #7'!G478)</f>
        <v>0</v>
      </c>
      <c r="N476" s="12">
        <f>IF(ISERROR('9 - SIGNAL #8'!G478),0,'9 - SIGNAL #8'!G478)</f>
        <v>0</v>
      </c>
      <c r="O476" s="12">
        <f>IF(ISERROR('10 - SIGNAL #9'!G478),0,'10 - SIGNAL #9'!G478)</f>
        <v>0</v>
      </c>
      <c r="P476" s="12">
        <f>IF(ISERROR('11 - SIGNAL #10'!G478),0,'11 - SIGNAL #10'!G478)</f>
        <v>0</v>
      </c>
      <c r="Q476" s="12">
        <f t="shared" si="10"/>
        <v>0</v>
      </c>
      <c r="R476" s="7" t="str">
        <f>IF(B476="","",VLOOKUP(B476,ITEM_LIST!$A$2:'ITEM_LIST'!$D$62395,3,FALSE))</f>
        <v>EACH</v>
      </c>
    </row>
    <row r="477" spans="2:18" hidden="1" x14ac:dyDescent="0.25">
      <c r="B477" s="2" t="s">
        <v>4579</v>
      </c>
      <c r="C477" s="3"/>
      <c r="D477" s="1"/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LUMINAIRE POLE REMOVAL</v>
      </c>
      <c r="G477" s="12">
        <f>IF(ISERROR('2 - DIXIELAND'!G479),0,'2 - DIXIELAND'!G479)+IF(ISERROR('2A - STAGE 1 MOT'!G479),0,'2A - STAGE 1 MOT'!G479)+IF(ISERROR('2B - STAGE 2 MOT'!G479),0,'2B - STAGE 2 MOT'!G479)+IF(ISERROR('2C - STAGE 3 MOT'!G479),0,'2C - STAGE 3 MOT'!G479)+IF(ISERROR('2D - STAGE 4 MOT'!G479),0,'2D - STAGE 4 MOT'!G479)+IF(ISERROR('2E - STAGE 5 MOT'!G479),0,'2E - STAGE 5 MOT'!G479)</f>
        <v>0</v>
      </c>
      <c r="H477" s="12">
        <f>IF(ISERROR('3 - 13TH ST'!G476),0,'3 - 13TH ST'!G476)+IF(ISERROR('3A - STAGE 1 MOT'!G479),0,'3A - STAGE 1 MOT'!G479)+IF(ISERROR('3B - STAGE 2 MOT'!G479),0,'3B - STAGE 2 MOT'!G479)+IF(ISERROR('3C - STAGE 3 MOT'!G479),0,'3C - STAGE 3 MOT'!G479)+IF(ISERROR('3D - STAGE 4 MOT'!G479),0,'3D - STAGE 4 MOT'!G479)+IF(ISERROR('3E - STAGE 5 MOT'!G479),0,'3E - STAGE 5 MOT'!G479)</f>
        <v>0</v>
      </c>
      <c r="I477" s="12">
        <f>IF(ISERROR('4 - 8TH ST'!G479),0,'4 - 8TH ST'!G479)+IF(ISERROR('4A - STAGE 1 MOT'!G479),0,'4A - STAGE 1 MOT'!G479)+IF(ISERROR('4B - STAGE 2 MOT'!G479),0,'4B - STAGE 2 MOT'!G479)+IF(ISERROR('4C - STAGE 3 MOT'!G479),0,'4C - STAGE 3 MOT'!G479)+IF(ISERROR('4D - STAGE 4 MOT'!G479),0,'4D - STAGE 4 MOT'!G479)+IF(ISERROR('4E - STAGE 5 MOT'!G479),0,'4E - STAGE 5 MOT'!G479)</f>
        <v>0</v>
      </c>
      <c r="J477" s="12">
        <f>IF(ISERROR('5 - SIGNAL #4'!G479),0,'5 - SIGNAL #4'!G479)+IF(ISERROR('5A - STAGE 1 MOT'!G479),0,'5A - STAGE 1 MOT'!G479)+IF(ISERROR('5B - STAGE 2 MOT'!G479),0,'5B - STAGE 2 MOT'!G479)+IF(ISERROR('5C - STAGE 3 MOT'!G479),0,'5C - STAGE 3 MOT'!G479)+IF(ISERROR('5D - STAGE 4 MOT'!G479),0,'5D - STAGE 4 MOT'!G479)+IF(ISERROR('5E - STAGE 5 MOT'!G479),0,'5E - STAGE 5 MOT'!G479)</f>
        <v>0</v>
      </c>
      <c r="K477" s="12">
        <f>IF(ISERROR('6 - SIGNAL #5'!G479),0,'6 - SIGNAL #5'!G479)</f>
        <v>0</v>
      </c>
      <c r="L477" s="12">
        <f>IF(ISERROR('7 - SIGNAL #6'!G479),0,'7 - SIGNAL #6'!G479)</f>
        <v>0</v>
      </c>
      <c r="M477" s="12">
        <f>IF(ISERROR('8 - SIGNAL #7'!G479),0,'8 - SIGNAL #7'!G479)</f>
        <v>0</v>
      </c>
      <c r="N477" s="12">
        <f>IF(ISERROR('9 - SIGNAL #8'!G479),0,'9 - SIGNAL #8'!G479)</f>
        <v>0</v>
      </c>
      <c r="O477" s="12">
        <f>IF(ISERROR('10 - SIGNAL #9'!G479),0,'10 - SIGNAL #9'!G479)</f>
        <v>0</v>
      </c>
      <c r="P477" s="12">
        <f>IF(ISERROR('11 - SIGNAL #10'!G479),0,'11 - SIGNAL #10'!G479)</f>
        <v>0</v>
      </c>
      <c r="Q477" s="12">
        <f t="shared" si="10"/>
        <v>0</v>
      </c>
      <c r="R477" s="7" t="str">
        <f>IF(B477="","",VLOOKUP(B477,ITEM_LIST!$A$2:'ITEM_LIST'!$D$62395,3,FALSE))</f>
        <v>EACH</v>
      </c>
    </row>
    <row r="478" spans="2:18" hidden="1" x14ac:dyDescent="0.25">
      <c r="B478" s="2" t="s">
        <v>4585</v>
      </c>
      <c r="C478" s="3"/>
      <c r="D478" s="1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UNDERPASS LUMINAIRE (200-WATT H.P.S.)</v>
      </c>
      <c r="G478" s="12">
        <f>IF(ISERROR('2 - DIXIELAND'!G480),0,'2 - DIXIELAND'!G480)+IF(ISERROR('2A - STAGE 1 MOT'!G480),0,'2A - STAGE 1 MOT'!G480)+IF(ISERROR('2B - STAGE 2 MOT'!G480),0,'2B - STAGE 2 MOT'!G480)+IF(ISERROR('2C - STAGE 3 MOT'!G480),0,'2C - STAGE 3 MOT'!G480)+IF(ISERROR('2D - STAGE 4 MOT'!G480),0,'2D - STAGE 4 MOT'!G480)+IF(ISERROR('2E - STAGE 5 MOT'!G480),0,'2E - STAGE 5 MOT'!G480)</f>
        <v>0</v>
      </c>
      <c r="H478" s="12">
        <f>IF(ISERROR('3 - 13TH ST'!G477),0,'3 - 13TH ST'!G477)+IF(ISERROR('3A - STAGE 1 MOT'!G480),0,'3A - STAGE 1 MOT'!G480)+IF(ISERROR('3B - STAGE 2 MOT'!G480),0,'3B - STAGE 2 MOT'!G480)+IF(ISERROR('3C - STAGE 3 MOT'!G480),0,'3C - STAGE 3 MOT'!G480)+IF(ISERROR('3D - STAGE 4 MOT'!G480),0,'3D - STAGE 4 MOT'!G480)+IF(ISERROR('3E - STAGE 5 MOT'!G480),0,'3E - STAGE 5 MOT'!G480)</f>
        <v>0</v>
      </c>
      <c r="I478" s="12">
        <f>IF(ISERROR('4 - 8TH ST'!G480),0,'4 - 8TH ST'!G480)+IF(ISERROR('4A - STAGE 1 MOT'!G480),0,'4A - STAGE 1 MOT'!G480)+IF(ISERROR('4B - STAGE 2 MOT'!G480),0,'4B - STAGE 2 MOT'!G480)+IF(ISERROR('4C - STAGE 3 MOT'!G480),0,'4C - STAGE 3 MOT'!G480)+IF(ISERROR('4D - STAGE 4 MOT'!G480),0,'4D - STAGE 4 MOT'!G480)+IF(ISERROR('4E - STAGE 5 MOT'!G480),0,'4E - STAGE 5 MOT'!G480)</f>
        <v>0</v>
      </c>
      <c r="J478" s="12">
        <f>IF(ISERROR('5 - SIGNAL #4'!G480),0,'5 - SIGNAL #4'!G480)+IF(ISERROR('5A - STAGE 1 MOT'!G480),0,'5A - STAGE 1 MOT'!G480)+IF(ISERROR('5B - STAGE 2 MOT'!G480),0,'5B - STAGE 2 MOT'!G480)+IF(ISERROR('5C - STAGE 3 MOT'!G480),0,'5C - STAGE 3 MOT'!G480)+IF(ISERROR('5D - STAGE 4 MOT'!G480),0,'5D - STAGE 4 MOT'!G480)+IF(ISERROR('5E - STAGE 5 MOT'!G480),0,'5E - STAGE 5 MOT'!G480)</f>
        <v>0</v>
      </c>
      <c r="K478" s="12">
        <f>IF(ISERROR('6 - SIGNAL #5'!G480),0,'6 - SIGNAL #5'!G480)</f>
        <v>0</v>
      </c>
      <c r="L478" s="12">
        <f>IF(ISERROR('7 - SIGNAL #6'!G480),0,'7 - SIGNAL #6'!G480)</f>
        <v>0</v>
      </c>
      <c r="M478" s="12">
        <f>IF(ISERROR('8 - SIGNAL #7'!G480),0,'8 - SIGNAL #7'!G480)</f>
        <v>0</v>
      </c>
      <c r="N478" s="12">
        <f>IF(ISERROR('9 - SIGNAL #8'!G480),0,'9 - SIGNAL #8'!G480)</f>
        <v>0</v>
      </c>
      <c r="O478" s="12">
        <f>IF(ISERROR('10 - SIGNAL #9'!G480),0,'10 - SIGNAL #9'!G480)</f>
        <v>0</v>
      </c>
      <c r="P478" s="12">
        <f>IF(ISERROR('11 - SIGNAL #10'!G480),0,'11 - SIGNAL #10'!G480)</f>
        <v>0</v>
      </c>
      <c r="Q478" s="12">
        <f t="shared" si="10"/>
        <v>0</v>
      </c>
      <c r="R478" s="7" t="str">
        <f>IF(B478="","",VLOOKUP(B478,ITEM_LIST!$A$2:'ITEM_LIST'!$D$62395,3,FALSE))</f>
        <v>EACH</v>
      </c>
    </row>
    <row r="479" spans="2:18" hidden="1" x14ac:dyDescent="0.25">
      <c r="B479" s="2" t="s">
        <v>4587</v>
      </c>
      <c r="C479" s="3"/>
      <c r="D479" s="1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ARM AND ATTACHMENT HARDWARE</v>
      </c>
      <c r="G479" s="12">
        <f>IF(ISERROR('2 - DIXIELAND'!G481),0,'2 - DIXIELAND'!G481)+IF(ISERROR('2A - STAGE 1 MOT'!G481),0,'2A - STAGE 1 MOT'!G481)+IF(ISERROR('2B - STAGE 2 MOT'!G481),0,'2B - STAGE 2 MOT'!G481)+IF(ISERROR('2C - STAGE 3 MOT'!G481),0,'2C - STAGE 3 MOT'!G481)+IF(ISERROR('2D - STAGE 4 MOT'!G481),0,'2D - STAGE 4 MOT'!G481)+IF(ISERROR('2E - STAGE 5 MOT'!G481),0,'2E - STAGE 5 MOT'!G481)</f>
        <v>0</v>
      </c>
      <c r="H479" s="12">
        <f>IF(ISERROR('3 - 13TH ST'!G478),0,'3 - 13TH ST'!G478)+IF(ISERROR('3A - STAGE 1 MOT'!G481),0,'3A - STAGE 1 MOT'!G481)+IF(ISERROR('3B - STAGE 2 MOT'!G481),0,'3B - STAGE 2 MOT'!G481)+IF(ISERROR('3C - STAGE 3 MOT'!G481),0,'3C - STAGE 3 MOT'!G481)+IF(ISERROR('3D - STAGE 4 MOT'!G481),0,'3D - STAGE 4 MOT'!G481)+IF(ISERROR('3E - STAGE 5 MOT'!G481),0,'3E - STAGE 5 MOT'!G481)</f>
        <v>0</v>
      </c>
      <c r="I479" s="12">
        <f>IF(ISERROR('4 - 8TH ST'!G481),0,'4 - 8TH ST'!G481)+IF(ISERROR('4A - STAGE 1 MOT'!G481),0,'4A - STAGE 1 MOT'!G481)+IF(ISERROR('4B - STAGE 2 MOT'!G481),0,'4B - STAGE 2 MOT'!G481)+IF(ISERROR('4C - STAGE 3 MOT'!G481),0,'4C - STAGE 3 MOT'!G481)+IF(ISERROR('4D - STAGE 4 MOT'!G481),0,'4D - STAGE 4 MOT'!G481)+IF(ISERROR('4E - STAGE 5 MOT'!G481),0,'4E - STAGE 5 MOT'!G481)</f>
        <v>0</v>
      </c>
      <c r="J479" s="12">
        <f>IF(ISERROR('5 - SIGNAL #4'!G481),0,'5 - SIGNAL #4'!G481)+IF(ISERROR('5A - STAGE 1 MOT'!G481),0,'5A - STAGE 1 MOT'!G481)+IF(ISERROR('5B - STAGE 2 MOT'!G481),0,'5B - STAGE 2 MOT'!G481)+IF(ISERROR('5C - STAGE 3 MOT'!G481),0,'5C - STAGE 3 MOT'!G481)+IF(ISERROR('5D - STAGE 4 MOT'!G481),0,'5D - STAGE 4 MOT'!G481)+IF(ISERROR('5E - STAGE 5 MOT'!G481),0,'5E - STAGE 5 MOT'!G481)</f>
        <v>0</v>
      </c>
      <c r="K479" s="12">
        <f>IF(ISERROR('6 - SIGNAL #5'!G481),0,'6 - SIGNAL #5'!G481)</f>
        <v>0</v>
      </c>
      <c r="L479" s="12">
        <f>IF(ISERROR('7 - SIGNAL #6'!G481),0,'7 - SIGNAL #6'!G481)</f>
        <v>0</v>
      </c>
      <c r="M479" s="12">
        <f>IF(ISERROR('8 - SIGNAL #7'!G481),0,'8 - SIGNAL #7'!G481)</f>
        <v>0</v>
      </c>
      <c r="N479" s="12">
        <f>IF(ISERROR('9 - SIGNAL #8'!G481),0,'9 - SIGNAL #8'!G481)</f>
        <v>0</v>
      </c>
      <c r="O479" s="12">
        <f>IF(ISERROR('10 - SIGNAL #9'!G481),0,'10 - SIGNAL #9'!G481)</f>
        <v>0</v>
      </c>
      <c r="P479" s="12">
        <f>IF(ISERROR('11 - SIGNAL #10'!G481),0,'11 - SIGNAL #10'!G481)</f>
        <v>0</v>
      </c>
      <c r="Q479" s="12">
        <f t="shared" si="10"/>
        <v>0</v>
      </c>
      <c r="R479" s="7" t="str">
        <f>IF(B479="","",VLOOKUP(B479,ITEM_LIST!$A$2:'ITEM_LIST'!$D$62395,3,FALSE))</f>
        <v>LUMP SUM</v>
      </c>
    </row>
    <row r="480" spans="2:18" hidden="1" x14ac:dyDescent="0.25">
      <c r="B480" s="2" t="s">
        <v>4589</v>
      </c>
      <c r="C480" s="3"/>
      <c r="D480" s="1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(TYPE B)</v>
      </c>
      <c r="G480" s="12">
        <f>IF(ISERROR('2 - DIXIELAND'!G482),0,'2 - DIXIELAND'!G482)+IF(ISERROR('2A - STAGE 1 MOT'!G482),0,'2A - STAGE 1 MOT'!G482)+IF(ISERROR('2B - STAGE 2 MOT'!G482),0,'2B - STAGE 2 MOT'!G482)+IF(ISERROR('2C - STAGE 3 MOT'!G482),0,'2C - STAGE 3 MOT'!G482)+IF(ISERROR('2D - STAGE 4 MOT'!G482),0,'2D - STAGE 4 MOT'!G482)+IF(ISERROR('2E - STAGE 5 MOT'!G482),0,'2E - STAGE 5 MOT'!G482)</f>
        <v>0</v>
      </c>
      <c r="H480" s="12">
        <f>IF(ISERROR('3 - 13TH ST'!G479),0,'3 - 13TH ST'!G479)+IF(ISERROR('3A - STAGE 1 MOT'!G482),0,'3A - STAGE 1 MOT'!G482)+IF(ISERROR('3B - STAGE 2 MOT'!G482),0,'3B - STAGE 2 MOT'!G482)+IF(ISERROR('3C - STAGE 3 MOT'!G482),0,'3C - STAGE 3 MOT'!G482)+IF(ISERROR('3D - STAGE 4 MOT'!G482),0,'3D - STAGE 4 MOT'!G482)+IF(ISERROR('3E - STAGE 5 MOT'!G482),0,'3E - STAGE 5 MOT'!G482)</f>
        <v>0</v>
      </c>
      <c r="I480" s="12">
        <f>IF(ISERROR('4 - 8TH ST'!G482),0,'4 - 8TH ST'!G482)+IF(ISERROR('4A - STAGE 1 MOT'!G482),0,'4A - STAGE 1 MOT'!G482)+IF(ISERROR('4B - STAGE 2 MOT'!G482),0,'4B - STAGE 2 MOT'!G482)+IF(ISERROR('4C - STAGE 3 MOT'!G482),0,'4C - STAGE 3 MOT'!G482)+IF(ISERROR('4D - STAGE 4 MOT'!G482),0,'4D - STAGE 4 MOT'!G482)+IF(ISERROR('4E - STAGE 5 MOT'!G482),0,'4E - STAGE 5 MOT'!G482)</f>
        <v>0</v>
      </c>
      <c r="J480" s="12">
        <f>IF(ISERROR('5 - SIGNAL #4'!G482),0,'5 - SIGNAL #4'!G482)+IF(ISERROR('5A - STAGE 1 MOT'!G482),0,'5A - STAGE 1 MOT'!G482)+IF(ISERROR('5B - STAGE 2 MOT'!G482),0,'5B - STAGE 2 MOT'!G482)+IF(ISERROR('5C - STAGE 3 MOT'!G482),0,'5C - STAGE 3 MOT'!G482)+IF(ISERROR('5D - STAGE 4 MOT'!G482),0,'5D - STAGE 4 MOT'!G482)+IF(ISERROR('5E - STAGE 5 MOT'!G482),0,'5E - STAGE 5 MOT'!G482)</f>
        <v>0</v>
      </c>
      <c r="K480" s="12">
        <f>IF(ISERROR('6 - SIGNAL #5'!G482),0,'6 - SIGNAL #5'!G482)</f>
        <v>0</v>
      </c>
      <c r="L480" s="12">
        <f>IF(ISERROR('7 - SIGNAL #6'!G482),0,'7 - SIGNAL #6'!G482)</f>
        <v>0</v>
      </c>
      <c r="M480" s="12">
        <f>IF(ISERROR('8 - SIGNAL #7'!G482),0,'8 - SIGNAL #7'!G482)</f>
        <v>0</v>
      </c>
      <c r="N480" s="12">
        <f>IF(ISERROR('9 - SIGNAL #8'!G482),0,'9 - SIGNAL #8'!G482)</f>
        <v>0</v>
      </c>
      <c r="O480" s="12">
        <f>IF(ISERROR('10 - SIGNAL #9'!G482),0,'10 - SIGNAL #9'!G482)</f>
        <v>0</v>
      </c>
      <c r="P480" s="12">
        <f>IF(ISERROR('11 - SIGNAL #10'!G482),0,'11 - SIGNAL #10'!G482)</f>
        <v>0</v>
      </c>
      <c r="Q480" s="12">
        <f t="shared" si="10"/>
        <v>0</v>
      </c>
      <c r="R480" s="7" t="str">
        <f>IF(B480="","",VLOOKUP(B480,ITEM_LIST!$A$2:'ITEM_LIST'!$D$62395,3,FALSE))</f>
        <v>EACH</v>
      </c>
    </row>
    <row r="481" spans="2:18" hidden="1" x14ac:dyDescent="0.25">
      <c r="B481" s="2" t="s">
        <v>4593</v>
      </c>
      <c r="C481" s="3"/>
      <c r="D481" s="1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VIDEO DETECTOR (IP)</v>
      </c>
      <c r="G481" s="12">
        <f>IF(ISERROR('2 - DIXIELAND'!G483),0,'2 - DIXIELAND'!G483)+IF(ISERROR('2A - STAGE 1 MOT'!G483),0,'2A - STAGE 1 MOT'!G483)+IF(ISERROR('2B - STAGE 2 MOT'!G483),0,'2B - STAGE 2 MOT'!G483)+IF(ISERROR('2C - STAGE 3 MOT'!G483),0,'2C - STAGE 3 MOT'!G483)+IF(ISERROR('2D - STAGE 4 MOT'!G483),0,'2D - STAGE 4 MOT'!G483)+IF(ISERROR('2E - STAGE 5 MOT'!G483),0,'2E - STAGE 5 MOT'!G483)</f>
        <v>0</v>
      </c>
      <c r="H481" s="12">
        <f>IF(ISERROR('3 - 13TH ST'!G480),0,'3 - 13TH ST'!G480)+IF(ISERROR('3A - STAGE 1 MOT'!G483),0,'3A - STAGE 1 MOT'!G483)+IF(ISERROR('3B - STAGE 2 MOT'!G483),0,'3B - STAGE 2 MOT'!G483)+IF(ISERROR('3C - STAGE 3 MOT'!G483),0,'3C - STAGE 3 MOT'!G483)+IF(ISERROR('3D - STAGE 4 MOT'!G483),0,'3D - STAGE 4 MOT'!G483)+IF(ISERROR('3E - STAGE 5 MOT'!G483),0,'3E - STAGE 5 MOT'!G483)</f>
        <v>0</v>
      </c>
      <c r="I481" s="12">
        <f>IF(ISERROR('4 - 8TH ST'!G483),0,'4 - 8TH ST'!G483)+IF(ISERROR('4A - STAGE 1 MOT'!G483),0,'4A - STAGE 1 MOT'!G483)+IF(ISERROR('4B - STAGE 2 MOT'!G483),0,'4B - STAGE 2 MOT'!G483)+IF(ISERROR('4C - STAGE 3 MOT'!G483),0,'4C - STAGE 3 MOT'!G483)+IF(ISERROR('4D - STAGE 4 MOT'!G483),0,'4D - STAGE 4 MOT'!G483)+IF(ISERROR('4E - STAGE 5 MOT'!G483),0,'4E - STAGE 5 MOT'!G483)</f>
        <v>0</v>
      </c>
      <c r="J481" s="12">
        <f>IF(ISERROR('5 - SIGNAL #4'!G483),0,'5 - SIGNAL #4'!G483)+IF(ISERROR('5A - STAGE 1 MOT'!G483),0,'5A - STAGE 1 MOT'!G483)+IF(ISERROR('5B - STAGE 2 MOT'!G483),0,'5B - STAGE 2 MOT'!G483)+IF(ISERROR('5C - STAGE 3 MOT'!G483),0,'5C - STAGE 3 MOT'!G483)+IF(ISERROR('5D - STAGE 4 MOT'!G483),0,'5D - STAGE 4 MOT'!G483)+IF(ISERROR('5E - STAGE 5 MOT'!G483),0,'5E - STAGE 5 MOT'!G483)</f>
        <v>0</v>
      </c>
      <c r="K481" s="12">
        <f>IF(ISERROR('6 - SIGNAL #5'!G483),0,'6 - SIGNAL #5'!G483)</f>
        <v>0</v>
      </c>
      <c r="L481" s="12">
        <f>IF(ISERROR('7 - SIGNAL #6'!G483),0,'7 - SIGNAL #6'!G483)</f>
        <v>0</v>
      </c>
      <c r="M481" s="12">
        <f>IF(ISERROR('8 - SIGNAL #7'!G483),0,'8 - SIGNAL #7'!G483)</f>
        <v>0</v>
      </c>
      <c r="N481" s="12">
        <f>IF(ISERROR('9 - SIGNAL #8'!G483),0,'9 - SIGNAL #8'!G483)</f>
        <v>0</v>
      </c>
      <c r="O481" s="12">
        <f>IF(ISERROR('10 - SIGNAL #9'!G483),0,'10 - SIGNAL #9'!G483)</f>
        <v>0</v>
      </c>
      <c r="P481" s="12">
        <f>IF(ISERROR('11 - SIGNAL #10'!G483),0,'11 - SIGNAL #10'!G483)</f>
        <v>0</v>
      </c>
      <c r="Q481" s="12">
        <f t="shared" si="10"/>
        <v>0</v>
      </c>
      <c r="R481" s="7" t="str">
        <f>IF(B481="","",VLOOKUP(B481,ITEM_LIST!$A$2:'ITEM_LIST'!$D$62395,3,FALSE))</f>
        <v>EACH</v>
      </c>
    </row>
    <row r="482" spans="2:18" hidden="1" x14ac:dyDescent="0.25">
      <c r="B482" s="2" t="s">
        <v>4595</v>
      </c>
      <c r="C482" s="3"/>
      <c r="D482" s="1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ATCS PROCESSING UNIT</v>
      </c>
      <c r="G482" s="12">
        <f>IF(ISERROR('2 - DIXIELAND'!G485),0,'2 - DIXIELAND'!G485)+IF(ISERROR('2A - STAGE 1 MOT'!G485),0,'2A - STAGE 1 MOT'!G485)+IF(ISERROR('2B - STAGE 2 MOT'!G485),0,'2B - STAGE 2 MOT'!G485)+IF(ISERROR('2C - STAGE 3 MOT'!G485),0,'2C - STAGE 3 MOT'!G485)+IF(ISERROR('2D - STAGE 4 MOT'!G485),0,'2D - STAGE 4 MOT'!G485)+IF(ISERROR('2E - STAGE 5 MOT'!G485),0,'2E - STAGE 5 MOT'!G485)</f>
        <v>0</v>
      </c>
      <c r="H482" s="12">
        <f>IF(ISERROR('3 - 13TH ST'!G482),0,'3 - 13TH ST'!G482)+IF(ISERROR('3A - STAGE 1 MOT'!G485),0,'3A - STAGE 1 MOT'!G485)+IF(ISERROR('3B - STAGE 2 MOT'!G485),0,'3B - STAGE 2 MOT'!G485)+IF(ISERROR('3C - STAGE 3 MOT'!G485),0,'3C - STAGE 3 MOT'!G485)+IF(ISERROR('3D - STAGE 4 MOT'!G485),0,'3D - STAGE 4 MOT'!G485)+IF(ISERROR('3E - STAGE 5 MOT'!G485),0,'3E - STAGE 5 MOT'!G485)</f>
        <v>0</v>
      </c>
      <c r="I482" s="12">
        <f>IF(ISERROR('4 - 8TH ST'!G485),0,'4 - 8TH ST'!G485)+IF(ISERROR('4A - STAGE 1 MOT'!G485),0,'4A - STAGE 1 MOT'!G485)+IF(ISERROR('4B - STAGE 2 MOT'!G485),0,'4B - STAGE 2 MOT'!G485)+IF(ISERROR('4C - STAGE 3 MOT'!G485),0,'4C - STAGE 3 MOT'!G485)+IF(ISERROR('4D - STAGE 4 MOT'!G485),0,'4D - STAGE 4 MOT'!G485)+IF(ISERROR('4E - STAGE 5 MOT'!G485),0,'4E - STAGE 5 MOT'!G485)</f>
        <v>0</v>
      </c>
      <c r="J482" s="12">
        <f>IF(ISERROR('5 - SIGNAL #4'!G485),0,'5 - SIGNAL #4'!G485)+IF(ISERROR('5A - STAGE 1 MOT'!G485),0,'5A - STAGE 1 MOT'!G485)+IF(ISERROR('5B - STAGE 2 MOT'!G485),0,'5B - STAGE 2 MOT'!G485)+IF(ISERROR('5C - STAGE 3 MOT'!G485),0,'5C - STAGE 3 MOT'!G485)+IF(ISERROR('5D - STAGE 4 MOT'!G485),0,'5D - STAGE 4 MOT'!G485)+IF(ISERROR('5E - STAGE 5 MOT'!G485),0,'5E - STAGE 5 MOT'!G485)</f>
        <v>0</v>
      </c>
      <c r="K482" s="12">
        <f>IF(ISERROR('6 - SIGNAL #5'!G485),0,'6 - SIGNAL #5'!G485)</f>
        <v>0</v>
      </c>
      <c r="L482" s="12">
        <f>IF(ISERROR('7 - SIGNAL #6'!G485),0,'7 - SIGNAL #6'!G485)</f>
        <v>0</v>
      </c>
      <c r="M482" s="12">
        <f>IF(ISERROR('8 - SIGNAL #7'!G485),0,'8 - SIGNAL #7'!G485)</f>
        <v>0</v>
      </c>
      <c r="N482" s="12">
        <f>IF(ISERROR('9 - SIGNAL #8'!G485),0,'9 - SIGNAL #8'!G485)</f>
        <v>0</v>
      </c>
      <c r="O482" s="12">
        <f>IF(ISERROR('10 - SIGNAL #9'!G485),0,'10 - SIGNAL #9'!G485)</f>
        <v>0</v>
      </c>
      <c r="P482" s="12">
        <f>IF(ISERROR('11 - SIGNAL #10'!G485),0,'11 - SIGNAL #10'!G485)</f>
        <v>0</v>
      </c>
      <c r="Q482" s="12">
        <f t="shared" si="10"/>
        <v>0</v>
      </c>
      <c r="R482" s="7" t="str">
        <f>IF(B482="","",VLOOKUP(B482,ITEM_LIST!$A$2:'ITEM_LIST'!$D$62395,3,FALSE))</f>
        <v>EACH</v>
      </c>
    </row>
    <row r="483" spans="2:18" hidden="1" x14ac:dyDescent="0.25">
      <c r="B483" s="2" t="s">
        <v>4597</v>
      </c>
      <c r="C483" s="3"/>
      <c r="D483" s="1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ATCS INTERSECTION MODIFICATION</v>
      </c>
      <c r="G483" s="12">
        <f>IF(ISERROR('2 - DIXIELAND'!G486),0,'2 - DIXIELAND'!G486)+IF(ISERROR('2A - STAGE 1 MOT'!G486),0,'2A - STAGE 1 MOT'!G486)+IF(ISERROR('2B - STAGE 2 MOT'!G486),0,'2B - STAGE 2 MOT'!G486)+IF(ISERROR('2C - STAGE 3 MOT'!G486),0,'2C - STAGE 3 MOT'!G486)+IF(ISERROR('2D - STAGE 4 MOT'!G486),0,'2D - STAGE 4 MOT'!G486)+IF(ISERROR('2E - STAGE 5 MOT'!G486),0,'2E - STAGE 5 MOT'!G486)</f>
        <v>0</v>
      </c>
      <c r="H483" s="12">
        <f>IF(ISERROR('3 - 13TH ST'!G483),0,'3 - 13TH ST'!G483)+IF(ISERROR('3A - STAGE 1 MOT'!G486),0,'3A - STAGE 1 MOT'!G486)+IF(ISERROR('3B - STAGE 2 MOT'!G486),0,'3B - STAGE 2 MOT'!G486)+IF(ISERROR('3C - STAGE 3 MOT'!G486),0,'3C - STAGE 3 MOT'!G486)+IF(ISERROR('3D - STAGE 4 MOT'!G486),0,'3D - STAGE 4 MOT'!G486)+IF(ISERROR('3E - STAGE 5 MOT'!G486),0,'3E - STAGE 5 MOT'!G486)</f>
        <v>0</v>
      </c>
      <c r="I483" s="12">
        <f>IF(ISERROR('4 - 8TH ST'!G486),0,'4 - 8TH ST'!G486)+IF(ISERROR('4A - STAGE 1 MOT'!G486),0,'4A - STAGE 1 MOT'!G486)+IF(ISERROR('4B - STAGE 2 MOT'!G486),0,'4B - STAGE 2 MOT'!G486)+IF(ISERROR('4C - STAGE 3 MOT'!G486),0,'4C - STAGE 3 MOT'!G486)+IF(ISERROR('4D - STAGE 4 MOT'!G486),0,'4D - STAGE 4 MOT'!G486)+IF(ISERROR('4E - STAGE 5 MOT'!G486),0,'4E - STAGE 5 MOT'!G486)</f>
        <v>0</v>
      </c>
      <c r="J483" s="12">
        <f>IF(ISERROR('5 - SIGNAL #4'!G486),0,'5 - SIGNAL #4'!G486)+IF(ISERROR('5A - STAGE 1 MOT'!G486),0,'5A - STAGE 1 MOT'!G486)+IF(ISERROR('5B - STAGE 2 MOT'!G486),0,'5B - STAGE 2 MOT'!G486)+IF(ISERROR('5C - STAGE 3 MOT'!G486),0,'5C - STAGE 3 MOT'!G486)+IF(ISERROR('5D - STAGE 4 MOT'!G486),0,'5D - STAGE 4 MOT'!G486)+IF(ISERROR('5E - STAGE 5 MOT'!G486),0,'5E - STAGE 5 MOT'!G486)</f>
        <v>0</v>
      </c>
      <c r="K483" s="12">
        <f>IF(ISERROR('6 - SIGNAL #5'!G486),0,'6 - SIGNAL #5'!G486)</f>
        <v>0</v>
      </c>
      <c r="L483" s="12">
        <f>IF(ISERROR('7 - SIGNAL #6'!G486),0,'7 - SIGNAL #6'!G486)</f>
        <v>0</v>
      </c>
      <c r="M483" s="12">
        <f>IF(ISERROR('8 - SIGNAL #7'!G486),0,'8 - SIGNAL #7'!G486)</f>
        <v>0</v>
      </c>
      <c r="N483" s="12">
        <f>IF(ISERROR('9 - SIGNAL #8'!G486),0,'9 - SIGNAL #8'!G486)</f>
        <v>0</v>
      </c>
      <c r="O483" s="12">
        <f>IF(ISERROR('10 - SIGNAL #9'!G486),0,'10 - SIGNAL #9'!G486)</f>
        <v>0</v>
      </c>
      <c r="P483" s="12">
        <f>IF(ISERROR('11 - SIGNAL #10'!G486),0,'11 - SIGNAL #10'!G486)</f>
        <v>0</v>
      </c>
      <c r="Q483" s="12">
        <f t="shared" si="10"/>
        <v>0</v>
      </c>
      <c r="R483" s="7" t="str">
        <f>IF(B483="","",VLOOKUP(B483,ITEM_LIST!$A$2:'ITEM_LIST'!$D$62395,3,FALSE))</f>
        <v>EACH</v>
      </c>
    </row>
    <row r="484" spans="2:18" hidden="1" x14ac:dyDescent="0.25">
      <c r="B484" s="2" t="s">
        <v>4603</v>
      </c>
      <c r="C484" s="3"/>
      <c r="D484" s="1"/>
      <c r="E484" s="7" t="str">
        <f>IF(B484="","",VLOOKUP(B484,ITEM_LIST!$A$2:'ITEM_LIST'!$D$62395,2,FALSE))</f>
        <v>SP</v>
      </c>
      <c r="F484" s="8" t="str">
        <f>IF(B484="","",VLOOKUP(B484,ITEM_LIST!$A$2:'ITEM_LIST'!$D$62395,4,FALSE))</f>
        <v>LUMINAIRE POLE REMOVAL (HIGH MAST)</v>
      </c>
      <c r="G484" s="12">
        <f>IF(ISERROR('2 - DIXIELAND'!G487),0,'2 - DIXIELAND'!G487)+IF(ISERROR('2A - STAGE 1 MOT'!G487),0,'2A - STAGE 1 MOT'!G487)+IF(ISERROR('2B - STAGE 2 MOT'!G487),0,'2B - STAGE 2 MOT'!G487)+IF(ISERROR('2C - STAGE 3 MOT'!G487),0,'2C - STAGE 3 MOT'!G487)+IF(ISERROR('2D - STAGE 4 MOT'!G487),0,'2D - STAGE 4 MOT'!G487)+IF(ISERROR('2E - STAGE 5 MOT'!G487),0,'2E - STAGE 5 MOT'!G487)</f>
        <v>0</v>
      </c>
      <c r="H484" s="12">
        <f>IF(ISERROR('3 - 13TH ST'!G484),0,'3 - 13TH ST'!G484)+IF(ISERROR('3A - STAGE 1 MOT'!G487),0,'3A - STAGE 1 MOT'!G487)+IF(ISERROR('3B - STAGE 2 MOT'!G487),0,'3B - STAGE 2 MOT'!G487)+IF(ISERROR('3C - STAGE 3 MOT'!G487),0,'3C - STAGE 3 MOT'!G487)+IF(ISERROR('3D - STAGE 4 MOT'!G487),0,'3D - STAGE 4 MOT'!G487)+IF(ISERROR('3E - STAGE 5 MOT'!G487),0,'3E - STAGE 5 MOT'!G487)</f>
        <v>0</v>
      </c>
      <c r="I484" s="12">
        <f>IF(ISERROR('4 - 8TH ST'!G487),0,'4 - 8TH ST'!G487)+IF(ISERROR('4A - STAGE 1 MOT'!G487),0,'4A - STAGE 1 MOT'!G487)+IF(ISERROR('4B - STAGE 2 MOT'!G487),0,'4B - STAGE 2 MOT'!G487)+IF(ISERROR('4C - STAGE 3 MOT'!G487),0,'4C - STAGE 3 MOT'!G487)+IF(ISERROR('4D - STAGE 4 MOT'!G487),0,'4D - STAGE 4 MOT'!G487)+IF(ISERROR('4E - STAGE 5 MOT'!G487),0,'4E - STAGE 5 MOT'!G487)</f>
        <v>0</v>
      </c>
      <c r="J484" s="12">
        <f>IF(ISERROR('5 - SIGNAL #4'!G487),0,'5 - SIGNAL #4'!G487)+IF(ISERROR('5A - STAGE 1 MOT'!G487),0,'5A - STAGE 1 MOT'!G487)+IF(ISERROR('5B - STAGE 2 MOT'!G487),0,'5B - STAGE 2 MOT'!G487)+IF(ISERROR('5C - STAGE 3 MOT'!G487),0,'5C - STAGE 3 MOT'!G487)+IF(ISERROR('5D - STAGE 4 MOT'!G487),0,'5D - STAGE 4 MOT'!G487)+IF(ISERROR('5E - STAGE 5 MOT'!G487),0,'5E - STAGE 5 MOT'!G487)</f>
        <v>0</v>
      </c>
      <c r="K484" s="12">
        <f>IF(ISERROR('6 - SIGNAL #5'!G487),0,'6 - SIGNAL #5'!G487)</f>
        <v>0</v>
      </c>
      <c r="L484" s="12">
        <f>IF(ISERROR('7 - SIGNAL #6'!G487),0,'7 - SIGNAL #6'!G487)</f>
        <v>0</v>
      </c>
      <c r="M484" s="12">
        <f>IF(ISERROR('8 - SIGNAL #7'!G487),0,'8 - SIGNAL #7'!G487)</f>
        <v>0</v>
      </c>
      <c r="N484" s="12">
        <f>IF(ISERROR('9 - SIGNAL #8'!G487),0,'9 - SIGNAL #8'!G487)</f>
        <v>0</v>
      </c>
      <c r="O484" s="12">
        <f>IF(ISERROR('10 - SIGNAL #9'!G487),0,'10 - SIGNAL #9'!G487)</f>
        <v>0</v>
      </c>
      <c r="P484" s="12">
        <f>IF(ISERROR('11 - SIGNAL #10'!G487),0,'11 - SIGNAL #10'!G487)</f>
        <v>0</v>
      </c>
      <c r="Q484" s="12">
        <f t="shared" si="10"/>
        <v>0</v>
      </c>
      <c r="R484" s="7" t="str">
        <f>IF(B484="","",VLOOKUP(B484,ITEM_LIST!$A$2:'ITEM_LIST'!$D$62395,3,FALSE))</f>
        <v>EACH</v>
      </c>
    </row>
    <row r="485" spans="2:18" hidden="1" x14ac:dyDescent="0.25">
      <c r="B485" s="2" t="s">
        <v>4675</v>
      </c>
      <c r="C485" s="3"/>
      <c r="D485" s="1"/>
      <c r="E485" s="7" t="str">
        <f>IF(B485="","",VLOOKUP(B485,ITEM_LIST!$A$2:'ITEM_LIST'!$D$62395,2,FALSE))</f>
        <v>SP &amp; 714</v>
      </c>
      <c r="F485" s="8" t="str">
        <f>IF(B485="","",VLOOKUP(B485,ITEM_LIST!$A$2:'ITEM_LIST'!$D$62395,4,FALSE))</f>
        <v>INSTALLING TRAFFIC SIGNAL MAST ARM AND POLE WITH FOUNDATION (16')</v>
      </c>
      <c r="G485" s="12">
        <f>IF(ISERROR('2 - DIXIELAND'!G488),0,'2 - DIXIELAND'!G488)+IF(ISERROR('2A - STAGE 1 MOT'!G488),0,'2A - STAGE 1 MOT'!G488)+IF(ISERROR('2B - STAGE 2 MOT'!G488),0,'2B - STAGE 2 MOT'!G488)+IF(ISERROR('2C - STAGE 3 MOT'!G488),0,'2C - STAGE 3 MOT'!G488)+IF(ISERROR('2D - STAGE 4 MOT'!G488),0,'2D - STAGE 4 MOT'!G488)+IF(ISERROR('2E - STAGE 5 MOT'!G488),0,'2E - STAGE 5 MOT'!G488)</f>
        <v>0</v>
      </c>
      <c r="H485" s="12">
        <f>IF(ISERROR('3 - 13TH ST'!G485),0,'3 - 13TH ST'!G485)+IF(ISERROR('3A - STAGE 1 MOT'!G488),0,'3A - STAGE 1 MOT'!G488)+IF(ISERROR('3B - STAGE 2 MOT'!G488),0,'3B - STAGE 2 MOT'!G488)+IF(ISERROR('3C - STAGE 3 MOT'!G488),0,'3C - STAGE 3 MOT'!G488)+IF(ISERROR('3D - STAGE 4 MOT'!G488),0,'3D - STAGE 4 MOT'!G488)+IF(ISERROR('3E - STAGE 5 MOT'!G488),0,'3E - STAGE 5 MOT'!G488)</f>
        <v>0</v>
      </c>
      <c r="I485" s="12">
        <f>IF(ISERROR('4 - 8TH ST'!G488),0,'4 - 8TH ST'!G488)+IF(ISERROR('4A - STAGE 1 MOT'!G488),0,'4A - STAGE 1 MOT'!G488)+IF(ISERROR('4B - STAGE 2 MOT'!G488),0,'4B - STAGE 2 MOT'!G488)+IF(ISERROR('4C - STAGE 3 MOT'!G488),0,'4C - STAGE 3 MOT'!G488)+IF(ISERROR('4D - STAGE 4 MOT'!G488),0,'4D - STAGE 4 MOT'!G488)+IF(ISERROR('4E - STAGE 5 MOT'!G488),0,'4E - STAGE 5 MOT'!G488)</f>
        <v>0</v>
      </c>
      <c r="J485" s="12">
        <f>IF(ISERROR('5 - SIGNAL #4'!G488),0,'5 - SIGNAL #4'!G488)+IF(ISERROR('5A - STAGE 1 MOT'!G488),0,'5A - STAGE 1 MOT'!G488)+IF(ISERROR('5B - STAGE 2 MOT'!G488),0,'5B - STAGE 2 MOT'!G488)+IF(ISERROR('5C - STAGE 3 MOT'!G488),0,'5C - STAGE 3 MOT'!G488)+IF(ISERROR('5D - STAGE 4 MOT'!G488),0,'5D - STAGE 4 MOT'!G488)+IF(ISERROR('5E - STAGE 5 MOT'!G488),0,'5E - STAGE 5 MOT'!G488)</f>
        <v>0</v>
      </c>
      <c r="K485" s="12">
        <f>IF(ISERROR('6 - SIGNAL #5'!G488),0,'6 - SIGNAL #5'!G488)</f>
        <v>0</v>
      </c>
      <c r="L485" s="12">
        <f>IF(ISERROR('7 - SIGNAL #6'!G488),0,'7 - SIGNAL #6'!G488)</f>
        <v>0</v>
      </c>
      <c r="M485" s="12">
        <f>IF(ISERROR('8 - SIGNAL #7'!G488),0,'8 - SIGNAL #7'!G488)</f>
        <v>0</v>
      </c>
      <c r="N485" s="12">
        <f>IF(ISERROR('9 - SIGNAL #8'!G488),0,'9 - SIGNAL #8'!G488)</f>
        <v>0</v>
      </c>
      <c r="O485" s="12">
        <f>IF(ISERROR('10 - SIGNAL #9'!G488),0,'10 - SIGNAL #9'!G488)</f>
        <v>0</v>
      </c>
      <c r="P485" s="12">
        <f>IF(ISERROR('11 - SIGNAL #10'!G488),0,'11 - SIGNAL #10'!G488)</f>
        <v>0</v>
      </c>
      <c r="Q485" s="12">
        <f t="shared" si="10"/>
        <v>0</v>
      </c>
      <c r="R485" s="7" t="str">
        <f>IF(B485="","",VLOOKUP(B485,ITEM_LIST!$A$2:'ITEM_LIST'!$D$62395,3,FALSE))</f>
        <v>EACH</v>
      </c>
    </row>
    <row r="486" spans="2:18" hidden="1" x14ac:dyDescent="0.25">
      <c r="B486" s="2" t="s">
        <v>4677</v>
      </c>
      <c r="C486" s="3"/>
      <c r="D486" s="1"/>
      <c r="E486" s="7" t="str">
        <f>IF(B486="","",VLOOKUP(B486,ITEM_LIST!$A$2:'ITEM_LIST'!$D$62395,2,FALSE))</f>
        <v>SP &amp; 714</v>
      </c>
      <c r="F486" s="8" t="str">
        <f>IF(B486="","",VLOOKUP(B486,ITEM_LIST!$A$2:'ITEM_LIST'!$D$62395,4,FALSE))</f>
        <v>INSTALLING TRAFFIC SIGNAL MAST ARM AND POLE WITH FOUNDATION (22')</v>
      </c>
      <c r="G486" s="12">
        <f>IF(ISERROR('2 - DIXIELAND'!G489),0,'2 - DIXIELAND'!G489)+IF(ISERROR('2A - STAGE 1 MOT'!G489),0,'2A - STAGE 1 MOT'!G489)+IF(ISERROR('2B - STAGE 2 MOT'!G489),0,'2B - STAGE 2 MOT'!G489)+IF(ISERROR('2C - STAGE 3 MOT'!G489),0,'2C - STAGE 3 MOT'!G489)+IF(ISERROR('2D - STAGE 4 MOT'!G489),0,'2D - STAGE 4 MOT'!G489)+IF(ISERROR('2E - STAGE 5 MOT'!G489),0,'2E - STAGE 5 MOT'!G489)</f>
        <v>0</v>
      </c>
      <c r="H486" s="12">
        <f>IF(ISERROR('3 - 13TH ST'!G486),0,'3 - 13TH ST'!G486)+IF(ISERROR('3A - STAGE 1 MOT'!G489),0,'3A - STAGE 1 MOT'!G489)+IF(ISERROR('3B - STAGE 2 MOT'!G489),0,'3B - STAGE 2 MOT'!G489)+IF(ISERROR('3C - STAGE 3 MOT'!G489),0,'3C - STAGE 3 MOT'!G489)+IF(ISERROR('3D - STAGE 4 MOT'!G489),0,'3D - STAGE 4 MOT'!G489)+IF(ISERROR('3E - STAGE 5 MOT'!G489),0,'3E - STAGE 5 MOT'!G489)</f>
        <v>0</v>
      </c>
      <c r="I486" s="12">
        <f>IF(ISERROR('4 - 8TH ST'!G489),0,'4 - 8TH ST'!G489)+IF(ISERROR('4A - STAGE 1 MOT'!G489),0,'4A - STAGE 1 MOT'!G489)+IF(ISERROR('4B - STAGE 2 MOT'!G489),0,'4B - STAGE 2 MOT'!G489)+IF(ISERROR('4C - STAGE 3 MOT'!G489),0,'4C - STAGE 3 MOT'!G489)+IF(ISERROR('4D - STAGE 4 MOT'!G489),0,'4D - STAGE 4 MOT'!G489)+IF(ISERROR('4E - STAGE 5 MOT'!G489),0,'4E - STAGE 5 MOT'!G489)</f>
        <v>0</v>
      </c>
      <c r="J486" s="12">
        <f>IF(ISERROR('5 - SIGNAL #4'!G489),0,'5 - SIGNAL #4'!G489)+IF(ISERROR('5A - STAGE 1 MOT'!G489),0,'5A - STAGE 1 MOT'!G489)+IF(ISERROR('5B - STAGE 2 MOT'!G489),0,'5B - STAGE 2 MOT'!G489)+IF(ISERROR('5C - STAGE 3 MOT'!G489),0,'5C - STAGE 3 MOT'!G489)+IF(ISERROR('5D - STAGE 4 MOT'!G489),0,'5D - STAGE 4 MOT'!G489)+IF(ISERROR('5E - STAGE 5 MOT'!G489),0,'5E - STAGE 5 MOT'!G489)</f>
        <v>0</v>
      </c>
      <c r="K486" s="12">
        <f>IF(ISERROR('6 - SIGNAL #5'!G489),0,'6 - SIGNAL #5'!G489)</f>
        <v>0</v>
      </c>
      <c r="L486" s="12">
        <f>IF(ISERROR('7 - SIGNAL #6'!G489),0,'7 - SIGNAL #6'!G489)</f>
        <v>0</v>
      </c>
      <c r="M486" s="12">
        <f>IF(ISERROR('8 - SIGNAL #7'!G489),0,'8 - SIGNAL #7'!G489)</f>
        <v>0</v>
      </c>
      <c r="N486" s="12">
        <f>IF(ISERROR('9 - SIGNAL #8'!G489),0,'9 - SIGNAL #8'!G489)</f>
        <v>0</v>
      </c>
      <c r="O486" s="12">
        <f>IF(ISERROR('10 - SIGNAL #9'!G489),0,'10 - SIGNAL #9'!G489)</f>
        <v>0</v>
      </c>
      <c r="P486" s="12">
        <f>IF(ISERROR('11 - SIGNAL #10'!G489),0,'11 - SIGNAL #10'!G489)</f>
        <v>0</v>
      </c>
      <c r="Q486" s="12">
        <f t="shared" si="10"/>
        <v>0</v>
      </c>
      <c r="R486" s="7" t="str">
        <f>IF(B486="","",VLOOKUP(B486,ITEM_LIST!$A$2:'ITEM_LIST'!$D$62395,3,FALSE))</f>
        <v>EACH</v>
      </c>
    </row>
    <row r="487" spans="2:18" hidden="1" x14ac:dyDescent="0.25">
      <c r="B487" s="2" t="s">
        <v>4679</v>
      </c>
      <c r="C487" s="3"/>
      <c r="D487" s="1"/>
      <c r="E487" s="7" t="str">
        <f>IF(B487="","",VLOOKUP(B487,ITEM_LIST!$A$2:'ITEM_LIST'!$D$62395,2,FALSE))</f>
        <v>SP &amp; 714</v>
      </c>
      <c r="F487" s="8" t="str">
        <f>IF(B487="","",VLOOKUP(B487,ITEM_LIST!$A$2:'ITEM_LIST'!$D$62395,4,FALSE))</f>
        <v>INSTALLING TRAFFIC SIGNAL MAST ARM AND POLE WITH FOUNDATION (38')</v>
      </c>
      <c r="G487" s="12">
        <f>IF(ISERROR('2 - DIXIELAND'!G490),0,'2 - DIXIELAND'!G490)+IF(ISERROR('2A - STAGE 1 MOT'!G490),0,'2A - STAGE 1 MOT'!G490)+IF(ISERROR('2B - STAGE 2 MOT'!G490),0,'2B - STAGE 2 MOT'!G490)+IF(ISERROR('2C - STAGE 3 MOT'!G490),0,'2C - STAGE 3 MOT'!G490)+IF(ISERROR('2D - STAGE 4 MOT'!G490),0,'2D - STAGE 4 MOT'!G490)+IF(ISERROR('2E - STAGE 5 MOT'!G490),0,'2E - STAGE 5 MOT'!G490)</f>
        <v>0</v>
      </c>
      <c r="H487" s="12">
        <f>IF(ISERROR('3 - 13TH ST'!G487),0,'3 - 13TH ST'!G487)+IF(ISERROR('3A - STAGE 1 MOT'!G490),0,'3A - STAGE 1 MOT'!G490)+IF(ISERROR('3B - STAGE 2 MOT'!G490),0,'3B - STAGE 2 MOT'!G490)+IF(ISERROR('3C - STAGE 3 MOT'!G490),0,'3C - STAGE 3 MOT'!G490)+IF(ISERROR('3D - STAGE 4 MOT'!G490),0,'3D - STAGE 4 MOT'!G490)+IF(ISERROR('3E - STAGE 5 MOT'!G490),0,'3E - STAGE 5 MOT'!G490)</f>
        <v>0</v>
      </c>
      <c r="I487" s="12">
        <f>IF(ISERROR('4 - 8TH ST'!G490),0,'4 - 8TH ST'!G490)+IF(ISERROR('4A - STAGE 1 MOT'!G490),0,'4A - STAGE 1 MOT'!G490)+IF(ISERROR('4B - STAGE 2 MOT'!G490),0,'4B - STAGE 2 MOT'!G490)+IF(ISERROR('4C - STAGE 3 MOT'!G490),0,'4C - STAGE 3 MOT'!G490)+IF(ISERROR('4D - STAGE 4 MOT'!G490),0,'4D - STAGE 4 MOT'!G490)+IF(ISERROR('4E - STAGE 5 MOT'!G490),0,'4E - STAGE 5 MOT'!G490)</f>
        <v>0</v>
      </c>
      <c r="J487" s="12">
        <f>IF(ISERROR('5 - SIGNAL #4'!G490),0,'5 - SIGNAL #4'!G490)+IF(ISERROR('5A - STAGE 1 MOT'!G490),0,'5A - STAGE 1 MOT'!G490)+IF(ISERROR('5B - STAGE 2 MOT'!G490),0,'5B - STAGE 2 MOT'!G490)+IF(ISERROR('5C - STAGE 3 MOT'!G490),0,'5C - STAGE 3 MOT'!G490)+IF(ISERROR('5D - STAGE 4 MOT'!G490),0,'5D - STAGE 4 MOT'!G490)+IF(ISERROR('5E - STAGE 5 MOT'!G490),0,'5E - STAGE 5 MOT'!G490)</f>
        <v>0</v>
      </c>
      <c r="K487" s="12">
        <f>IF(ISERROR('6 - SIGNAL #5'!G490),0,'6 - SIGNAL #5'!G490)</f>
        <v>0</v>
      </c>
      <c r="L487" s="12">
        <f>IF(ISERROR('7 - SIGNAL #6'!G490),0,'7 - SIGNAL #6'!G490)</f>
        <v>0</v>
      </c>
      <c r="M487" s="12">
        <f>IF(ISERROR('8 - SIGNAL #7'!G490),0,'8 - SIGNAL #7'!G490)</f>
        <v>0</v>
      </c>
      <c r="N487" s="12">
        <f>IF(ISERROR('9 - SIGNAL #8'!G490),0,'9 - SIGNAL #8'!G490)</f>
        <v>0</v>
      </c>
      <c r="O487" s="12">
        <f>IF(ISERROR('10 - SIGNAL #9'!G490),0,'10 - SIGNAL #9'!G490)</f>
        <v>0</v>
      </c>
      <c r="P487" s="12">
        <f>IF(ISERROR('11 - SIGNAL #10'!G490),0,'11 - SIGNAL #10'!G490)</f>
        <v>0</v>
      </c>
      <c r="Q487" s="12">
        <f t="shared" si="10"/>
        <v>0</v>
      </c>
      <c r="R487" s="7" t="str">
        <f>IF(B487="","",VLOOKUP(B487,ITEM_LIST!$A$2:'ITEM_LIST'!$D$62395,3,FALSE))</f>
        <v>EACH</v>
      </c>
    </row>
    <row r="488" spans="2:18" hidden="1" x14ac:dyDescent="0.25">
      <c r="B488" s="2" t="s">
        <v>4681</v>
      </c>
      <c r="C488" s="3"/>
      <c r="D488" s="1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(42')</v>
      </c>
      <c r="G488" s="12">
        <f>IF(ISERROR('2 - DIXIELAND'!G491),0,'2 - DIXIELAND'!G491)+IF(ISERROR('2A - STAGE 1 MOT'!G491),0,'2A - STAGE 1 MOT'!G491)+IF(ISERROR('2B - STAGE 2 MOT'!G491),0,'2B - STAGE 2 MOT'!G491)+IF(ISERROR('2C - STAGE 3 MOT'!G491),0,'2C - STAGE 3 MOT'!G491)+IF(ISERROR('2D - STAGE 4 MOT'!G491),0,'2D - STAGE 4 MOT'!G491)+IF(ISERROR('2E - STAGE 5 MOT'!G491),0,'2E - STAGE 5 MOT'!G491)</f>
        <v>0</v>
      </c>
      <c r="H488" s="12">
        <f>IF(ISERROR('3 - 13TH ST'!G488),0,'3 - 13TH ST'!G488)+IF(ISERROR('3A - STAGE 1 MOT'!G491),0,'3A - STAGE 1 MOT'!G491)+IF(ISERROR('3B - STAGE 2 MOT'!G491),0,'3B - STAGE 2 MOT'!G491)+IF(ISERROR('3C - STAGE 3 MOT'!G491),0,'3C - STAGE 3 MOT'!G491)+IF(ISERROR('3D - STAGE 4 MOT'!G491),0,'3D - STAGE 4 MOT'!G491)+IF(ISERROR('3E - STAGE 5 MOT'!G491),0,'3E - STAGE 5 MOT'!G491)</f>
        <v>0</v>
      </c>
      <c r="I488" s="12">
        <f>IF(ISERROR('4 - 8TH ST'!G491),0,'4 - 8TH ST'!G491)+IF(ISERROR('4A - STAGE 1 MOT'!G491),0,'4A - STAGE 1 MOT'!G491)+IF(ISERROR('4B - STAGE 2 MOT'!G491),0,'4B - STAGE 2 MOT'!G491)+IF(ISERROR('4C - STAGE 3 MOT'!G491),0,'4C - STAGE 3 MOT'!G491)+IF(ISERROR('4D - STAGE 4 MOT'!G491),0,'4D - STAGE 4 MOT'!G491)+IF(ISERROR('4E - STAGE 5 MOT'!G491),0,'4E - STAGE 5 MOT'!G491)</f>
        <v>0</v>
      </c>
      <c r="J488" s="12">
        <f>IF(ISERROR('5 - SIGNAL #4'!G491),0,'5 - SIGNAL #4'!G491)+IF(ISERROR('5A - STAGE 1 MOT'!G491),0,'5A - STAGE 1 MOT'!G491)+IF(ISERROR('5B - STAGE 2 MOT'!G491),0,'5B - STAGE 2 MOT'!G491)+IF(ISERROR('5C - STAGE 3 MOT'!G491),0,'5C - STAGE 3 MOT'!G491)+IF(ISERROR('5D - STAGE 4 MOT'!G491),0,'5D - STAGE 4 MOT'!G491)+IF(ISERROR('5E - STAGE 5 MOT'!G491),0,'5E - STAGE 5 MOT'!G491)</f>
        <v>0</v>
      </c>
      <c r="K488" s="12">
        <f>IF(ISERROR('6 - SIGNAL #5'!G491),0,'6 - SIGNAL #5'!G491)</f>
        <v>0</v>
      </c>
      <c r="L488" s="12">
        <f>IF(ISERROR('7 - SIGNAL #6'!G491),0,'7 - SIGNAL #6'!G491)</f>
        <v>0</v>
      </c>
      <c r="M488" s="12">
        <f>IF(ISERROR('8 - SIGNAL #7'!G491),0,'8 - SIGNAL #7'!G491)</f>
        <v>0</v>
      </c>
      <c r="N488" s="12">
        <f>IF(ISERROR('9 - SIGNAL #8'!G491),0,'9 - SIGNAL #8'!G491)</f>
        <v>0</v>
      </c>
      <c r="O488" s="12">
        <f>IF(ISERROR('10 - SIGNAL #9'!G491),0,'10 - SIGNAL #9'!G491)</f>
        <v>0</v>
      </c>
      <c r="P488" s="12">
        <f>IF(ISERROR('11 - SIGNAL #10'!G491),0,'11 - SIGNAL #10'!G491)</f>
        <v>0</v>
      </c>
      <c r="Q488" s="12">
        <f t="shared" si="10"/>
        <v>0</v>
      </c>
      <c r="R488" s="7" t="str">
        <f>IF(B488="","",VLOOKUP(B488,ITEM_LIST!$A$2:'ITEM_LIST'!$D$62395,3,FALSE))</f>
        <v>EACH</v>
      </c>
    </row>
    <row r="489" spans="2:18" hidden="1" x14ac:dyDescent="0.25">
      <c r="B489" s="2" t="s">
        <v>4683</v>
      </c>
      <c r="C489" s="3"/>
      <c r="D489" s="1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(48')</v>
      </c>
      <c r="G489" s="12">
        <f>IF(ISERROR('2 - DIXIELAND'!G492),0,'2 - DIXIELAND'!G492)+IF(ISERROR('2A - STAGE 1 MOT'!G492),0,'2A - STAGE 1 MOT'!G492)+IF(ISERROR('2B - STAGE 2 MOT'!G492),0,'2B - STAGE 2 MOT'!G492)+IF(ISERROR('2C - STAGE 3 MOT'!G492),0,'2C - STAGE 3 MOT'!G492)+IF(ISERROR('2D - STAGE 4 MOT'!G492),0,'2D - STAGE 4 MOT'!G492)+IF(ISERROR('2E - STAGE 5 MOT'!G492),0,'2E - STAGE 5 MOT'!G492)</f>
        <v>0</v>
      </c>
      <c r="H489" s="12">
        <f>IF(ISERROR('3 - 13TH ST'!G489),0,'3 - 13TH ST'!G489)+IF(ISERROR('3A - STAGE 1 MOT'!G492),0,'3A - STAGE 1 MOT'!G492)+IF(ISERROR('3B - STAGE 2 MOT'!G492),0,'3B - STAGE 2 MOT'!G492)+IF(ISERROR('3C - STAGE 3 MOT'!G492),0,'3C - STAGE 3 MOT'!G492)+IF(ISERROR('3D - STAGE 4 MOT'!G492),0,'3D - STAGE 4 MOT'!G492)+IF(ISERROR('3E - STAGE 5 MOT'!G492),0,'3E - STAGE 5 MOT'!G492)</f>
        <v>0</v>
      </c>
      <c r="I489" s="12">
        <f>IF(ISERROR('4 - 8TH ST'!G492),0,'4 - 8TH ST'!G492)+IF(ISERROR('4A - STAGE 1 MOT'!G492),0,'4A - STAGE 1 MOT'!G492)+IF(ISERROR('4B - STAGE 2 MOT'!G492),0,'4B - STAGE 2 MOT'!G492)+IF(ISERROR('4C - STAGE 3 MOT'!G492),0,'4C - STAGE 3 MOT'!G492)+IF(ISERROR('4D - STAGE 4 MOT'!G492),0,'4D - STAGE 4 MOT'!G492)+IF(ISERROR('4E - STAGE 5 MOT'!G492),0,'4E - STAGE 5 MOT'!G492)</f>
        <v>0</v>
      </c>
      <c r="J489" s="12">
        <f>IF(ISERROR('5 - SIGNAL #4'!G492),0,'5 - SIGNAL #4'!G492)+IF(ISERROR('5A - STAGE 1 MOT'!G492),0,'5A - STAGE 1 MOT'!G492)+IF(ISERROR('5B - STAGE 2 MOT'!G492),0,'5B - STAGE 2 MOT'!G492)+IF(ISERROR('5C - STAGE 3 MOT'!G492),0,'5C - STAGE 3 MOT'!G492)+IF(ISERROR('5D - STAGE 4 MOT'!G492),0,'5D - STAGE 4 MOT'!G492)+IF(ISERROR('5E - STAGE 5 MOT'!G492),0,'5E - STAGE 5 MOT'!G492)</f>
        <v>0</v>
      </c>
      <c r="K489" s="12">
        <f>IF(ISERROR('6 - SIGNAL #5'!G492),0,'6 - SIGNAL #5'!G492)</f>
        <v>0</v>
      </c>
      <c r="L489" s="12">
        <f>IF(ISERROR('7 - SIGNAL #6'!G492),0,'7 - SIGNAL #6'!G492)</f>
        <v>0</v>
      </c>
      <c r="M489" s="12">
        <f>IF(ISERROR('8 - SIGNAL #7'!G492),0,'8 - SIGNAL #7'!G492)</f>
        <v>0</v>
      </c>
      <c r="N489" s="12">
        <f>IF(ISERROR('9 - SIGNAL #8'!G492),0,'9 - SIGNAL #8'!G492)</f>
        <v>0</v>
      </c>
      <c r="O489" s="12">
        <f>IF(ISERROR('10 - SIGNAL #9'!G492),0,'10 - SIGNAL #9'!G492)</f>
        <v>0</v>
      </c>
      <c r="P489" s="12">
        <f>IF(ISERROR('11 - SIGNAL #10'!G492),0,'11 - SIGNAL #10'!G492)</f>
        <v>0</v>
      </c>
      <c r="Q489" s="12">
        <f t="shared" si="10"/>
        <v>0</v>
      </c>
      <c r="R489" s="7" t="str">
        <f>IF(B489="","",VLOOKUP(B489,ITEM_LIST!$A$2:'ITEM_LIST'!$D$62395,3,FALSE))</f>
        <v>EACH</v>
      </c>
    </row>
    <row r="490" spans="2:18" hidden="1" x14ac:dyDescent="0.25">
      <c r="B490" s="2" t="s">
        <v>4685</v>
      </c>
      <c r="C490" s="3"/>
      <c r="D490" s="1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(52')</v>
      </c>
      <c r="G490" s="12">
        <f>IF(ISERROR('2 - DIXIELAND'!G493),0,'2 - DIXIELAND'!G493)+IF(ISERROR('2A - STAGE 1 MOT'!G493),0,'2A - STAGE 1 MOT'!G493)+IF(ISERROR('2B - STAGE 2 MOT'!G493),0,'2B - STAGE 2 MOT'!G493)+IF(ISERROR('2C - STAGE 3 MOT'!G493),0,'2C - STAGE 3 MOT'!G493)+IF(ISERROR('2D - STAGE 4 MOT'!G493),0,'2D - STAGE 4 MOT'!G493)+IF(ISERROR('2E - STAGE 5 MOT'!G493),0,'2E - STAGE 5 MOT'!G493)</f>
        <v>0</v>
      </c>
      <c r="H490" s="12">
        <f>IF(ISERROR('3 - 13TH ST'!G490),0,'3 - 13TH ST'!G490)+IF(ISERROR('3A - STAGE 1 MOT'!G493),0,'3A - STAGE 1 MOT'!G493)+IF(ISERROR('3B - STAGE 2 MOT'!G493),0,'3B - STAGE 2 MOT'!G493)+IF(ISERROR('3C - STAGE 3 MOT'!G493),0,'3C - STAGE 3 MOT'!G493)+IF(ISERROR('3D - STAGE 4 MOT'!G493),0,'3D - STAGE 4 MOT'!G493)+IF(ISERROR('3E - STAGE 5 MOT'!G493),0,'3E - STAGE 5 MOT'!G493)</f>
        <v>0</v>
      </c>
      <c r="I490" s="12">
        <f>IF(ISERROR('4 - 8TH ST'!G493),0,'4 - 8TH ST'!G493)+IF(ISERROR('4A - STAGE 1 MOT'!G493),0,'4A - STAGE 1 MOT'!G493)+IF(ISERROR('4B - STAGE 2 MOT'!G493),0,'4B - STAGE 2 MOT'!G493)+IF(ISERROR('4C - STAGE 3 MOT'!G493),0,'4C - STAGE 3 MOT'!G493)+IF(ISERROR('4D - STAGE 4 MOT'!G493),0,'4D - STAGE 4 MOT'!G493)+IF(ISERROR('4E - STAGE 5 MOT'!G493),0,'4E - STAGE 5 MOT'!G493)</f>
        <v>0</v>
      </c>
      <c r="J490" s="12">
        <f>IF(ISERROR('5 - SIGNAL #4'!G493),0,'5 - SIGNAL #4'!G493)+IF(ISERROR('5A - STAGE 1 MOT'!G493),0,'5A - STAGE 1 MOT'!G493)+IF(ISERROR('5B - STAGE 2 MOT'!G493),0,'5B - STAGE 2 MOT'!G493)+IF(ISERROR('5C - STAGE 3 MOT'!G493),0,'5C - STAGE 3 MOT'!G493)+IF(ISERROR('5D - STAGE 4 MOT'!G493),0,'5D - STAGE 4 MOT'!G493)+IF(ISERROR('5E - STAGE 5 MOT'!G493),0,'5E - STAGE 5 MOT'!G493)</f>
        <v>0</v>
      </c>
      <c r="K490" s="12">
        <f>IF(ISERROR('6 - SIGNAL #5'!G493),0,'6 - SIGNAL #5'!G493)</f>
        <v>0</v>
      </c>
      <c r="L490" s="12">
        <f>IF(ISERROR('7 - SIGNAL #6'!G493),0,'7 - SIGNAL #6'!G493)</f>
        <v>0</v>
      </c>
      <c r="M490" s="12">
        <f>IF(ISERROR('8 - SIGNAL #7'!G493),0,'8 - SIGNAL #7'!G493)</f>
        <v>0</v>
      </c>
      <c r="N490" s="12">
        <f>IF(ISERROR('9 - SIGNAL #8'!G493),0,'9 - SIGNAL #8'!G493)</f>
        <v>0</v>
      </c>
      <c r="O490" s="12">
        <f>IF(ISERROR('10 - SIGNAL #9'!G493),0,'10 - SIGNAL #9'!G493)</f>
        <v>0</v>
      </c>
      <c r="P490" s="12">
        <f>IF(ISERROR('11 - SIGNAL #10'!G493),0,'11 - SIGNAL #10'!G493)</f>
        <v>0</v>
      </c>
      <c r="Q490" s="12">
        <f t="shared" si="10"/>
        <v>0</v>
      </c>
      <c r="R490" s="7" t="str">
        <f>IF(B490="","",VLOOKUP(B490,ITEM_LIST!$A$2:'ITEM_LIST'!$D$62395,3,FALSE))</f>
        <v>EACH</v>
      </c>
    </row>
    <row r="491" spans="2:18" hidden="1" x14ac:dyDescent="0.25">
      <c r="B491" s="2" t="s">
        <v>4687</v>
      </c>
      <c r="C491" s="3"/>
      <c r="D491" s="1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 (34')</v>
      </c>
      <c r="G491" s="12">
        <f>IF(ISERROR('2 - DIXIELAND'!G494),0,'2 - DIXIELAND'!G494)+IF(ISERROR('2A - STAGE 1 MOT'!G494),0,'2A - STAGE 1 MOT'!G494)+IF(ISERROR('2B - STAGE 2 MOT'!G494),0,'2B - STAGE 2 MOT'!G494)+IF(ISERROR('2C - STAGE 3 MOT'!G494),0,'2C - STAGE 3 MOT'!G494)+IF(ISERROR('2D - STAGE 4 MOT'!G494),0,'2D - STAGE 4 MOT'!G494)+IF(ISERROR('2E - STAGE 5 MOT'!G494),0,'2E - STAGE 5 MOT'!G494)</f>
        <v>0</v>
      </c>
      <c r="H491" s="12">
        <f>IF(ISERROR('3 - 13TH ST'!G491),0,'3 - 13TH ST'!G491)+IF(ISERROR('3A - STAGE 1 MOT'!G494),0,'3A - STAGE 1 MOT'!G494)+IF(ISERROR('3B - STAGE 2 MOT'!G494),0,'3B - STAGE 2 MOT'!G494)+IF(ISERROR('3C - STAGE 3 MOT'!G494),0,'3C - STAGE 3 MOT'!G494)+IF(ISERROR('3D - STAGE 4 MOT'!G494),0,'3D - STAGE 4 MOT'!G494)+IF(ISERROR('3E - STAGE 5 MOT'!G494),0,'3E - STAGE 5 MOT'!G494)</f>
        <v>0</v>
      </c>
      <c r="I491" s="12">
        <f>IF(ISERROR('4 - 8TH ST'!G494),0,'4 - 8TH ST'!G494)+IF(ISERROR('4A - STAGE 1 MOT'!G494),0,'4A - STAGE 1 MOT'!G494)+IF(ISERROR('4B - STAGE 2 MOT'!G494),0,'4B - STAGE 2 MOT'!G494)+IF(ISERROR('4C - STAGE 3 MOT'!G494),0,'4C - STAGE 3 MOT'!G494)+IF(ISERROR('4D - STAGE 4 MOT'!G494),0,'4D - STAGE 4 MOT'!G494)+IF(ISERROR('4E - STAGE 5 MOT'!G494),0,'4E - STAGE 5 MOT'!G494)</f>
        <v>0</v>
      </c>
      <c r="J491" s="12">
        <f>IF(ISERROR('5 - SIGNAL #4'!G494),0,'5 - SIGNAL #4'!G494)+IF(ISERROR('5A - STAGE 1 MOT'!G494),0,'5A - STAGE 1 MOT'!G494)+IF(ISERROR('5B - STAGE 2 MOT'!G494),0,'5B - STAGE 2 MOT'!G494)+IF(ISERROR('5C - STAGE 3 MOT'!G494),0,'5C - STAGE 3 MOT'!G494)+IF(ISERROR('5D - STAGE 4 MOT'!G494),0,'5D - STAGE 4 MOT'!G494)+IF(ISERROR('5E - STAGE 5 MOT'!G494),0,'5E - STAGE 5 MOT'!G494)</f>
        <v>0</v>
      </c>
      <c r="K491" s="12">
        <f>IF(ISERROR('6 - SIGNAL #5'!G494),0,'6 - SIGNAL #5'!G494)</f>
        <v>0</v>
      </c>
      <c r="L491" s="12">
        <f>IF(ISERROR('7 - SIGNAL #6'!G494),0,'7 - SIGNAL #6'!G494)</f>
        <v>0</v>
      </c>
      <c r="M491" s="12">
        <f>IF(ISERROR('8 - SIGNAL #7'!G494),0,'8 - SIGNAL #7'!G494)</f>
        <v>0</v>
      </c>
      <c r="N491" s="12">
        <f>IF(ISERROR('9 - SIGNAL #8'!G494),0,'9 - SIGNAL #8'!G494)</f>
        <v>0</v>
      </c>
      <c r="O491" s="12">
        <f>IF(ISERROR('10 - SIGNAL #9'!G494),0,'10 - SIGNAL #9'!G494)</f>
        <v>0</v>
      </c>
      <c r="P491" s="12">
        <f>IF(ISERROR('11 - SIGNAL #10'!G494),0,'11 - SIGNAL #10'!G494)</f>
        <v>0</v>
      </c>
      <c r="Q491" s="12">
        <f t="shared" si="10"/>
        <v>0</v>
      </c>
      <c r="R491" s="7" t="str">
        <f>IF(B491="","",VLOOKUP(B491,ITEM_LIST!$A$2:'ITEM_LIST'!$D$62395,3,FALSE))</f>
        <v>EACH</v>
      </c>
    </row>
    <row r="492" spans="2:18" hidden="1" x14ac:dyDescent="0.25">
      <c r="B492" s="2" t="s">
        <v>4689</v>
      </c>
      <c r="C492" s="3"/>
      <c r="D492" s="1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(30'-44')</v>
      </c>
      <c r="G492" s="12">
        <f>IF(ISERROR('2 - DIXIELAND'!G495),0,'2 - DIXIELAND'!G495)+IF(ISERROR('2A - STAGE 1 MOT'!G495),0,'2A - STAGE 1 MOT'!G495)+IF(ISERROR('2B - STAGE 2 MOT'!G495),0,'2B - STAGE 2 MOT'!G495)+IF(ISERROR('2C - STAGE 3 MOT'!G495),0,'2C - STAGE 3 MOT'!G495)+IF(ISERROR('2D - STAGE 4 MOT'!G495),0,'2D - STAGE 4 MOT'!G495)+IF(ISERROR('2E - STAGE 5 MOT'!G495),0,'2E - STAGE 5 MOT'!G495)</f>
        <v>0</v>
      </c>
      <c r="H492" s="12">
        <f>IF(ISERROR('3 - 13TH ST'!G492),0,'3 - 13TH ST'!G492)+IF(ISERROR('3A - STAGE 1 MOT'!G495),0,'3A - STAGE 1 MOT'!G495)+IF(ISERROR('3B - STAGE 2 MOT'!G495),0,'3B - STAGE 2 MOT'!G495)+IF(ISERROR('3C - STAGE 3 MOT'!G495),0,'3C - STAGE 3 MOT'!G495)+IF(ISERROR('3D - STAGE 4 MOT'!G495),0,'3D - STAGE 4 MOT'!G495)+IF(ISERROR('3E - STAGE 5 MOT'!G495),0,'3E - STAGE 5 MOT'!G495)</f>
        <v>0</v>
      </c>
      <c r="I492" s="12">
        <f>IF(ISERROR('4 - 8TH ST'!G495),0,'4 - 8TH ST'!G495)+IF(ISERROR('4A - STAGE 1 MOT'!G495),0,'4A - STAGE 1 MOT'!G495)+IF(ISERROR('4B - STAGE 2 MOT'!G495),0,'4B - STAGE 2 MOT'!G495)+IF(ISERROR('4C - STAGE 3 MOT'!G495),0,'4C - STAGE 3 MOT'!G495)+IF(ISERROR('4D - STAGE 4 MOT'!G495),0,'4D - STAGE 4 MOT'!G495)+IF(ISERROR('4E - STAGE 5 MOT'!G495),0,'4E - STAGE 5 MOT'!G495)</f>
        <v>0</v>
      </c>
      <c r="J492" s="12">
        <f>IF(ISERROR('5 - SIGNAL #4'!G495),0,'5 - SIGNAL #4'!G495)+IF(ISERROR('5A - STAGE 1 MOT'!G495),0,'5A - STAGE 1 MOT'!G495)+IF(ISERROR('5B - STAGE 2 MOT'!G495),0,'5B - STAGE 2 MOT'!G495)+IF(ISERROR('5C - STAGE 3 MOT'!G495),0,'5C - STAGE 3 MOT'!G495)+IF(ISERROR('5D - STAGE 4 MOT'!G495),0,'5D - STAGE 4 MOT'!G495)+IF(ISERROR('5E - STAGE 5 MOT'!G495),0,'5E - STAGE 5 MOT'!G495)</f>
        <v>0</v>
      </c>
      <c r="K492" s="12">
        <f>IF(ISERROR('6 - SIGNAL #5'!G495),0,'6 - SIGNAL #5'!G495)</f>
        <v>0</v>
      </c>
      <c r="L492" s="12">
        <f>IF(ISERROR('7 - SIGNAL #6'!G495),0,'7 - SIGNAL #6'!G495)</f>
        <v>0</v>
      </c>
      <c r="M492" s="12">
        <f>IF(ISERROR('8 - SIGNAL #7'!G495),0,'8 - SIGNAL #7'!G495)</f>
        <v>0</v>
      </c>
      <c r="N492" s="12">
        <f>IF(ISERROR('9 - SIGNAL #8'!G495),0,'9 - SIGNAL #8'!G495)</f>
        <v>0</v>
      </c>
      <c r="O492" s="12">
        <f>IF(ISERROR('10 - SIGNAL #9'!G495),0,'10 - SIGNAL #9'!G495)</f>
        <v>0</v>
      </c>
      <c r="P492" s="12">
        <f>IF(ISERROR('11 - SIGNAL #10'!G495),0,'11 - SIGNAL #10'!G495)</f>
        <v>0</v>
      </c>
      <c r="Q492" s="12">
        <f t="shared" si="10"/>
        <v>0</v>
      </c>
      <c r="R492" s="7" t="str">
        <f>IF(B492="","",VLOOKUP(B492,ITEM_LIST!$A$2:'ITEM_LIST'!$D$62395,3,FALSE))</f>
        <v>EACH</v>
      </c>
    </row>
    <row r="493" spans="2:18" hidden="1" x14ac:dyDescent="0.25">
      <c r="B493" s="2" t="s">
        <v>4691</v>
      </c>
      <c r="C493" s="4">
        <v>1</v>
      </c>
      <c r="D493" s="1"/>
      <c r="E493" s="7" t="str">
        <f>IF(B493="","",VLOOKUP(B493,ITEM_LIST!$A$2:'ITEM_LIST'!$D$62395,2,FALSE))</f>
        <v>SS &amp; 714</v>
      </c>
      <c r="F493" s="8" t="str">
        <f>IF(B493="","",VLOOKUP(B493,ITEM_LIST!$A$2:'ITEM_LIST'!$D$62395,4,FALSE))</f>
        <v>TRAFFIC SIGNAL MAST ARM AND POLE WITH FOUNDATION (44'-66')</v>
      </c>
      <c r="G493" s="12">
        <f>IF(ISERROR('2 - DIXIELAND'!G496),0,'2 - DIXIELAND'!G496)+IF(ISERROR('2A - STAGE 1 MOT'!G496),0,'2A - STAGE 1 MOT'!G496)+IF(ISERROR('2B - STAGE 2 MOT'!G496),0,'2B - STAGE 2 MOT'!G496)+IF(ISERROR('2C - STAGE 3 MOT'!G496),0,'2C - STAGE 3 MOT'!G496)+IF(ISERROR('2D - STAGE 4 MOT'!G496),0,'2D - STAGE 4 MOT'!G496)+IF(ISERROR('2E - STAGE 5 MOT'!G496),0,'2E - STAGE 5 MOT'!G496)</f>
        <v>0</v>
      </c>
      <c r="H493" s="12">
        <f>IF(ISERROR('3 - 13TH ST'!G493),0,'3 - 13TH ST'!G493)+IF(ISERROR('3A - STAGE 1 MOT'!G496),0,'3A - STAGE 1 MOT'!G496)+IF(ISERROR('3B - STAGE 2 MOT'!G496),0,'3B - STAGE 2 MOT'!G496)+IF(ISERROR('3C - STAGE 3 MOT'!G496),0,'3C - STAGE 3 MOT'!G496)+IF(ISERROR('3D - STAGE 4 MOT'!G496),0,'3D - STAGE 4 MOT'!G496)+IF(ISERROR('3E - STAGE 5 MOT'!G496),0,'3E - STAGE 5 MOT'!G496)</f>
        <v>0</v>
      </c>
      <c r="I493" s="12">
        <f>IF(ISERROR('4 - 8TH ST'!G496),0,'4 - 8TH ST'!G496)+IF(ISERROR('4A - STAGE 1 MOT'!G496),0,'4A - STAGE 1 MOT'!G496)+IF(ISERROR('4B - STAGE 2 MOT'!G496),0,'4B - STAGE 2 MOT'!G496)+IF(ISERROR('4C - STAGE 3 MOT'!G496),0,'4C - STAGE 3 MOT'!G496)+IF(ISERROR('4D - STAGE 4 MOT'!G496),0,'4D - STAGE 4 MOT'!G496)+IF(ISERROR('4E - STAGE 5 MOT'!G496),0,'4E - STAGE 5 MOT'!G496)</f>
        <v>0</v>
      </c>
      <c r="J493" s="12">
        <f>IF(ISERROR('5 - SIGNAL #4'!G496),0,'5 - SIGNAL #4'!G496)+IF(ISERROR('5A - STAGE 1 MOT'!G496),0,'5A - STAGE 1 MOT'!G496)+IF(ISERROR('5B - STAGE 2 MOT'!G496),0,'5B - STAGE 2 MOT'!G496)+IF(ISERROR('5C - STAGE 3 MOT'!G496),0,'5C - STAGE 3 MOT'!G496)+IF(ISERROR('5D - STAGE 4 MOT'!G496),0,'5D - STAGE 4 MOT'!G496)+IF(ISERROR('5E - STAGE 5 MOT'!G496),0,'5E - STAGE 5 MOT'!G496)</f>
        <v>0</v>
      </c>
      <c r="K493" s="12">
        <f>IF(ISERROR('6 - SIGNAL #5'!G496),0,'6 - SIGNAL #5'!G496)</f>
        <v>0</v>
      </c>
      <c r="L493" s="12">
        <f>IF(ISERROR('7 - SIGNAL #6'!G496),0,'7 - SIGNAL #6'!G496)</f>
        <v>0</v>
      </c>
      <c r="M493" s="12">
        <f>IF(ISERROR('8 - SIGNAL #7'!G496),0,'8 - SIGNAL #7'!G496)</f>
        <v>0</v>
      </c>
      <c r="N493" s="12">
        <f>IF(ISERROR('9 - SIGNAL #8'!G496),0,'9 - SIGNAL #8'!G496)</f>
        <v>0</v>
      </c>
      <c r="O493" s="12">
        <f>IF(ISERROR('10 - SIGNAL #9'!G496),0,'10 - SIGNAL #9'!G496)</f>
        <v>0</v>
      </c>
      <c r="P493" s="12">
        <f>IF(ISERROR('11 - SIGNAL #10'!G496),0,'11 - SIGNAL #10'!G496)</f>
        <v>0</v>
      </c>
      <c r="Q493" s="12">
        <f t="shared" si="10"/>
        <v>0</v>
      </c>
      <c r="R493" s="7" t="str">
        <f>IF(B493="","",VLOOKUP(B493,ITEM_LIST!$A$2:'ITEM_LIST'!$D$62395,3,FALSE))</f>
        <v>EACH</v>
      </c>
    </row>
    <row r="494" spans="2:18" hidden="1" x14ac:dyDescent="0.25">
      <c r="B494" s="2" t="s">
        <v>4693</v>
      </c>
      <c r="C494" s="4">
        <v>1</v>
      </c>
      <c r="D494" s="1"/>
      <c r="E494" s="7" t="str">
        <f>IF(B494="","",VLOOKUP(B494,ITEM_LIST!$A$2:'ITEM_LIST'!$D$62395,2,FALSE))</f>
        <v>SS &amp; 714</v>
      </c>
      <c r="F494" s="8" t="str">
        <f>IF(B494="","",VLOOKUP(B494,ITEM_LIST!$A$2:'ITEM_LIST'!$D$62395,4,FALSE))</f>
        <v>TRAFFIC SIGNAL MAST ARM AND POLE WITH FOUNDATION (54'-50')</v>
      </c>
      <c r="G494" s="12">
        <f>IF(ISERROR('2 - DIXIELAND'!G497),0,'2 - DIXIELAND'!G497)+IF(ISERROR('2A - STAGE 1 MOT'!G497),0,'2A - STAGE 1 MOT'!G497)+IF(ISERROR('2B - STAGE 2 MOT'!G497),0,'2B - STAGE 2 MOT'!G497)+IF(ISERROR('2C - STAGE 3 MOT'!G497),0,'2C - STAGE 3 MOT'!G497)+IF(ISERROR('2D - STAGE 4 MOT'!G497),0,'2D - STAGE 4 MOT'!G497)+IF(ISERROR('2E - STAGE 5 MOT'!G497),0,'2E - STAGE 5 MOT'!G497)</f>
        <v>0</v>
      </c>
      <c r="H494" s="12">
        <f>IF(ISERROR('3 - 13TH ST'!G494),0,'3 - 13TH ST'!G494)+IF(ISERROR('3A - STAGE 1 MOT'!G497),0,'3A - STAGE 1 MOT'!G497)+IF(ISERROR('3B - STAGE 2 MOT'!G497),0,'3B - STAGE 2 MOT'!G497)+IF(ISERROR('3C - STAGE 3 MOT'!G497),0,'3C - STAGE 3 MOT'!G497)+IF(ISERROR('3D - STAGE 4 MOT'!G497),0,'3D - STAGE 4 MOT'!G497)+IF(ISERROR('3E - STAGE 5 MOT'!G497),0,'3E - STAGE 5 MOT'!G497)</f>
        <v>0</v>
      </c>
      <c r="I494" s="12">
        <f>IF(ISERROR('4 - 8TH ST'!G497),0,'4 - 8TH ST'!G497)+IF(ISERROR('4A - STAGE 1 MOT'!G497),0,'4A - STAGE 1 MOT'!G497)+IF(ISERROR('4B - STAGE 2 MOT'!G497),0,'4B - STAGE 2 MOT'!G497)+IF(ISERROR('4C - STAGE 3 MOT'!G497),0,'4C - STAGE 3 MOT'!G497)+IF(ISERROR('4D - STAGE 4 MOT'!G497),0,'4D - STAGE 4 MOT'!G497)+IF(ISERROR('4E - STAGE 5 MOT'!G497),0,'4E - STAGE 5 MOT'!G497)</f>
        <v>0</v>
      </c>
      <c r="J494" s="12">
        <f>IF(ISERROR('5 - SIGNAL #4'!G497),0,'5 - SIGNAL #4'!G497)+IF(ISERROR('5A - STAGE 1 MOT'!G497),0,'5A - STAGE 1 MOT'!G497)+IF(ISERROR('5B - STAGE 2 MOT'!G497),0,'5B - STAGE 2 MOT'!G497)+IF(ISERROR('5C - STAGE 3 MOT'!G497),0,'5C - STAGE 3 MOT'!G497)+IF(ISERROR('5D - STAGE 4 MOT'!G497),0,'5D - STAGE 4 MOT'!G497)+IF(ISERROR('5E - STAGE 5 MOT'!G497),0,'5E - STAGE 5 MOT'!G497)</f>
        <v>0</v>
      </c>
      <c r="K494" s="12">
        <f>IF(ISERROR('6 - SIGNAL #5'!G497),0,'6 - SIGNAL #5'!G497)</f>
        <v>0</v>
      </c>
      <c r="L494" s="12">
        <f>IF(ISERROR('7 - SIGNAL #6'!G497),0,'7 - SIGNAL #6'!G497)</f>
        <v>0</v>
      </c>
      <c r="M494" s="12">
        <f>IF(ISERROR('8 - SIGNAL #7'!G497),0,'8 - SIGNAL #7'!G497)</f>
        <v>0</v>
      </c>
      <c r="N494" s="12">
        <f>IF(ISERROR('9 - SIGNAL #8'!G497),0,'9 - SIGNAL #8'!G497)</f>
        <v>0</v>
      </c>
      <c r="O494" s="12">
        <f>IF(ISERROR('10 - SIGNAL #9'!G497),0,'10 - SIGNAL #9'!G497)</f>
        <v>0</v>
      </c>
      <c r="P494" s="12">
        <f>IF(ISERROR('11 - SIGNAL #10'!G497),0,'11 - SIGNAL #10'!G497)</f>
        <v>0</v>
      </c>
      <c r="Q494" s="12">
        <f t="shared" si="10"/>
        <v>0</v>
      </c>
      <c r="R494" s="7" t="str">
        <f>IF(B494="","",VLOOKUP(B494,ITEM_LIST!$A$2:'ITEM_LIST'!$D$62395,3,FALSE))</f>
        <v>EACH</v>
      </c>
    </row>
    <row r="495" spans="2:18" hidden="1" x14ac:dyDescent="0.25">
      <c r="B495" s="2" t="s">
        <v>4695</v>
      </c>
      <c r="C495" s="4">
        <v>1</v>
      </c>
      <c r="D495" s="1"/>
      <c r="E495" s="7" t="str">
        <f>IF(B495="","",VLOOKUP(B495,ITEM_LIST!$A$2:'ITEM_LIST'!$D$62395,2,FALSE))</f>
        <v>SS &amp; 714</v>
      </c>
      <c r="F495" s="8" t="str">
        <f>IF(B495="","",VLOOKUP(B495,ITEM_LIST!$A$2:'ITEM_LIST'!$D$62395,4,FALSE))</f>
        <v>TRAFFIC SIGNAL MAST ARM AND POLE WITH FOUNDATION (52'-28')</v>
      </c>
      <c r="G495" s="12">
        <f>IF(ISERROR('2 - DIXIELAND'!G498),0,'2 - DIXIELAND'!G498)+IF(ISERROR('2A - STAGE 1 MOT'!G498),0,'2A - STAGE 1 MOT'!G498)+IF(ISERROR('2B - STAGE 2 MOT'!G498),0,'2B - STAGE 2 MOT'!G498)+IF(ISERROR('2C - STAGE 3 MOT'!G498),0,'2C - STAGE 3 MOT'!G498)+IF(ISERROR('2D - STAGE 4 MOT'!G498),0,'2D - STAGE 4 MOT'!G498)+IF(ISERROR('2E - STAGE 5 MOT'!G498),0,'2E - STAGE 5 MOT'!G498)</f>
        <v>0</v>
      </c>
      <c r="H495" s="12">
        <f>IF(ISERROR('3 - 13TH ST'!G495),0,'3 - 13TH ST'!G495)+IF(ISERROR('3A - STAGE 1 MOT'!G498),0,'3A - STAGE 1 MOT'!G498)+IF(ISERROR('3B - STAGE 2 MOT'!G498),0,'3B - STAGE 2 MOT'!G498)+IF(ISERROR('3C - STAGE 3 MOT'!G498),0,'3C - STAGE 3 MOT'!G498)+IF(ISERROR('3D - STAGE 4 MOT'!G498),0,'3D - STAGE 4 MOT'!G498)+IF(ISERROR('3E - STAGE 5 MOT'!G498),0,'3E - STAGE 5 MOT'!G498)</f>
        <v>0</v>
      </c>
      <c r="I495" s="12">
        <f>IF(ISERROR('4 - 8TH ST'!G498),0,'4 - 8TH ST'!G498)+IF(ISERROR('4A - STAGE 1 MOT'!G498),0,'4A - STAGE 1 MOT'!G498)+IF(ISERROR('4B - STAGE 2 MOT'!G498),0,'4B - STAGE 2 MOT'!G498)+IF(ISERROR('4C - STAGE 3 MOT'!G498),0,'4C - STAGE 3 MOT'!G498)+IF(ISERROR('4D - STAGE 4 MOT'!G498),0,'4D - STAGE 4 MOT'!G498)+IF(ISERROR('4E - STAGE 5 MOT'!G498),0,'4E - STAGE 5 MOT'!G498)</f>
        <v>0</v>
      </c>
      <c r="J495" s="12">
        <f>IF(ISERROR('5 - SIGNAL #4'!G498),0,'5 - SIGNAL #4'!G498)+IF(ISERROR('5A - STAGE 1 MOT'!G498),0,'5A - STAGE 1 MOT'!G498)+IF(ISERROR('5B - STAGE 2 MOT'!G498),0,'5B - STAGE 2 MOT'!G498)+IF(ISERROR('5C - STAGE 3 MOT'!G498),0,'5C - STAGE 3 MOT'!G498)+IF(ISERROR('5D - STAGE 4 MOT'!G498),0,'5D - STAGE 4 MOT'!G498)+IF(ISERROR('5E - STAGE 5 MOT'!G498),0,'5E - STAGE 5 MOT'!G498)</f>
        <v>0</v>
      </c>
      <c r="K495" s="12">
        <f>IF(ISERROR('6 - SIGNAL #5'!G498),0,'6 - SIGNAL #5'!G498)</f>
        <v>0</v>
      </c>
      <c r="L495" s="12">
        <f>IF(ISERROR('7 - SIGNAL #6'!G498),0,'7 - SIGNAL #6'!G498)</f>
        <v>0</v>
      </c>
      <c r="M495" s="12">
        <f>IF(ISERROR('8 - SIGNAL #7'!G498),0,'8 - SIGNAL #7'!G498)</f>
        <v>0</v>
      </c>
      <c r="N495" s="12">
        <f>IF(ISERROR('9 - SIGNAL #8'!G498),0,'9 - SIGNAL #8'!G498)</f>
        <v>0</v>
      </c>
      <c r="O495" s="12">
        <f>IF(ISERROR('10 - SIGNAL #9'!G498),0,'10 - SIGNAL #9'!G498)</f>
        <v>0</v>
      </c>
      <c r="P495" s="12">
        <f>IF(ISERROR('11 - SIGNAL #10'!G498),0,'11 - SIGNAL #10'!G498)</f>
        <v>0</v>
      </c>
      <c r="Q495" s="12">
        <f t="shared" si="10"/>
        <v>0</v>
      </c>
      <c r="R495" s="7" t="str">
        <f>IF(B495="","",VLOOKUP(B495,ITEM_LIST!$A$2:'ITEM_LIST'!$D$62395,3,FALSE))</f>
        <v>EACH</v>
      </c>
    </row>
    <row r="496" spans="2:18" hidden="1" x14ac:dyDescent="0.25">
      <c r="B496" s="2" t="s">
        <v>4697</v>
      </c>
      <c r="C496" s="4">
        <v>1</v>
      </c>
      <c r="D496" s="1"/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(58'-58')</v>
      </c>
      <c r="G496" s="12">
        <f>IF(ISERROR('2 - DIXIELAND'!G499),0,'2 - DIXIELAND'!G499)+IF(ISERROR('2A - STAGE 1 MOT'!G499),0,'2A - STAGE 1 MOT'!G499)+IF(ISERROR('2B - STAGE 2 MOT'!G499),0,'2B - STAGE 2 MOT'!G499)+IF(ISERROR('2C - STAGE 3 MOT'!G499),0,'2C - STAGE 3 MOT'!G499)+IF(ISERROR('2D - STAGE 4 MOT'!G499),0,'2D - STAGE 4 MOT'!G499)+IF(ISERROR('2E - STAGE 5 MOT'!G499),0,'2E - STAGE 5 MOT'!G499)</f>
        <v>0</v>
      </c>
      <c r="H496" s="12">
        <f>IF(ISERROR('3 - 13TH ST'!G496),0,'3 - 13TH ST'!G496)+IF(ISERROR('3A - STAGE 1 MOT'!G499),0,'3A - STAGE 1 MOT'!G499)+IF(ISERROR('3B - STAGE 2 MOT'!G499),0,'3B - STAGE 2 MOT'!G499)+IF(ISERROR('3C - STAGE 3 MOT'!G499),0,'3C - STAGE 3 MOT'!G499)+IF(ISERROR('3D - STAGE 4 MOT'!G499),0,'3D - STAGE 4 MOT'!G499)+IF(ISERROR('3E - STAGE 5 MOT'!G499),0,'3E - STAGE 5 MOT'!G499)</f>
        <v>0</v>
      </c>
      <c r="I496" s="12">
        <f>IF(ISERROR('4 - 8TH ST'!G499),0,'4 - 8TH ST'!G499)+IF(ISERROR('4A - STAGE 1 MOT'!G499),0,'4A - STAGE 1 MOT'!G499)+IF(ISERROR('4B - STAGE 2 MOT'!G499),0,'4B - STAGE 2 MOT'!G499)+IF(ISERROR('4C - STAGE 3 MOT'!G499),0,'4C - STAGE 3 MOT'!G499)+IF(ISERROR('4D - STAGE 4 MOT'!G499),0,'4D - STAGE 4 MOT'!G499)+IF(ISERROR('4E - STAGE 5 MOT'!G499),0,'4E - STAGE 5 MOT'!G499)</f>
        <v>0</v>
      </c>
      <c r="J496" s="12">
        <f>IF(ISERROR('5 - SIGNAL #4'!G499),0,'5 - SIGNAL #4'!G499)+IF(ISERROR('5A - STAGE 1 MOT'!G499),0,'5A - STAGE 1 MOT'!G499)+IF(ISERROR('5B - STAGE 2 MOT'!G499),0,'5B - STAGE 2 MOT'!G499)+IF(ISERROR('5C - STAGE 3 MOT'!G499),0,'5C - STAGE 3 MOT'!G499)+IF(ISERROR('5D - STAGE 4 MOT'!G499),0,'5D - STAGE 4 MOT'!G499)+IF(ISERROR('5E - STAGE 5 MOT'!G499),0,'5E - STAGE 5 MOT'!G499)</f>
        <v>0</v>
      </c>
      <c r="K496" s="12">
        <f>IF(ISERROR('6 - SIGNAL #5'!G499),0,'6 - SIGNAL #5'!G499)</f>
        <v>0</v>
      </c>
      <c r="L496" s="12">
        <f>IF(ISERROR('7 - SIGNAL #6'!G499),0,'7 - SIGNAL #6'!G499)</f>
        <v>0</v>
      </c>
      <c r="M496" s="12">
        <f>IF(ISERROR('8 - SIGNAL #7'!G499),0,'8 - SIGNAL #7'!G499)</f>
        <v>0</v>
      </c>
      <c r="N496" s="12">
        <f>IF(ISERROR('9 - SIGNAL #8'!G499),0,'9 - SIGNAL #8'!G499)</f>
        <v>0</v>
      </c>
      <c r="O496" s="12">
        <f>IF(ISERROR('10 - SIGNAL #9'!G499),0,'10 - SIGNAL #9'!G499)</f>
        <v>0</v>
      </c>
      <c r="P496" s="12">
        <f>IF(ISERROR('11 - SIGNAL #10'!G499),0,'11 - SIGNAL #10'!G499)</f>
        <v>0</v>
      </c>
      <c r="Q496" s="12">
        <f t="shared" si="10"/>
        <v>0</v>
      </c>
      <c r="R496" s="7" t="str">
        <f>IF(B496="","",VLOOKUP(B496,ITEM_LIST!$A$2:'ITEM_LIST'!$D$62395,3,FALSE))</f>
        <v>EACH</v>
      </c>
    </row>
    <row r="497" spans="2:18" hidden="1" x14ac:dyDescent="0.25">
      <c r="B497" s="2" t="s">
        <v>4699</v>
      </c>
      <c r="C497" s="4">
        <v>1</v>
      </c>
      <c r="D497" s="1"/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(62'-48')</v>
      </c>
      <c r="G497" s="12">
        <f>IF(ISERROR('2 - DIXIELAND'!G500),0,'2 - DIXIELAND'!G500)+IF(ISERROR('2A - STAGE 1 MOT'!G500),0,'2A - STAGE 1 MOT'!G500)+IF(ISERROR('2B - STAGE 2 MOT'!G500),0,'2B - STAGE 2 MOT'!G500)+IF(ISERROR('2C - STAGE 3 MOT'!G500),0,'2C - STAGE 3 MOT'!G500)+IF(ISERROR('2D - STAGE 4 MOT'!G500),0,'2D - STAGE 4 MOT'!G500)+IF(ISERROR('2E - STAGE 5 MOT'!G500),0,'2E - STAGE 5 MOT'!G500)</f>
        <v>0</v>
      </c>
      <c r="H497" s="12">
        <f>IF(ISERROR('3 - 13TH ST'!G497),0,'3 - 13TH ST'!G497)+IF(ISERROR('3A - STAGE 1 MOT'!G500),0,'3A - STAGE 1 MOT'!G500)+IF(ISERROR('3B - STAGE 2 MOT'!G500),0,'3B - STAGE 2 MOT'!G500)+IF(ISERROR('3C - STAGE 3 MOT'!G500),0,'3C - STAGE 3 MOT'!G500)+IF(ISERROR('3D - STAGE 4 MOT'!G500),0,'3D - STAGE 4 MOT'!G500)+IF(ISERROR('3E - STAGE 5 MOT'!G500),0,'3E - STAGE 5 MOT'!G500)</f>
        <v>0</v>
      </c>
      <c r="I497" s="12">
        <f>IF(ISERROR('4 - 8TH ST'!G500),0,'4 - 8TH ST'!G500)+IF(ISERROR('4A - STAGE 1 MOT'!G500),0,'4A - STAGE 1 MOT'!G500)+IF(ISERROR('4B - STAGE 2 MOT'!G500),0,'4B - STAGE 2 MOT'!G500)+IF(ISERROR('4C - STAGE 3 MOT'!G500),0,'4C - STAGE 3 MOT'!G500)+IF(ISERROR('4D - STAGE 4 MOT'!G500),0,'4D - STAGE 4 MOT'!G500)+IF(ISERROR('4E - STAGE 5 MOT'!G500),0,'4E - STAGE 5 MOT'!G500)</f>
        <v>0</v>
      </c>
      <c r="J497" s="12">
        <f>IF(ISERROR('5 - SIGNAL #4'!G500),0,'5 - SIGNAL #4'!G500)+IF(ISERROR('5A - STAGE 1 MOT'!G500),0,'5A - STAGE 1 MOT'!G500)+IF(ISERROR('5B - STAGE 2 MOT'!G500),0,'5B - STAGE 2 MOT'!G500)+IF(ISERROR('5C - STAGE 3 MOT'!G500),0,'5C - STAGE 3 MOT'!G500)+IF(ISERROR('5D - STAGE 4 MOT'!G500),0,'5D - STAGE 4 MOT'!G500)+IF(ISERROR('5E - STAGE 5 MOT'!G500),0,'5E - STAGE 5 MOT'!G500)</f>
        <v>0</v>
      </c>
      <c r="K497" s="12">
        <f>IF(ISERROR('6 - SIGNAL #5'!G500),0,'6 - SIGNAL #5'!G500)</f>
        <v>0</v>
      </c>
      <c r="L497" s="12">
        <f>IF(ISERROR('7 - SIGNAL #6'!G500),0,'7 - SIGNAL #6'!G500)</f>
        <v>0</v>
      </c>
      <c r="M497" s="12">
        <f>IF(ISERROR('8 - SIGNAL #7'!G500),0,'8 - SIGNAL #7'!G500)</f>
        <v>0</v>
      </c>
      <c r="N497" s="12">
        <f>IF(ISERROR('9 - SIGNAL #8'!G500),0,'9 - SIGNAL #8'!G500)</f>
        <v>0</v>
      </c>
      <c r="O497" s="12">
        <f>IF(ISERROR('10 - SIGNAL #9'!G500),0,'10 - SIGNAL #9'!G500)</f>
        <v>0</v>
      </c>
      <c r="P497" s="12">
        <f>IF(ISERROR('11 - SIGNAL #10'!G500),0,'11 - SIGNAL #10'!G500)</f>
        <v>0</v>
      </c>
      <c r="Q497" s="12">
        <f t="shared" si="10"/>
        <v>0</v>
      </c>
      <c r="R497" s="7" t="str">
        <f>IF(B497="","",VLOOKUP(B497,ITEM_LIST!$A$2:'ITEM_LIST'!$D$62395,3,FALSE))</f>
        <v>EACH</v>
      </c>
    </row>
    <row r="498" spans="2:18" x14ac:dyDescent="0.25">
      <c r="B498" s="2" t="s">
        <v>4715</v>
      </c>
      <c r="C498" s="4">
        <v>1</v>
      </c>
      <c r="D498" s="1"/>
      <c r="E498" s="7" t="str">
        <f>IF(B498="","",VLOOKUP(B498,ITEM_LIST!$A$2:'ITEM_LIST'!$D$62395,2,FALSE))</f>
        <v>SP, SS,  &amp; 714</v>
      </c>
      <c r="F498" s="8" t="str">
        <f>IF(B498="","",VLOOKUP(B498,ITEM_LIST!$A$2:'ITEM_LIST'!$D$62395,4,FALSE))</f>
        <v>MAST ARM EXTENSION (5')</v>
      </c>
      <c r="G498" s="12">
        <f>IF(ISERROR('2 - DIXIELAND'!G501),0,'2 - DIXIELAND'!G501)+IF(ISERROR('2A - STAGE 1 MOT'!G501),0,'2A - STAGE 1 MOT'!G501)+IF(ISERROR('2B - STAGE 2 MOT'!G501),0,'2B - STAGE 2 MOT'!G501)+IF(ISERROR('2C - STAGE 3 MOT'!G501),0,'2C - STAGE 3 MOT'!G501)+IF(ISERROR('2D - STAGE 4 MOT'!G501),0,'2D - STAGE 4 MOT'!G501)+IF(ISERROR('2E - STAGE 5 MOT'!G501),0,'2E - STAGE 5 MOT'!G501)</f>
        <v>0</v>
      </c>
      <c r="H498" s="12">
        <f>IF(ISERROR('3 - 13TH ST'!G498),0,'3 - 13TH ST'!G498)+IF(ISERROR('3A - STAGE 1 MOT'!G501),0,'3A - STAGE 1 MOT'!G501)+IF(ISERROR('3B - STAGE 2 MOT'!G501),0,'3B - STAGE 2 MOT'!G501)+IF(ISERROR('3C - STAGE 3 MOT'!G501),0,'3C - STAGE 3 MOT'!G501)+IF(ISERROR('3D - STAGE 4 MOT'!G501),0,'3D - STAGE 4 MOT'!G501)+IF(ISERROR('3E - STAGE 5 MOT'!G501),0,'3E - STAGE 5 MOT'!G501)</f>
        <v>1</v>
      </c>
      <c r="I498" s="12">
        <f>IF(ISERROR('4 - 8TH ST'!G501),0,'4 - 8TH ST'!G501)+IF(ISERROR('4A - STAGE 1 MOT'!G501),0,'4A - STAGE 1 MOT'!G501)+IF(ISERROR('4B - STAGE 2 MOT'!G501),0,'4B - STAGE 2 MOT'!G501)+IF(ISERROR('4C - STAGE 3 MOT'!G501),0,'4C - STAGE 3 MOT'!G501)+IF(ISERROR('4D - STAGE 4 MOT'!G501),0,'4D - STAGE 4 MOT'!G501)+IF(ISERROR('4E - STAGE 5 MOT'!G501),0,'4E - STAGE 5 MOT'!G501)</f>
        <v>0</v>
      </c>
      <c r="J498" s="12">
        <f>IF(ISERROR('5 - SIGNAL #4'!G501),0,'5 - SIGNAL #4'!G501)+IF(ISERROR('5A - STAGE 1 MOT'!G501),0,'5A - STAGE 1 MOT'!G501)+IF(ISERROR('5B - STAGE 2 MOT'!G501),0,'5B - STAGE 2 MOT'!G501)+IF(ISERROR('5C - STAGE 3 MOT'!G501),0,'5C - STAGE 3 MOT'!G501)+IF(ISERROR('5D - STAGE 4 MOT'!G501),0,'5D - STAGE 4 MOT'!G501)+IF(ISERROR('5E - STAGE 5 MOT'!G501),0,'5E - STAGE 5 MOT'!G501)</f>
        <v>0</v>
      </c>
      <c r="K498" s="12">
        <f>IF(ISERROR('6 - SIGNAL #5'!G501),0,'6 - SIGNAL #5'!G501)</f>
        <v>0</v>
      </c>
      <c r="L498" s="12">
        <f>IF(ISERROR('7 - SIGNAL #6'!G501),0,'7 - SIGNAL #6'!G501)</f>
        <v>0</v>
      </c>
      <c r="M498" s="12">
        <f>IF(ISERROR('8 - SIGNAL #7'!G501),0,'8 - SIGNAL #7'!G501)</f>
        <v>0</v>
      </c>
      <c r="N498" s="12">
        <f>IF(ISERROR('9 - SIGNAL #8'!G501),0,'9 - SIGNAL #8'!G501)</f>
        <v>0</v>
      </c>
      <c r="O498" s="12">
        <f>IF(ISERROR('10 - SIGNAL #9'!G501),0,'10 - SIGNAL #9'!G501)</f>
        <v>0</v>
      </c>
      <c r="P498" s="12">
        <f>IF(ISERROR('11 - SIGNAL #10'!G501),0,'11 - SIGNAL #10'!G501)</f>
        <v>0</v>
      </c>
      <c r="Q498" s="89">
        <f t="shared" si="10"/>
        <v>1</v>
      </c>
      <c r="R498" s="7" t="str">
        <f>IF(B498="","",VLOOKUP(B498,ITEM_LIST!$A$2:'ITEM_LIST'!$D$62395,3,FALSE))</f>
        <v>EACH</v>
      </c>
    </row>
    <row r="499" spans="2:18" x14ac:dyDescent="0.25">
      <c r="B499" s="2" t="s">
        <v>4718</v>
      </c>
      <c r="C499" s="4">
        <v>1</v>
      </c>
      <c r="D499" s="1"/>
      <c r="E499" s="7" t="str">
        <f>IF(B499="","",VLOOKUP(B499,ITEM_LIST!$A$2:'ITEM_LIST'!$D$62395,2,FALSE))</f>
        <v>SP, SS,  &amp; 714</v>
      </c>
      <c r="F499" s="8" t="str">
        <f>IF(B499="","",VLOOKUP(B499,ITEM_LIST!$A$2:'ITEM_LIST'!$D$62395,4,FALSE))</f>
        <v>MAST ARM EXTENSION (10')</v>
      </c>
      <c r="G499" s="12">
        <f>IF(ISERROR('2 - DIXIELAND'!G502),0,'2 - DIXIELAND'!G502)+IF(ISERROR('2A - STAGE 1 MOT'!G502),0,'2A - STAGE 1 MOT'!G502)+IF(ISERROR('2B - STAGE 2 MOT'!G502),0,'2B - STAGE 2 MOT'!G502)+IF(ISERROR('2C - STAGE 3 MOT'!G502),0,'2C - STAGE 3 MOT'!G502)+IF(ISERROR('2D - STAGE 4 MOT'!G502),0,'2D - STAGE 4 MOT'!G502)+IF(ISERROR('2E - STAGE 5 MOT'!G502),0,'2E - STAGE 5 MOT'!G502)</f>
        <v>0</v>
      </c>
      <c r="H499" s="12">
        <f>IF(ISERROR('3 - 13TH ST'!G499),0,'3 - 13TH ST'!G499)+IF(ISERROR('3A - STAGE 1 MOT'!G502),0,'3A - STAGE 1 MOT'!G502)+IF(ISERROR('3B - STAGE 2 MOT'!G502),0,'3B - STAGE 2 MOT'!G502)+IF(ISERROR('3C - STAGE 3 MOT'!G502),0,'3C - STAGE 3 MOT'!G502)+IF(ISERROR('3D - STAGE 4 MOT'!G502),0,'3D - STAGE 4 MOT'!G502)+IF(ISERROR('3E - STAGE 5 MOT'!G502),0,'3E - STAGE 5 MOT'!G502)</f>
        <v>1</v>
      </c>
      <c r="I499" s="12">
        <f>IF(ISERROR('4 - 8TH ST'!G502),0,'4 - 8TH ST'!G502)+IF(ISERROR('4A - STAGE 1 MOT'!G502),0,'4A - STAGE 1 MOT'!G502)+IF(ISERROR('4B - STAGE 2 MOT'!G502),0,'4B - STAGE 2 MOT'!G502)+IF(ISERROR('4C - STAGE 3 MOT'!G502),0,'4C - STAGE 3 MOT'!G502)+IF(ISERROR('4D - STAGE 4 MOT'!G502),0,'4D - STAGE 4 MOT'!G502)+IF(ISERROR('4E - STAGE 5 MOT'!G502),0,'4E - STAGE 5 MOT'!G502)</f>
        <v>0</v>
      </c>
      <c r="J499" s="12">
        <f>IF(ISERROR('5 - SIGNAL #4'!G502),0,'5 - SIGNAL #4'!G502)+IF(ISERROR('5A - STAGE 1 MOT'!G502),0,'5A - STAGE 1 MOT'!G502)+IF(ISERROR('5B - STAGE 2 MOT'!G502),0,'5B - STAGE 2 MOT'!G502)+IF(ISERROR('5C - STAGE 3 MOT'!G502),0,'5C - STAGE 3 MOT'!G502)+IF(ISERROR('5D - STAGE 4 MOT'!G502),0,'5D - STAGE 4 MOT'!G502)+IF(ISERROR('5E - STAGE 5 MOT'!G502),0,'5E - STAGE 5 MOT'!G502)</f>
        <v>0</v>
      </c>
      <c r="K499" s="12">
        <f>IF(ISERROR('6 - SIGNAL #5'!G502),0,'6 - SIGNAL #5'!G502)</f>
        <v>0</v>
      </c>
      <c r="L499" s="12">
        <f>IF(ISERROR('7 - SIGNAL #6'!G502),0,'7 - SIGNAL #6'!G502)</f>
        <v>0</v>
      </c>
      <c r="M499" s="12">
        <f>IF(ISERROR('8 - SIGNAL #7'!G502),0,'8 - SIGNAL #7'!G502)</f>
        <v>0</v>
      </c>
      <c r="N499" s="12">
        <f>IF(ISERROR('9 - SIGNAL #8'!G502),0,'9 - SIGNAL #8'!G502)</f>
        <v>0</v>
      </c>
      <c r="O499" s="12">
        <f>IF(ISERROR('10 - SIGNAL #9'!G502),0,'10 - SIGNAL #9'!G502)</f>
        <v>0</v>
      </c>
      <c r="P499" s="12">
        <f>IF(ISERROR('11 - SIGNAL #10'!G502),0,'11 - SIGNAL #10'!G502)</f>
        <v>0</v>
      </c>
      <c r="Q499" s="89">
        <f t="shared" si="10"/>
        <v>1</v>
      </c>
      <c r="R499" s="7" t="str">
        <f>IF(B499="","",VLOOKUP(B499,ITEM_LIST!$A$2:'ITEM_LIST'!$D$62395,3,FALSE))</f>
        <v>EACH</v>
      </c>
    </row>
    <row r="500" spans="2:18" x14ac:dyDescent="0.25">
      <c r="B500" s="2" t="s">
        <v>4729</v>
      </c>
      <c r="C500" s="4">
        <v>1</v>
      </c>
      <c r="E500" s="7" t="str">
        <f>IF(B500="","",VLOOKUP(B500,ITEM_LIST!$A$2:'ITEM_LIST'!$D$62395,2,FALSE))</f>
        <v>SS &amp; 715</v>
      </c>
      <c r="F500" s="8" t="str">
        <f>IF(B500="","",VLOOKUP(B500,ITEM_LIST!$A$2:'ITEM_LIST'!$D$62395,4,FALSE))</f>
        <v>TRAFFIC SIGNAL PEDESTAL POLE WITH FOUNDATION</v>
      </c>
      <c r="G500" s="12">
        <f>IF(ISERROR('2 - DIXIELAND'!G503),0,'2 - DIXIELAND'!G503)+IF(ISERROR('2A - STAGE 1 MOT'!G503),0,'2A - STAGE 1 MOT'!G503)+IF(ISERROR('2B - STAGE 2 MOT'!G503),0,'2B - STAGE 2 MOT'!G503)+IF(ISERROR('2C - STAGE 3 MOT'!G503),0,'2C - STAGE 3 MOT'!G503)+IF(ISERROR('2D - STAGE 4 MOT'!G503),0,'2D - STAGE 4 MOT'!G503)+IF(ISERROR('2E - STAGE 5 MOT'!G503),0,'2E - STAGE 5 MOT'!G503)</f>
        <v>4</v>
      </c>
      <c r="H500" s="12">
        <f>IF(ISERROR('3 - 13TH ST'!G500),0,'3 - 13TH ST'!G500)+IF(ISERROR('3A - STAGE 1 MOT'!G503),0,'3A - STAGE 1 MOT'!G503)+IF(ISERROR('3B - STAGE 2 MOT'!G503),0,'3B - STAGE 2 MOT'!G503)+IF(ISERROR('3C - STAGE 3 MOT'!G503),0,'3C - STAGE 3 MOT'!G503)+IF(ISERROR('3D - STAGE 4 MOT'!G503),0,'3D - STAGE 4 MOT'!G503)+IF(ISERROR('3E - STAGE 5 MOT'!G503),0,'3E - STAGE 5 MOT'!G503)</f>
        <v>6</v>
      </c>
      <c r="I500" s="12">
        <f>IF(ISERROR('4 - 8TH ST'!G503),0,'4 - 8TH ST'!G503)+IF(ISERROR('4A - STAGE 1 MOT'!G503),0,'4A - STAGE 1 MOT'!G503)+IF(ISERROR('4B - STAGE 2 MOT'!G503),0,'4B - STAGE 2 MOT'!G503)+IF(ISERROR('4C - STAGE 3 MOT'!G503),0,'4C - STAGE 3 MOT'!G503)+IF(ISERROR('4D - STAGE 4 MOT'!G503),0,'4D - STAGE 4 MOT'!G503)+IF(ISERROR('4E - STAGE 5 MOT'!G503),0,'4E - STAGE 5 MOT'!G503)</f>
        <v>1</v>
      </c>
      <c r="J500" s="12">
        <f>IF(ISERROR('5 - SIGNAL #4'!G503),0,'5 - SIGNAL #4'!G503)+IF(ISERROR('5A - STAGE 1 MOT'!G503),0,'5A - STAGE 1 MOT'!G503)+IF(ISERROR('5B - STAGE 2 MOT'!G503),0,'5B - STAGE 2 MOT'!G503)+IF(ISERROR('5C - STAGE 3 MOT'!G503),0,'5C - STAGE 3 MOT'!G503)+IF(ISERROR('5D - STAGE 4 MOT'!G503),0,'5D - STAGE 4 MOT'!G503)+IF(ISERROR('5E - STAGE 5 MOT'!G503),0,'5E - STAGE 5 MOT'!G503)</f>
        <v>0</v>
      </c>
      <c r="K500" s="12">
        <f>IF(ISERROR('6 - SIGNAL #5'!G503),0,'6 - SIGNAL #5'!G503)</f>
        <v>0</v>
      </c>
      <c r="L500" s="12">
        <f>IF(ISERROR('7 - SIGNAL #6'!G503),0,'7 - SIGNAL #6'!G503)</f>
        <v>0</v>
      </c>
      <c r="M500" s="12">
        <f>IF(ISERROR('8 - SIGNAL #7'!G503),0,'8 - SIGNAL #7'!G503)</f>
        <v>0</v>
      </c>
      <c r="N500" s="12">
        <f>IF(ISERROR('9 - SIGNAL #8'!G503),0,'9 - SIGNAL #8'!G503)</f>
        <v>0</v>
      </c>
      <c r="O500" s="12">
        <f>IF(ISERROR('10 - SIGNAL #9'!G503),0,'10 - SIGNAL #9'!G503)</f>
        <v>0</v>
      </c>
      <c r="P500" s="12">
        <f>IF(ISERROR('11 - SIGNAL #10'!G503),0,'11 - SIGNAL #10'!G503)</f>
        <v>0</v>
      </c>
      <c r="Q500" s="89">
        <f t="shared" si="10"/>
        <v>11</v>
      </c>
      <c r="R500" s="7" t="str">
        <f>IF(B500="","",VLOOKUP(B500,ITEM_LIST!$A$2:'ITEM_LIST'!$D$62395,3,FALSE))</f>
        <v>EACH</v>
      </c>
    </row>
    <row r="501" spans="2:18" hidden="1" x14ac:dyDescent="0.25">
      <c r="B501" s="2" t="s">
        <v>4723</v>
      </c>
      <c r="C501" s="3"/>
      <c r="D501" s="1"/>
      <c r="E501" s="7" t="str">
        <f>IF(B501="","",VLOOKUP(B501,ITEM_LIST!$A$2:'ITEM_LIST'!$D$62395,2,FALSE))</f>
        <v>SP &amp; 715</v>
      </c>
      <c r="F501" s="8" t="str">
        <f>IF(B501="","",VLOOKUP(B501,ITEM_LIST!$A$2:'ITEM_LIST'!$D$62395,4,FALSE))</f>
        <v>TRAFFIC SIGNAL PEDESTAL POLE WITH FOUNDATION</v>
      </c>
      <c r="G501" s="12">
        <f>IF(ISERROR('2 - DIXIELAND'!G504),0,'2 - DIXIELAND'!G504)+IF(ISERROR('2A - STAGE 1 MOT'!G504),0,'2A - STAGE 1 MOT'!G504)+IF(ISERROR('2B - STAGE 2 MOT'!G504),0,'2B - STAGE 2 MOT'!G504)+IF(ISERROR('2C - STAGE 3 MOT'!G504),0,'2C - STAGE 3 MOT'!G504)+IF(ISERROR('2D - STAGE 4 MOT'!G504),0,'2D - STAGE 4 MOT'!G504)+IF(ISERROR('2E - STAGE 5 MOT'!G504),0,'2E - STAGE 5 MOT'!G504)</f>
        <v>0</v>
      </c>
      <c r="H501" s="12">
        <f>IF(ISERROR('3 - 13TH ST'!G501),0,'3 - 13TH ST'!G501)+IF(ISERROR('3A - STAGE 1 MOT'!G504),0,'3A - STAGE 1 MOT'!G504)+IF(ISERROR('3B - STAGE 2 MOT'!G504),0,'3B - STAGE 2 MOT'!G504)+IF(ISERROR('3C - STAGE 3 MOT'!G504),0,'3C - STAGE 3 MOT'!G504)+IF(ISERROR('3D - STAGE 4 MOT'!G504),0,'3D - STAGE 4 MOT'!G504)+IF(ISERROR('3E - STAGE 5 MOT'!G504),0,'3E - STAGE 5 MOT'!G504)</f>
        <v>0</v>
      </c>
      <c r="I501" s="12">
        <f>IF(ISERROR('4 - 8TH ST'!G504),0,'4 - 8TH ST'!G504)+IF(ISERROR('4A - STAGE 1 MOT'!G504),0,'4A - STAGE 1 MOT'!G504)+IF(ISERROR('4B - STAGE 2 MOT'!G504),0,'4B - STAGE 2 MOT'!G504)+IF(ISERROR('4C - STAGE 3 MOT'!G504),0,'4C - STAGE 3 MOT'!G504)+IF(ISERROR('4D - STAGE 4 MOT'!G504),0,'4D - STAGE 4 MOT'!G504)+IF(ISERROR('4E - STAGE 5 MOT'!G504),0,'4E - STAGE 5 MOT'!G504)</f>
        <v>0</v>
      </c>
      <c r="J501" s="12">
        <f>IF(ISERROR('5 - SIGNAL #4'!G504),0,'5 - SIGNAL #4'!G504)+IF(ISERROR('5A - STAGE 1 MOT'!G504),0,'5A - STAGE 1 MOT'!G504)+IF(ISERROR('5B - STAGE 2 MOT'!G504),0,'5B - STAGE 2 MOT'!G504)+IF(ISERROR('5C - STAGE 3 MOT'!G504),0,'5C - STAGE 3 MOT'!G504)+IF(ISERROR('5D - STAGE 4 MOT'!G504),0,'5D - STAGE 4 MOT'!G504)+IF(ISERROR('5E - STAGE 5 MOT'!G504),0,'5E - STAGE 5 MOT'!G504)</f>
        <v>0</v>
      </c>
      <c r="K501" s="12">
        <f>IF(ISERROR('6 - SIGNAL #5'!G504),0,'6 - SIGNAL #5'!G504)</f>
        <v>0</v>
      </c>
      <c r="L501" s="12">
        <f>IF(ISERROR('7 - SIGNAL #6'!G504),0,'7 - SIGNAL #6'!G504)</f>
        <v>0</v>
      </c>
      <c r="M501" s="12">
        <f>IF(ISERROR('8 - SIGNAL #7'!G504),0,'8 - SIGNAL #7'!G504)</f>
        <v>0</v>
      </c>
      <c r="N501" s="12">
        <f>IF(ISERROR('9 - SIGNAL #8'!G504),0,'9 - SIGNAL #8'!G504)</f>
        <v>0</v>
      </c>
      <c r="O501" s="12">
        <f>IF(ISERROR('10 - SIGNAL #9'!G504),0,'10 - SIGNAL #9'!G504)</f>
        <v>0</v>
      </c>
      <c r="P501" s="12">
        <f>IF(ISERROR('11 - SIGNAL #10'!G504),0,'11 - SIGNAL #10'!G504)</f>
        <v>0</v>
      </c>
      <c r="Q501" s="12">
        <f t="shared" si="10"/>
        <v>0</v>
      </c>
      <c r="R501" s="7" t="str">
        <f>IF(B501="","",VLOOKUP(B501,ITEM_LIST!$A$2:'ITEM_LIST'!$D$62395,3,FALSE))</f>
        <v>EACH</v>
      </c>
    </row>
    <row r="502" spans="2:18" hidden="1" x14ac:dyDescent="0.25">
      <c r="B502" s="2" t="s">
        <v>4725</v>
      </c>
      <c r="C502" s="3"/>
      <c r="D502" s="1"/>
      <c r="E502" s="7" t="str">
        <f>IF(B502="","",VLOOKUP(B502,ITEM_LIST!$A$2:'ITEM_LIST'!$D$62395,2,FALSE))</f>
        <v>SP &amp; 715</v>
      </c>
      <c r="F502" s="8" t="str">
        <f>IF(B502="","",VLOOKUP(B502,ITEM_LIST!$A$2:'ITEM_LIST'!$D$62395,4,FALSE))</f>
        <v>INSTALLING TRAFFIC SIGNAL POLE WITH FOUNDATION</v>
      </c>
      <c r="G502" s="12">
        <f>IF(ISERROR('2 - DIXIELAND'!G505),0,'2 - DIXIELAND'!G505)+IF(ISERROR('2A - STAGE 1 MOT'!G505),0,'2A - STAGE 1 MOT'!G505)+IF(ISERROR('2B - STAGE 2 MOT'!G505),0,'2B - STAGE 2 MOT'!G505)+IF(ISERROR('2C - STAGE 3 MOT'!G505),0,'2C - STAGE 3 MOT'!G505)+IF(ISERROR('2D - STAGE 4 MOT'!G505),0,'2D - STAGE 4 MOT'!G505)+IF(ISERROR('2E - STAGE 5 MOT'!G505),0,'2E - STAGE 5 MOT'!G505)</f>
        <v>0</v>
      </c>
      <c r="H502" s="12">
        <f>IF(ISERROR('3 - 13TH ST'!G502),0,'3 - 13TH ST'!G502)+IF(ISERROR('3A - STAGE 1 MOT'!G505),0,'3A - STAGE 1 MOT'!G505)+IF(ISERROR('3B - STAGE 2 MOT'!G505),0,'3B - STAGE 2 MOT'!G505)+IF(ISERROR('3C - STAGE 3 MOT'!G505),0,'3C - STAGE 3 MOT'!G505)+IF(ISERROR('3D - STAGE 4 MOT'!G505),0,'3D - STAGE 4 MOT'!G505)+IF(ISERROR('3E - STAGE 5 MOT'!G505),0,'3E - STAGE 5 MOT'!G505)</f>
        <v>0</v>
      </c>
      <c r="I502" s="12">
        <f>IF(ISERROR('4 - 8TH ST'!G505),0,'4 - 8TH ST'!G505)+IF(ISERROR('4A - STAGE 1 MOT'!G505),0,'4A - STAGE 1 MOT'!G505)+IF(ISERROR('4B - STAGE 2 MOT'!G505),0,'4B - STAGE 2 MOT'!G505)+IF(ISERROR('4C - STAGE 3 MOT'!G505),0,'4C - STAGE 3 MOT'!G505)+IF(ISERROR('4D - STAGE 4 MOT'!G505),0,'4D - STAGE 4 MOT'!G505)+IF(ISERROR('4E - STAGE 5 MOT'!G505),0,'4E - STAGE 5 MOT'!G505)</f>
        <v>0</v>
      </c>
      <c r="J502" s="12">
        <f>IF(ISERROR('5 - SIGNAL #4'!G505),0,'5 - SIGNAL #4'!G505)+IF(ISERROR('5A - STAGE 1 MOT'!G505),0,'5A - STAGE 1 MOT'!G505)+IF(ISERROR('5B - STAGE 2 MOT'!G505),0,'5B - STAGE 2 MOT'!G505)+IF(ISERROR('5C - STAGE 3 MOT'!G505),0,'5C - STAGE 3 MOT'!G505)+IF(ISERROR('5D - STAGE 4 MOT'!G505),0,'5D - STAGE 4 MOT'!G505)+IF(ISERROR('5E - STAGE 5 MOT'!G505),0,'5E - STAGE 5 MOT'!G505)</f>
        <v>0</v>
      </c>
      <c r="K502" s="12">
        <f>IF(ISERROR('6 - SIGNAL #5'!G505),0,'6 - SIGNAL #5'!G505)</f>
        <v>0</v>
      </c>
      <c r="L502" s="12">
        <f>IF(ISERROR('7 - SIGNAL #6'!G505),0,'7 - SIGNAL #6'!G505)</f>
        <v>0</v>
      </c>
      <c r="M502" s="12">
        <f>IF(ISERROR('8 - SIGNAL #7'!G505),0,'8 - SIGNAL #7'!G505)</f>
        <v>0</v>
      </c>
      <c r="N502" s="12">
        <f>IF(ISERROR('9 - SIGNAL #8'!G505),0,'9 - SIGNAL #8'!G505)</f>
        <v>0</v>
      </c>
      <c r="O502" s="12">
        <f>IF(ISERROR('10 - SIGNAL #9'!G505),0,'10 - SIGNAL #9'!G505)</f>
        <v>0</v>
      </c>
      <c r="P502" s="12">
        <f>IF(ISERROR('11 - SIGNAL #10'!G505),0,'11 - SIGNAL #10'!G505)</f>
        <v>0</v>
      </c>
      <c r="Q502" s="12">
        <f t="shared" si="10"/>
        <v>0</v>
      </c>
      <c r="R502" s="7" t="str">
        <f>IF(B502="","",VLOOKUP(B502,ITEM_LIST!$A$2:'ITEM_LIST'!$D$62395,3,FALSE))</f>
        <v>EACH</v>
      </c>
    </row>
    <row r="503" spans="2:18" hidden="1" x14ac:dyDescent="0.25">
      <c r="B503" s="2" t="s">
        <v>4727</v>
      </c>
      <c r="C503" s="3"/>
      <c r="D503" s="1"/>
      <c r="E503" s="7" t="str">
        <f>IF(B503="","",VLOOKUP(B503,ITEM_LIST!$A$2:'ITEM_LIST'!$D$62395,2,FALSE))</f>
        <v>SP</v>
      </c>
      <c r="F503" s="8" t="str">
        <f>IF(B503="","",VLOOKUP(B503,ITEM_LIST!$A$2:'ITEM_LIST'!$D$62395,4,FALSE))</f>
        <v>REMOVAL OF EXISTING SERVICE POINT ASSEMBLY</v>
      </c>
      <c r="G503" s="12">
        <f>IF(ISERROR('2 - DIXIELAND'!G506),0,'2 - DIXIELAND'!G506)+IF(ISERROR('2A - STAGE 1 MOT'!G506),0,'2A - STAGE 1 MOT'!G506)+IF(ISERROR('2B - STAGE 2 MOT'!G506),0,'2B - STAGE 2 MOT'!G506)+IF(ISERROR('2C - STAGE 3 MOT'!G506),0,'2C - STAGE 3 MOT'!G506)+IF(ISERROR('2D - STAGE 4 MOT'!G506),0,'2D - STAGE 4 MOT'!G506)+IF(ISERROR('2E - STAGE 5 MOT'!G506),0,'2E - STAGE 5 MOT'!G506)</f>
        <v>0</v>
      </c>
      <c r="H503" s="12">
        <f>IF(ISERROR('3 - 13TH ST'!G503),0,'3 - 13TH ST'!G503)+IF(ISERROR('3A - STAGE 1 MOT'!G506),0,'3A - STAGE 1 MOT'!G506)+IF(ISERROR('3B - STAGE 2 MOT'!G506),0,'3B - STAGE 2 MOT'!G506)+IF(ISERROR('3C - STAGE 3 MOT'!G506),0,'3C - STAGE 3 MOT'!G506)+IF(ISERROR('3D - STAGE 4 MOT'!G506),0,'3D - STAGE 4 MOT'!G506)+IF(ISERROR('3E - STAGE 5 MOT'!G506),0,'3E - STAGE 5 MOT'!G506)</f>
        <v>0</v>
      </c>
      <c r="I503" s="12">
        <f>IF(ISERROR('4 - 8TH ST'!G506),0,'4 - 8TH ST'!G506)+IF(ISERROR('4A - STAGE 1 MOT'!G506),0,'4A - STAGE 1 MOT'!G506)+IF(ISERROR('4B - STAGE 2 MOT'!G506),0,'4B - STAGE 2 MOT'!G506)+IF(ISERROR('4C - STAGE 3 MOT'!G506),0,'4C - STAGE 3 MOT'!G506)+IF(ISERROR('4D - STAGE 4 MOT'!G506),0,'4D - STAGE 4 MOT'!G506)+IF(ISERROR('4E - STAGE 5 MOT'!G506),0,'4E - STAGE 5 MOT'!G506)</f>
        <v>0</v>
      </c>
      <c r="J503" s="12">
        <f>IF(ISERROR('5 - SIGNAL #4'!G506),0,'5 - SIGNAL #4'!G506)+IF(ISERROR('5A - STAGE 1 MOT'!G506),0,'5A - STAGE 1 MOT'!G506)+IF(ISERROR('5B - STAGE 2 MOT'!G506),0,'5B - STAGE 2 MOT'!G506)+IF(ISERROR('5C - STAGE 3 MOT'!G506),0,'5C - STAGE 3 MOT'!G506)+IF(ISERROR('5D - STAGE 4 MOT'!G506),0,'5D - STAGE 4 MOT'!G506)+IF(ISERROR('5E - STAGE 5 MOT'!G506),0,'5E - STAGE 5 MOT'!G506)</f>
        <v>0</v>
      </c>
      <c r="K503" s="12">
        <f>IF(ISERROR('6 - SIGNAL #5'!G506),0,'6 - SIGNAL #5'!G506)</f>
        <v>0</v>
      </c>
      <c r="L503" s="12">
        <f>IF(ISERROR('7 - SIGNAL #6'!G506),0,'7 - SIGNAL #6'!G506)</f>
        <v>0</v>
      </c>
      <c r="M503" s="12">
        <f>IF(ISERROR('8 - SIGNAL #7'!G506),0,'8 - SIGNAL #7'!G506)</f>
        <v>0</v>
      </c>
      <c r="N503" s="12">
        <f>IF(ISERROR('9 - SIGNAL #8'!G506),0,'9 - SIGNAL #8'!G506)</f>
        <v>0</v>
      </c>
      <c r="O503" s="12">
        <f>IF(ISERROR('10 - SIGNAL #9'!G506),0,'10 - SIGNAL #9'!G506)</f>
        <v>0</v>
      </c>
      <c r="P503" s="12">
        <f>IF(ISERROR('11 - SIGNAL #10'!G506),0,'11 - SIGNAL #10'!G506)</f>
        <v>0</v>
      </c>
      <c r="Q503" s="12">
        <f t="shared" si="10"/>
        <v>0</v>
      </c>
      <c r="R503" s="7" t="str">
        <f>IF(B503="","",VLOOKUP(B503,ITEM_LIST!$A$2:'ITEM_LIST'!$D$62395,3,FALSE))</f>
        <v>EACH</v>
      </c>
    </row>
    <row r="504" spans="2:18" hidden="1" x14ac:dyDescent="0.25">
      <c r="B504" s="2" t="s">
        <v>4734</v>
      </c>
      <c r="C504" s="3"/>
      <c r="D504" s="1"/>
      <c r="E504" s="7" t="str">
        <f>IF(B504="","",VLOOKUP(B504,ITEM_LIST!$A$2:'ITEM_LIST'!$D$62395,2,FALSE))</f>
        <v>SP</v>
      </c>
      <c r="F504" s="8" t="str">
        <f>IF(B504="","",VLOOKUP(B504,ITEM_LIST!$A$2:'ITEM_LIST'!$D$62395,4,FALSE))</f>
        <v>SERVICE POINT ASSEMBLY</v>
      </c>
      <c r="G504" s="12">
        <f>IF(ISERROR('2 - DIXIELAND'!G507),0,'2 - DIXIELAND'!G507)+IF(ISERROR('2A - STAGE 1 MOT'!G507),0,'2A - STAGE 1 MOT'!G507)+IF(ISERROR('2B - STAGE 2 MOT'!G507),0,'2B - STAGE 2 MOT'!G507)+IF(ISERROR('2C - STAGE 3 MOT'!G507),0,'2C - STAGE 3 MOT'!G507)+IF(ISERROR('2D - STAGE 4 MOT'!G507),0,'2D - STAGE 4 MOT'!G507)+IF(ISERROR('2E - STAGE 5 MOT'!G507),0,'2E - STAGE 5 MOT'!G507)</f>
        <v>0</v>
      </c>
      <c r="H504" s="12">
        <f>IF(ISERROR('3 - 13TH ST'!G504),0,'3 - 13TH ST'!G504)+IF(ISERROR('3A - STAGE 1 MOT'!G507),0,'3A - STAGE 1 MOT'!G507)+IF(ISERROR('3B - STAGE 2 MOT'!G507),0,'3B - STAGE 2 MOT'!G507)+IF(ISERROR('3C - STAGE 3 MOT'!G507),0,'3C - STAGE 3 MOT'!G507)+IF(ISERROR('3D - STAGE 4 MOT'!G507),0,'3D - STAGE 4 MOT'!G507)+IF(ISERROR('3E - STAGE 5 MOT'!G507),0,'3E - STAGE 5 MOT'!G507)</f>
        <v>0</v>
      </c>
      <c r="I504" s="12">
        <f>IF(ISERROR('4 - 8TH ST'!G507),0,'4 - 8TH ST'!G507)+IF(ISERROR('4A - STAGE 1 MOT'!G507),0,'4A - STAGE 1 MOT'!G507)+IF(ISERROR('4B - STAGE 2 MOT'!G507),0,'4B - STAGE 2 MOT'!G507)+IF(ISERROR('4C - STAGE 3 MOT'!G507),0,'4C - STAGE 3 MOT'!G507)+IF(ISERROR('4D - STAGE 4 MOT'!G507),0,'4D - STAGE 4 MOT'!G507)+IF(ISERROR('4E - STAGE 5 MOT'!G507),0,'4E - STAGE 5 MOT'!G507)</f>
        <v>0</v>
      </c>
      <c r="J504" s="12">
        <f>IF(ISERROR('5 - SIGNAL #4'!G507),0,'5 - SIGNAL #4'!G507)+IF(ISERROR('5A - STAGE 1 MOT'!G507),0,'5A - STAGE 1 MOT'!G507)+IF(ISERROR('5B - STAGE 2 MOT'!G507),0,'5B - STAGE 2 MOT'!G507)+IF(ISERROR('5C - STAGE 3 MOT'!G507),0,'5C - STAGE 3 MOT'!G507)+IF(ISERROR('5D - STAGE 4 MOT'!G507),0,'5D - STAGE 4 MOT'!G507)+IF(ISERROR('5E - STAGE 5 MOT'!G507),0,'5E - STAGE 5 MOT'!G507)</f>
        <v>0</v>
      </c>
      <c r="K504" s="12">
        <f>IF(ISERROR('6 - SIGNAL #5'!G507),0,'6 - SIGNAL #5'!G507)</f>
        <v>0</v>
      </c>
      <c r="L504" s="12">
        <f>IF(ISERROR('7 - SIGNAL #6'!G507),0,'7 - SIGNAL #6'!G507)</f>
        <v>0</v>
      </c>
      <c r="M504" s="12">
        <f>IF(ISERROR('8 - SIGNAL #7'!G507),0,'8 - SIGNAL #7'!G507)</f>
        <v>0</v>
      </c>
      <c r="N504" s="12">
        <f>IF(ISERROR('9 - SIGNAL #8'!G507),0,'9 - SIGNAL #8'!G507)</f>
        <v>0</v>
      </c>
      <c r="O504" s="12">
        <f>IF(ISERROR('10 - SIGNAL #9'!G507),0,'10 - SIGNAL #9'!G507)</f>
        <v>0</v>
      </c>
      <c r="P504" s="12">
        <f>IF(ISERROR('11 - SIGNAL #10'!G507),0,'11 - SIGNAL #10'!G507)</f>
        <v>0</v>
      </c>
      <c r="Q504" s="12">
        <f t="shared" si="10"/>
        <v>0</v>
      </c>
      <c r="R504" s="7" t="str">
        <f>IF(B504="","",VLOOKUP(B504,ITEM_LIST!$A$2:'ITEM_LIST'!$D$62395,3,FALSE))</f>
        <v>EACH</v>
      </c>
    </row>
    <row r="505" spans="2:18" hidden="1" x14ac:dyDescent="0.25">
      <c r="B505" s="2" t="s">
        <v>4736</v>
      </c>
      <c r="C505" s="3"/>
      <c r="D505" s="1"/>
      <c r="E505" s="7" t="str">
        <f>IF(B505="","",VLOOKUP(B505,ITEM_LIST!$A$2:'ITEM_LIST'!$D$62395,2,FALSE))</f>
        <v>SP</v>
      </c>
      <c r="F505" s="8" t="str">
        <f>IF(B505="","",VLOOKUP(B505,ITEM_LIST!$A$2:'ITEM_LIST'!$D$62395,4,FALSE))</f>
        <v>SERVICE POINT ASSEMBLY (1 CIRCUIT)</v>
      </c>
      <c r="G505" s="12">
        <f>IF(ISERROR('2 - DIXIELAND'!G508),0,'2 - DIXIELAND'!G508)+IF(ISERROR('2A - STAGE 1 MOT'!G508),0,'2A - STAGE 1 MOT'!G508)+IF(ISERROR('2B - STAGE 2 MOT'!G508),0,'2B - STAGE 2 MOT'!G508)+IF(ISERROR('2C - STAGE 3 MOT'!G508),0,'2C - STAGE 3 MOT'!G508)+IF(ISERROR('2D - STAGE 4 MOT'!G508),0,'2D - STAGE 4 MOT'!G508)+IF(ISERROR('2E - STAGE 5 MOT'!G508),0,'2E - STAGE 5 MOT'!G508)</f>
        <v>0</v>
      </c>
      <c r="H505" s="12">
        <f>IF(ISERROR('3 - 13TH ST'!G505),0,'3 - 13TH ST'!G505)+IF(ISERROR('3A - STAGE 1 MOT'!G508),0,'3A - STAGE 1 MOT'!G508)+IF(ISERROR('3B - STAGE 2 MOT'!G508),0,'3B - STAGE 2 MOT'!G508)+IF(ISERROR('3C - STAGE 3 MOT'!G508),0,'3C - STAGE 3 MOT'!G508)+IF(ISERROR('3D - STAGE 4 MOT'!G508),0,'3D - STAGE 4 MOT'!G508)+IF(ISERROR('3E - STAGE 5 MOT'!G508),0,'3E - STAGE 5 MOT'!G508)</f>
        <v>0</v>
      </c>
      <c r="I505" s="12">
        <f>IF(ISERROR('4 - 8TH ST'!G508),0,'4 - 8TH ST'!G508)+IF(ISERROR('4A - STAGE 1 MOT'!G508),0,'4A - STAGE 1 MOT'!G508)+IF(ISERROR('4B - STAGE 2 MOT'!G508),0,'4B - STAGE 2 MOT'!G508)+IF(ISERROR('4C - STAGE 3 MOT'!G508),0,'4C - STAGE 3 MOT'!G508)+IF(ISERROR('4D - STAGE 4 MOT'!G508),0,'4D - STAGE 4 MOT'!G508)+IF(ISERROR('4E - STAGE 5 MOT'!G508),0,'4E - STAGE 5 MOT'!G508)</f>
        <v>0</v>
      </c>
      <c r="J505" s="12">
        <f>IF(ISERROR('5 - SIGNAL #4'!G508),0,'5 - SIGNAL #4'!G508)+IF(ISERROR('5A - STAGE 1 MOT'!G508),0,'5A - STAGE 1 MOT'!G508)+IF(ISERROR('5B - STAGE 2 MOT'!G508),0,'5B - STAGE 2 MOT'!G508)+IF(ISERROR('5C - STAGE 3 MOT'!G508),0,'5C - STAGE 3 MOT'!G508)+IF(ISERROR('5D - STAGE 4 MOT'!G508),0,'5D - STAGE 4 MOT'!G508)+IF(ISERROR('5E - STAGE 5 MOT'!G508),0,'5E - STAGE 5 MOT'!G508)</f>
        <v>0</v>
      </c>
      <c r="K505" s="12">
        <f>IF(ISERROR('6 - SIGNAL #5'!G508),0,'6 - SIGNAL #5'!G508)</f>
        <v>0</v>
      </c>
      <c r="L505" s="12">
        <f>IF(ISERROR('7 - SIGNAL #6'!G508),0,'7 - SIGNAL #6'!G508)</f>
        <v>0</v>
      </c>
      <c r="M505" s="12">
        <f>IF(ISERROR('8 - SIGNAL #7'!G508),0,'8 - SIGNAL #7'!G508)</f>
        <v>0</v>
      </c>
      <c r="N505" s="12">
        <f>IF(ISERROR('9 - SIGNAL #8'!G508),0,'9 - SIGNAL #8'!G508)</f>
        <v>0</v>
      </c>
      <c r="O505" s="12">
        <f>IF(ISERROR('10 - SIGNAL #9'!G508),0,'10 - SIGNAL #9'!G508)</f>
        <v>0</v>
      </c>
      <c r="P505" s="12">
        <f>IF(ISERROR('11 - SIGNAL #10'!G508),0,'11 - SIGNAL #10'!G508)</f>
        <v>0</v>
      </c>
      <c r="Q505" s="12">
        <f t="shared" si="10"/>
        <v>0</v>
      </c>
      <c r="R505" s="7" t="str">
        <f>IF(B505="","",VLOOKUP(B505,ITEM_LIST!$A$2:'ITEM_LIST'!$D$62395,3,FALSE))</f>
        <v>EACH</v>
      </c>
    </row>
    <row r="506" spans="2:18" x14ac:dyDescent="0.25">
      <c r="B506" s="2" t="s">
        <v>4738</v>
      </c>
      <c r="C506" s="4">
        <v>1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SERVICE POINT ASSEMBLY (2 CIRCUITS)</v>
      </c>
      <c r="G506" s="12">
        <f>IF(ISERROR('2 - DIXIELAND'!G509),0,'2 - DIXIELAND'!G509)+IF(ISERROR('2A - STAGE 1 MOT'!G509),0,'2A - STAGE 1 MOT'!G509)+IF(ISERROR('2B - STAGE 2 MOT'!G509),0,'2B - STAGE 2 MOT'!G509)+IF(ISERROR('2C - STAGE 3 MOT'!G509),0,'2C - STAGE 3 MOT'!G509)+IF(ISERROR('2D - STAGE 4 MOT'!G509),0,'2D - STAGE 4 MOT'!G509)+IF(ISERROR('2E - STAGE 5 MOT'!G509),0,'2E - STAGE 5 MOT'!G509)</f>
        <v>2</v>
      </c>
      <c r="H506" s="12">
        <f>IF(ISERROR('3 - 13TH ST'!G506),0,'3 - 13TH ST'!G506)+IF(ISERROR('3A - STAGE 1 MOT'!G509),0,'3A - STAGE 1 MOT'!G509)+IF(ISERROR('3B - STAGE 2 MOT'!G509),0,'3B - STAGE 2 MOT'!G509)+IF(ISERROR('3C - STAGE 3 MOT'!G509),0,'3C - STAGE 3 MOT'!G509)+IF(ISERROR('3D - STAGE 4 MOT'!G509),0,'3D - STAGE 4 MOT'!G509)+IF(ISERROR('3E - STAGE 5 MOT'!G509),0,'3E - STAGE 5 MOT'!G509)</f>
        <v>1</v>
      </c>
      <c r="I506" s="12">
        <f>IF(ISERROR('4 - 8TH ST'!G509),0,'4 - 8TH ST'!G509)+IF(ISERROR('4A - STAGE 1 MOT'!G509),0,'4A - STAGE 1 MOT'!G509)+IF(ISERROR('4B - STAGE 2 MOT'!G509),0,'4B - STAGE 2 MOT'!G509)+IF(ISERROR('4C - STAGE 3 MOT'!G509),0,'4C - STAGE 3 MOT'!G509)+IF(ISERROR('4D - STAGE 4 MOT'!G509),0,'4D - STAGE 4 MOT'!G509)+IF(ISERROR('4E - STAGE 5 MOT'!G509),0,'4E - STAGE 5 MOT'!G509)</f>
        <v>2</v>
      </c>
      <c r="J506" s="12">
        <f>IF(ISERROR('5 - SIGNAL #4'!G509),0,'5 - SIGNAL #4'!G509)+IF(ISERROR('5A - STAGE 1 MOT'!G509),0,'5A - STAGE 1 MOT'!G509)+IF(ISERROR('5B - STAGE 2 MOT'!G509),0,'5B - STAGE 2 MOT'!G509)+IF(ISERROR('5C - STAGE 3 MOT'!G509),0,'5C - STAGE 3 MOT'!G509)+IF(ISERROR('5D - STAGE 4 MOT'!G509),0,'5D - STAGE 4 MOT'!G509)+IF(ISERROR('5E - STAGE 5 MOT'!G509),0,'5E - STAGE 5 MOT'!G509)</f>
        <v>0</v>
      </c>
      <c r="K506" s="12">
        <f>IF(ISERROR('6 - SIGNAL #5'!G509),0,'6 - SIGNAL #5'!G509)</f>
        <v>0</v>
      </c>
      <c r="L506" s="12">
        <f>IF(ISERROR('7 - SIGNAL #6'!G509),0,'7 - SIGNAL #6'!G509)</f>
        <v>0</v>
      </c>
      <c r="M506" s="12">
        <f>IF(ISERROR('8 - SIGNAL #7'!G509),0,'8 - SIGNAL #7'!G509)</f>
        <v>0</v>
      </c>
      <c r="N506" s="12">
        <f>IF(ISERROR('9 - SIGNAL #8'!G509),0,'9 - SIGNAL #8'!G509)</f>
        <v>0</v>
      </c>
      <c r="O506" s="12">
        <f>IF(ISERROR('10 - SIGNAL #9'!G509),0,'10 - SIGNAL #9'!G509)</f>
        <v>0</v>
      </c>
      <c r="P506" s="12">
        <f>IF(ISERROR('11 - SIGNAL #10'!G509),0,'11 - SIGNAL #10'!G509)</f>
        <v>0</v>
      </c>
      <c r="Q506" s="89">
        <f t="shared" si="10"/>
        <v>5</v>
      </c>
      <c r="R506" s="7" t="str">
        <f>IF(B506="","",VLOOKUP(B506,ITEM_LIST!$A$2:'ITEM_LIST'!$D$62395,3,FALSE))</f>
        <v>EACH</v>
      </c>
    </row>
    <row r="507" spans="2:18" hidden="1" x14ac:dyDescent="0.25">
      <c r="B507" s="2" t="s">
        <v>4740</v>
      </c>
      <c r="C507" s="3"/>
      <c r="D507" s="1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 (3 CIRCUITS)</v>
      </c>
      <c r="G507" s="12">
        <f>IF(ISERROR('2 - DIXIELAND'!G510),0,'2 - DIXIELAND'!G510)+IF(ISERROR('2A - STAGE 1 MOT'!G510),0,'2A - STAGE 1 MOT'!G510)+IF(ISERROR('2B - STAGE 2 MOT'!G510),0,'2B - STAGE 2 MOT'!G510)+IF(ISERROR('2C - STAGE 3 MOT'!G510),0,'2C - STAGE 3 MOT'!G510)+IF(ISERROR('2D - STAGE 4 MOT'!G510),0,'2D - STAGE 4 MOT'!G510)+IF(ISERROR('2E - STAGE 5 MOT'!G510),0,'2E - STAGE 5 MOT'!G510)</f>
        <v>0</v>
      </c>
      <c r="H507" s="12">
        <f>IF(ISERROR('3 - 13TH ST'!G507),0,'3 - 13TH ST'!G507)+IF(ISERROR('3A - STAGE 1 MOT'!G510),0,'3A - STAGE 1 MOT'!G510)+IF(ISERROR('3B - STAGE 2 MOT'!G510),0,'3B - STAGE 2 MOT'!G510)+IF(ISERROR('3C - STAGE 3 MOT'!G510),0,'3C - STAGE 3 MOT'!G510)+IF(ISERROR('3D - STAGE 4 MOT'!G510),0,'3D - STAGE 4 MOT'!G510)+IF(ISERROR('3E - STAGE 5 MOT'!G510),0,'3E - STAGE 5 MOT'!G510)</f>
        <v>0</v>
      </c>
      <c r="I507" s="12">
        <f>IF(ISERROR('4 - 8TH ST'!G510),0,'4 - 8TH ST'!G510)+IF(ISERROR('4A - STAGE 1 MOT'!G510),0,'4A - STAGE 1 MOT'!G510)+IF(ISERROR('4B - STAGE 2 MOT'!G510),0,'4B - STAGE 2 MOT'!G510)+IF(ISERROR('4C - STAGE 3 MOT'!G510),0,'4C - STAGE 3 MOT'!G510)+IF(ISERROR('4D - STAGE 4 MOT'!G510),0,'4D - STAGE 4 MOT'!G510)+IF(ISERROR('4E - STAGE 5 MOT'!G510),0,'4E - STAGE 5 MOT'!G510)</f>
        <v>0</v>
      </c>
      <c r="J507" s="12">
        <f>IF(ISERROR('5 - SIGNAL #4'!G510),0,'5 - SIGNAL #4'!G510)+IF(ISERROR('5A - STAGE 1 MOT'!G510),0,'5A - STAGE 1 MOT'!G510)+IF(ISERROR('5B - STAGE 2 MOT'!G510),0,'5B - STAGE 2 MOT'!G510)+IF(ISERROR('5C - STAGE 3 MOT'!G510),0,'5C - STAGE 3 MOT'!G510)+IF(ISERROR('5D - STAGE 4 MOT'!G510),0,'5D - STAGE 4 MOT'!G510)+IF(ISERROR('5E - STAGE 5 MOT'!G510),0,'5E - STAGE 5 MOT'!G510)</f>
        <v>0</v>
      </c>
      <c r="K507" s="12">
        <f>IF(ISERROR('6 - SIGNAL #5'!G510),0,'6 - SIGNAL #5'!G510)</f>
        <v>0</v>
      </c>
      <c r="L507" s="12">
        <f>IF(ISERROR('7 - SIGNAL #6'!G510),0,'7 - SIGNAL #6'!G510)</f>
        <v>0</v>
      </c>
      <c r="M507" s="12">
        <f>IF(ISERROR('8 - SIGNAL #7'!G510),0,'8 - SIGNAL #7'!G510)</f>
        <v>0</v>
      </c>
      <c r="N507" s="12">
        <f>IF(ISERROR('9 - SIGNAL #8'!G510),0,'9 - SIGNAL #8'!G510)</f>
        <v>0</v>
      </c>
      <c r="O507" s="12">
        <f>IF(ISERROR('10 - SIGNAL #9'!G510),0,'10 - SIGNAL #9'!G510)</f>
        <v>0</v>
      </c>
      <c r="P507" s="12">
        <f>IF(ISERROR('11 - SIGNAL #10'!G510),0,'11 - SIGNAL #10'!G510)</f>
        <v>0</v>
      </c>
      <c r="Q507" s="12">
        <f t="shared" si="10"/>
        <v>0</v>
      </c>
      <c r="R507" s="7" t="str">
        <f>IF(B507="","",VLOOKUP(B507,ITEM_LIST!$A$2:'ITEM_LIST'!$D$62395,3,FALSE))</f>
        <v>EACH</v>
      </c>
    </row>
    <row r="508" spans="2:18" hidden="1" x14ac:dyDescent="0.25">
      <c r="B508" s="2" t="s">
        <v>4742</v>
      </c>
      <c r="C508" s="3"/>
      <c r="D508" s="1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(4 CIRCUITS)</v>
      </c>
      <c r="G508" s="12">
        <f>IF(ISERROR('2 - DIXIELAND'!G511),0,'2 - DIXIELAND'!G511)+IF(ISERROR('2A - STAGE 1 MOT'!G511),0,'2A - STAGE 1 MOT'!G511)+IF(ISERROR('2B - STAGE 2 MOT'!G511),0,'2B - STAGE 2 MOT'!G511)+IF(ISERROR('2C - STAGE 3 MOT'!G511),0,'2C - STAGE 3 MOT'!G511)+IF(ISERROR('2D - STAGE 4 MOT'!G511),0,'2D - STAGE 4 MOT'!G511)+IF(ISERROR('2E - STAGE 5 MOT'!G511),0,'2E - STAGE 5 MOT'!G511)</f>
        <v>0</v>
      </c>
      <c r="H508" s="12">
        <f>IF(ISERROR('3 - 13TH ST'!G508),0,'3 - 13TH ST'!G508)+IF(ISERROR('3A - STAGE 1 MOT'!G511),0,'3A - STAGE 1 MOT'!G511)+IF(ISERROR('3B - STAGE 2 MOT'!G511),0,'3B - STAGE 2 MOT'!G511)+IF(ISERROR('3C - STAGE 3 MOT'!G511),0,'3C - STAGE 3 MOT'!G511)+IF(ISERROR('3D - STAGE 4 MOT'!G511),0,'3D - STAGE 4 MOT'!G511)+IF(ISERROR('3E - STAGE 5 MOT'!G511),0,'3E - STAGE 5 MOT'!G511)</f>
        <v>0</v>
      </c>
      <c r="I508" s="12">
        <f>IF(ISERROR('4 - 8TH ST'!G511),0,'4 - 8TH ST'!G511)+IF(ISERROR('4A - STAGE 1 MOT'!G511),0,'4A - STAGE 1 MOT'!G511)+IF(ISERROR('4B - STAGE 2 MOT'!G511),0,'4B - STAGE 2 MOT'!G511)+IF(ISERROR('4C - STAGE 3 MOT'!G511),0,'4C - STAGE 3 MOT'!G511)+IF(ISERROR('4D - STAGE 4 MOT'!G511),0,'4D - STAGE 4 MOT'!G511)+IF(ISERROR('4E - STAGE 5 MOT'!G511),0,'4E - STAGE 5 MOT'!G511)</f>
        <v>0</v>
      </c>
      <c r="J508" s="12">
        <f>IF(ISERROR('5 - SIGNAL #4'!G511),0,'5 - SIGNAL #4'!G511)+IF(ISERROR('5A - STAGE 1 MOT'!G511),0,'5A - STAGE 1 MOT'!G511)+IF(ISERROR('5B - STAGE 2 MOT'!G511),0,'5B - STAGE 2 MOT'!G511)+IF(ISERROR('5C - STAGE 3 MOT'!G511),0,'5C - STAGE 3 MOT'!G511)+IF(ISERROR('5D - STAGE 4 MOT'!G511),0,'5D - STAGE 4 MOT'!G511)+IF(ISERROR('5E - STAGE 5 MOT'!G511),0,'5E - STAGE 5 MOT'!G511)</f>
        <v>0</v>
      </c>
      <c r="K508" s="12">
        <f>IF(ISERROR('6 - SIGNAL #5'!G511),0,'6 - SIGNAL #5'!G511)</f>
        <v>0</v>
      </c>
      <c r="L508" s="12">
        <f>IF(ISERROR('7 - SIGNAL #6'!G511),0,'7 - SIGNAL #6'!G511)</f>
        <v>0</v>
      </c>
      <c r="M508" s="12">
        <f>IF(ISERROR('8 - SIGNAL #7'!G511),0,'8 - SIGNAL #7'!G511)</f>
        <v>0</v>
      </c>
      <c r="N508" s="12">
        <f>IF(ISERROR('9 - SIGNAL #8'!G511),0,'9 - SIGNAL #8'!G511)</f>
        <v>0</v>
      </c>
      <c r="O508" s="12">
        <f>IF(ISERROR('10 - SIGNAL #9'!G511),0,'10 - SIGNAL #9'!G511)</f>
        <v>0</v>
      </c>
      <c r="P508" s="12">
        <f>IF(ISERROR('11 - SIGNAL #10'!G511),0,'11 - SIGNAL #10'!G511)</f>
        <v>0</v>
      </c>
      <c r="Q508" s="12">
        <f t="shared" si="10"/>
        <v>0</v>
      </c>
      <c r="R508" s="7" t="str">
        <f>IF(B508="","",VLOOKUP(B508,ITEM_LIST!$A$2:'ITEM_LIST'!$D$62395,3,FALSE))</f>
        <v>EACH</v>
      </c>
    </row>
    <row r="509" spans="2:18" hidden="1" x14ac:dyDescent="0.25">
      <c r="B509" s="2" t="s">
        <v>4744</v>
      </c>
      <c r="C509" s="3"/>
      <c r="D509" s="1"/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(5 CIRCUITS)</v>
      </c>
      <c r="G509" s="12">
        <f>IF(ISERROR('2 - DIXIELAND'!G512),0,'2 - DIXIELAND'!G512)+IF(ISERROR('2A - STAGE 1 MOT'!G512),0,'2A - STAGE 1 MOT'!G512)+IF(ISERROR('2B - STAGE 2 MOT'!G512),0,'2B - STAGE 2 MOT'!G512)+IF(ISERROR('2C - STAGE 3 MOT'!G512),0,'2C - STAGE 3 MOT'!G512)+IF(ISERROR('2D - STAGE 4 MOT'!G512),0,'2D - STAGE 4 MOT'!G512)+IF(ISERROR('2E - STAGE 5 MOT'!G512),0,'2E - STAGE 5 MOT'!G512)</f>
        <v>0</v>
      </c>
      <c r="H509" s="12">
        <f>IF(ISERROR('3 - 13TH ST'!G509),0,'3 - 13TH ST'!G509)+IF(ISERROR('3A - STAGE 1 MOT'!G512),0,'3A - STAGE 1 MOT'!G512)+IF(ISERROR('3B - STAGE 2 MOT'!G512),0,'3B - STAGE 2 MOT'!G512)+IF(ISERROR('3C - STAGE 3 MOT'!G512),0,'3C - STAGE 3 MOT'!G512)+IF(ISERROR('3D - STAGE 4 MOT'!G512),0,'3D - STAGE 4 MOT'!G512)+IF(ISERROR('3E - STAGE 5 MOT'!G512),0,'3E - STAGE 5 MOT'!G512)</f>
        <v>0</v>
      </c>
      <c r="I509" s="12">
        <f>IF(ISERROR('4 - 8TH ST'!G512),0,'4 - 8TH ST'!G512)+IF(ISERROR('4A - STAGE 1 MOT'!G512),0,'4A - STAGE 1 MOT'!G512)+IF(ISERROR('4B - STAGE 2 MOT'!G512),0,'4B - STAGE 2 MOT'!G512)+IF(ISERROR('4C - STAGE 3 MOT'!G512),0,'4C - STAGE 3 MOT'!G512)+IF(ISERROR('4D - STAGE 4 MOT'!G512),0,'4D - STAGE 4 MOT'!G512)+IF(ISERROR('4E - STAGE 5 MOT'!G512),0,'4E - STAGE 5 MOT'!G512)</f>
        <v>0</v>
      </c>
      <c r="J509" s="12">
        <f>IF(ISERROR('5 - SIGNAL #4'!G512),0,'5 - SIGNAL #4'!G512)+IF(ISERROR('5A - STAGE 1 MOT'!G512),0,'5A - STAGE 1 MOT'!G512)+IF(ISERROR('5B - STAGE 2 MOT'!G512),0,'5B - STAGE 2 MOT'!G512)+IF(ISERROR('5C - STAGE 3 MOT'!G512),0,'5C - STAGE 3 MOT'!G512)+IF(ISERROR('5D - STAGE 4 MOT'!G512),0,'5D - STAGE 4 MOT'!G512)+IF(ISERROR('5E - STAGE 5 MOT'!G512),0,'5E - STAGE 5 MOT'!G512)</f>
        <v>0</v>
      </c>
      <c r="K509" s="12">
        <f>IF(ISERROR('6 - SIGNAL #5'!G512),0,'6 - SIGNAL #5'!G512)</f>
        <v>0</v>
      </c>
      <c r="L509" s="12">
        <f>IF(ISERROR('7 - SIGNAL #6'!G512),0,'7 - SIGNAL #6'!G512)</f>
        <v>0</v>
      </c>
      <c r="M509" s="12">
        <f>IF(ISERROR('8 - SIGNAL #7'!G512),0,'8 - SIGNAL #7'!G512)</f>
        <v>0</v>
      </c>
      <c r="N509" s="12">
        <f>IF(ISERROR('9 - SIGNAL #8'!G512),0,'9 - SIGNAL #8'!G512)</f>
        <v>0</v>
      </c>
      <c r="O509" s="12">
        <f>IF(ISERROR('10 - SIGNAL #9'!G512),0,'10 - SIGNAL #9'!G512)</f>
        <v>0</v>
      </c>
      <c r="P509" s="12">
        <f>IF(ISERROR('11 - SIGNAL #10'!G512),0,'11 - SIGNAL #10'!G512)</f>
        <v>0</v>
      </c>
      <c r="Q509" s="12">
        <f t="shared" si="10"/>
        <v>0</v>
      </c>
      <c r="R509" s="7" t="str">
        <f>IF(B509="","",VLOOKUP(B509,ITEM_LIST!$A$2:'ITEM_LIST'!$D$62395,3,FALSE))</f>
        <v>EACH</v>
      </c>
    </row>
    <row r="510" spans="2:18" hidden="1" x14ac:dyDescent="0.25">
      <c r="B510" s="2" t="s">
        <v>4746</v>
      </c>
      <c r="C510" s="3"/>
      <c r="D510" s="1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(6 CIRCUITS)</v>
      </c>
      <c r="G510" s="12">
        <f>IF(ISERROR('2 - DIXIELAND'!G513),0,'2 - DIXIELAND'!G513)+IF(ISERROR('2A - STAGE 1 MOT'!G513),0,'2A - STAGE 1 MOT'!G513)+IF(ISERROR('2B - STAGE 2 MOT'!G513),0,'2B - STAGE 2 MOT'!G513)+IF(ISERROR('2C - STAGE 3 MOT'!G513),0,'2C - STAGE 3 MOT'!G513)+IF(ISERROR('2D - STAGE 4 MOT'!G513),0,'2D - STAGE 4 MOT'!G513)+IF(ISERROR('2E - STAGE 5 MOT'!G513),0,'2E - STAGE 5 MOT'!G513)</f>
        <v>0</v>
      </c>
      <c r="H510" s="12">
        <f>IF(ISERROR('3 - 13TH ST'!G510),0,'3 - 13TH ST'!G510)+IF(ISERROR('3A - STAGE 1 MOT'!G513),0,'3A - STAGE 1 MOT'!G513)+IF(ISERROR('3B - STAGE 2 MOT'!G513),0,'3B - STAGE 2 MOT'!G513)+IF(ISERROR('3C - STAGE 3 MOT'!G513),0,'3C - STAGE 3 MOT'!G513)+IF(ISERROR('3D - STAGE 4 MOT'!G513),0,'3D - STAGE 4 MOT'!G513)+IF(ISERROR('3E - STAGE 5 MOT'!G513),0,'3E - STAGE 5 MOT'!G513)</f>
        <v>0</v>
      </c>
      <c r="I510" s="12">
        <f>IF(ISERROR('4 - 8TH ST'!G513),0,'4 - 8TH ST'!G513)+IF(ISERROR('4A - STAGE 1 MOT'!G513),0,'4A - STAGE 1 MOT'!G513)+IF(ISERROR('4B - STAGE 2 MOT'!G513),0,'4B - STAGE 2 MOT'!G513)+IF(ISERROR('4C - STAGE 3 MOT'!G513),0,'4C - STAGE 3 MOT'!G513)+IF(ISERROR('4D - STAGE 4 MOT'!G513),0,'4D - STAGE 4 MOT'!G513)+IF(ISERROR('4E - STAGE 5 MOT'!G513),0,'4E - STAGE 5 MOT'!G513)</f>
        <v>0</v>
      </c>
      <c r="J510" s="12">
        <f>IF(ISERROR('5 - SIGNAL #4'!G513),0,'5 - SIGNAL #4'!G513)+IF(ISERROR('5A - STAGE 1 MOT'!G513),0,'5A - STAGE 1 MOT'!G513)+IF(ISERROR('5B - STAGE 2 MOT'!G513),0,'5B - STAGE 2 MOT'!G513)+IF(ISERROR('5C - STAGE 3 MOT'!G513),0,'5C - STAGE 3 MOT'!G513)+IF(ISERROR('5D - STAGE 4 MOT'!G513),0,'5D - STAGE 4 MOT'!G513)+IF(ISERROR('5E - STAGE 5 MOT'!G513),0,'5E - STAGE 5 MOT'!G513)</f>
        <v>0</v>
      </c>
      <c r="K510" s="12">
        <f>IF(ISERROR('6 - SIGNAL #5'!G513),0,'6 - SIGNAL #5'!G513)</f>
        <v>0</v>
      </c>
      <c r="L510" s="12">
        <f>IF(ISERROR('7 - SIGNAL #6'!G513),0,'7 - SIGNAL #6'!G513)</f>
        <v>0</v>
      </c>
      <c r="M510" s="12">
        <f>IF(ISERROR('8 - SIGNAL #7'!G513),0,'8 - SIGNAL #7'!G513)</f>
        <v>0</v>
      </c>
      <c r="N510" s="12">
        <f>IF(ISERROR('9 - SIGNAL #8'!G513),0,'9 - SIGNAL #8'!G513)</f>
        <v>0</v>
      </c>
      <c r="O510" s="12">
        <f>IF(ISERROR('10 - SIGNAL #9'!G513),0,'10 - SIGNAL #9'!G513)</f>
        <v>0</v>
      </c>
      <c r="P510" s="12">
        <f>IF(ISERROR('11 - SIGNAL #10'!G513),0,'11 - SIGNAL #10'!G513)</f>
        <v>0</v>
      </c>
      <c r="Q510" s="12">
        <f t="shared" si="10"/>
        <v>0</v>
      </c>
      <c r="R510" s="7" t="str">
        <f>IF(B510="","",VLOOKUP(B510,ITEM_LIST!$A$2:'ITEM_LIST'!$D$62395,3,FALSE))</f>
        <v>EACH</v>
      </c>
    </row>
    <row r="511" spans="2:18" hidden="1" x14ac:dyDescent="0.25">
      <c r="B511" s="2" t="s">
        <v>4748</v>
      </c>
      <c r="C511" s="3"/>
      <c r="D511" s="1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(UNDERGROUND SECONDARY SERVICE, ROADWAY LIGHTING)</v>
      </c>
      <c r="G511" s="12">
        <f>IF(ISERROR('2 - DIXIELAND'!G514),0,'2 - DIXIELAND'!G514)+IF(ISERROR('2A - STAGE 1 MOT'!G514),0,'2A - STAGE 1 MOT'!G514)+IF(ISERROR('2B - STAGE 2 MOT'!G514),0,'2B - STAGE 2 MOT'!G514)+IF(ISERROR('2C - STAGE 3 MOT'!G514),0,'2C - STAGE 3 MOT'!G514)+IF(ISERROR('2D - STAGE 4 MOT'!G514),0,'2D - STAGE 4 MOT'!G514)+IF(ISERROR('2E - STAGE 5 MOT'!G514),0,'2E - STAGE 5 MOT'!G514)</f>
        <v>0</v>
      </c>
      <c r="H511" s="12">
        <f>IF(ISERROR('3 - 13TH ST'!G511),0,'3 - 13TH ST'!G511)+IF(ISERROR('3A - STAGE 1 MOT'!G514),0,'3A - STAGE 1 MOT'!G514)+IF(ISERROR('3B - STAGE 2 MOT'!G514),0,'3B - STAGE 2 MOT'!G514)+IF(ISERROR('3C - STAGE 3 MOT'!G514),0,'3C - STAGE 3 MOT'!G514)+IF(ISERROR('3D - STAGE 4 MOT'!G514),0,'3D - STAGE 4 MOT'!G514)+IF(ISERROR('3E - STAGE 5 MOT'!G514),0,'3E - STAGE 5 MOT'!G514)</f>
        <v>0</v>
      </c>
      <c r="I511" s="12">
        <f>IF(ISERROR('4 - 8TH ST'!G514),0,'4 - 8TH ST'!G514)+IF(ISERROR('4A - STAGE 1 MOT'!G514),0,'4A - STAGE 1 MOT'!G514)+IF(ISERROR('4B - STAGE 2 MOT'!G514),0,'4B - STAGE 2 MOT'!G514)+IF(ISERROR('4C - STAGE 3 MOT'!G514),0,'4C - STAGE 3 MOT'!G514)+IF(ISERROR('4D - STAGE 4 MOT'!G514),0,'4D - STAGE 4 MOT'!G514)+IF(ISERROR('4E - STAGE 5 MOT'!G514),0,'4E - STAGE 5 MOT'!G514)</f>
        <v>0</v>
      </c>
      <c r="J511" s="12">
        <f>IF(ISERROR('5 - SIGNAL #4'!G514),0,'5 - SIGNAL #4'!G514)+IF(ISERROR('5A - STAGE 1 MOT'!G514),0,'5A - STAGE 1 MOT'!G514)+IF(ISERROR('5B - STAGE 2 MOT'!G514),0,'5B - STAGE 2 MOT'!G514)+IF(ISERROR('5C - STAGE 3 MOT'!G514),0,'5C - STAGE 3 MOT'!G514)+IF(ISERROR('5D - STAGE 4 MOT'!G514),0,'5D - STAGE 4 MOT'!G514)+IF(ISERROR('5E - STAGE 5 MOT'!G514),0,'5E - STAGE 5 MOT'!G514)</f>
        <v>0</v>
      </c>
      <c r="K511" s="12">
        <f>IF(ISERROR('6 - SIGNAL #5'!G514),0,'6 - SIGNAL #5'!G514)</f>
        <v>0</v>
      </c>
      <c r="L511" s="12">
        <f>IF(ISERROR('7 - SIGNAL #6'!G514),0,'7 - SIGNAL #6'!G514)</f>
        <v>0</v>
      </c>
      <c r="M511" s="12">
        <f>IF(ISERROR('8 - SIGNAL #7'!G514),0,'8 - SIGNAL #7'!G514)</f>
        <v>0</v>
      </c>
      <c r="N511" s="12">
        <f>IF(ISERROR('9 - SIGNAL #8'!G514),0,'9 - SIGNAL #8'!G514)</f>
        <v>0</v>
      </c>
      <c r="O511" s="12">
        <f>IF(ISERROR('10 - SIGNAL #9'!G514),0,'10 - SIGNAL #9'!G514)</f>
        <v>0</v>
      </c>
      <c r="P511" s="12">
        <f>IF(ISERROR('11 - SIGNAL #10'!G514),0,'11 - SIGNAL #10'!G514)</f>
        <v>0</v>
      </c>
      <c r="Q511" s="12">
        <f t="shared" si="10"/>
        <v>0</v>
      </c>
      <c r="R511" s="7" t="str">
        <f>IF(B511="","",VLOOKUP(B511,ITEM_LIST!$A$2:'ITEM_LIST'!$D$62395,3,FALSE))</f>
        <v>EACH</v>
      </c>
    </row>
    <row r="512" spans="2:18" hidden="1" x14ac:dyDescent="0.25">
      <c r="B512" s="2" t="s">
        <v>4750</v>
      </c>
      <c r="C512" s="3"/>
      <c r="D512" s="1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PEDESTAL TYPE SERVICE POINT (100 AMP)</v>
      </c>
      <c r="G512" s="12">
        <f>IF(ISERROR('2 - DIXIELAND'!G515),0,'2 - DIXIELAND'!G515)+IF(ISERROR('2A - STAGE 1 MOT'!G515),0,'2A - STAGE 1 MOT'!G515)+IF(ISERROR('2B - STAGE 2 MOT'!G515),0,'2B - STAGE 2 MOT'!G515)+IF(ISERROR('2C - STAGE 3 MOT'!G515),0,'2C - STAGE 3 MOT'!G515)+IF(ISERROR('2D - STAGE 4 MOT'!G515),0,'2D - STAGE 4 MOT'!G515)+IF(ISERROR('2E - STAGE 5 MOT'!G515),0,'2E - STAGE 5 MOT'!G515)</f>
        <v>0</v>
      </c>
      <c r="H512" s="12">
        <f>IF(ISERROR('3 - 13TH ST'!G512),0,'3 - 13TH ST'!G512)+IF(ISERROR('3A - STAGE 1 MOT'!G515),0,'3A - STAGE 1 MOT'!G515)+IF(ISERROR('3B - STAGE 2 MOT'!G515),0,'3B - STAGE 2 MOT'!G515)+IF(ISERROR('3C - STAGE 3 MOT'!G515),0,'3C - STAGE 3 MOT'!G515)+IF(ISERROR('3D - STAGE 4 MOT'!G515),0,'3D - STAGE 4 MOT'!G515)+IF(ISERROR('3E - STAGE 5 MOT'!G515),0,'3E - STAGE 5 MOT'!G515)</f>
        <v>0</v>
      </c>
      <c r="I512" s="12">
        <f>IF(ISERROR('4 - 8TH ST'!G515),0,'4 - 8TH ST'!G515)+IF(ISERROR('4A - STAGE 1 MOT'!G515),0,'4A - STAGE 1 MOT'!G515)+IF(ISERROR('4B - STAGE 2 MOT'!G515),0,'4B - STAGE 2 MOT'!G515)+IF(ISERROR('4C - STAGE 3 MOT'!G515),0,'4C - STAGE 3 MOT'!G515)+IF(ISERROR('4D - STAGE 4 MOT'!G515),0,'4D - STAGE 4 MOT'!G515)+IF(ISERROR('4E - STAGE 5 MOT'!G515),0,'4E - STAGE 5 MOT'!G515)</f>
        <v>0</v>
      </c>
      <c r="J512" s="12">
        <f>IF(ISERROR('5 - SIGNAL #4'!G515),0,'5 - SIGNAL #4'!G515)+IF(ISERROR('5A - STAGE 1 MOT'!G515),0,'5A - STAGE 1 MOT'!G515)+IF(ISERROR('5B - STAGE 2 MOT'!G515),0,'5B - STAGE 2 MOT'!G515)+IF(ISERROR('5C - STAGE 3 MOT'!G515),0,'5C - STAGE 3 MOT'!G515)+IF(ISERROR('5D - STAGE 4 MOT'!G515),0,'5D - STAGE 4 MOT'!G515)+IF(ISERROR('5E - STAGE 5 MOT'!G515),0,'5E - STAGE 5 MOT'!G515)</f>
        <v>0</v>
      </c>
      <c r="K512" s="12">
        <f>IF(ISERROR('6 - SIGNAL #5'!G515),0,'6 - SIGNAL #5'!G515)</f>
        <v>0</v>
      </c>
      <c r="L512" s="12">
        <f>IF(ISERROR('7 - SIGNAL #6'!G515),0,'7 - SIGNAL #6'!G515)</f>
        <v>0</v>
      </c>
      <c r="M512" s="12">
        <f>IF(ISERROR('8 - SIGNAL #7'!G515),0,'8 - SIGNAL #7'!G515)</f>
        <v>0</v>
      </c>
      <c r="N512" s="12">
        <f>IF(ISERROR('9 - SIGNAL #8'!G515),0,'9 - SIGNAL #8'!G515)</f>
        <v>0</v>
      </c>
      <c r="O512" s="12">
        <f>IF(ISERROR('10 - SIGNAL #9'!G515),0,'10 - SIGNAL #9'!G515)</f>
        <v>0</v>
      </c>
      <c r="P512" s="12">
        <f>IF(ISERROR('11 - SIGNAL #10'!G515),0,'11 - SIGNAL #10'!G515)</f>
        <v>0</v>
      </c>
      <c r="Q512" s="12">
        <f t="shared" si="10"/>
        <v>0</v>
      </c>
      <c r="R512" s="7" t="str">
        <f>IF(B512="","",VLOOKUP(B512,ITEM_LIST!$A$2:'ITEM_LIST'!$D$62395,3,FALSE))</f>
        <v>EACH</v>
      </c>
    </row>
    <row r="513" spans="2:18" hidden="1" x14ac:dyDescent="0.25">
      <c r="B513" s="2" t="s">
        <v>4752</v>
      </c>
      <c r="C513" s="3"/>
      <c r="D513" s="1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PEDESTAL TYPE SERVICE POINT ASSEMBLY (6 CIRCUITS)</v>
      </c>
      <c r="G513" s="12">
        <f>IF(ISERROR('2 - DIXIELAND'!G516),0,'2 - DIXIELAND'!G516)+IF(ISERROR('2A - STAGE 1 MOT'!G516),0,'2A - STAGE 1 MOT'!G516)+IF(ISERROR('2B - STAGE 2 MOT'!G516),0,'2B - STAGE 2 MOT'!G516)+IF(ISERROR('2C - STAGE 3 MOT'!G516),0,'2C - STAGE 3 MOT'!G516)+IF(ISERROR('2D - STAGE 4 MOT'!G516),0,'2D - STAGE 4 MOT'!G516)+IF(ISERROR('2E - STAGE 5 MOT'!G516),0,'2E - STAGE 5 MOT'!G516)</f>
        <v>0</v>
      </c>
      <c r="H513" s="12">
        <f>IF(ISERROR('3 - 13TH ST'!G513),0,'3 - 13TH ST'!G513)+IF(ISERROR('3A - STAGE 1 MOT'!G516),0,'3A - STAGE 1 MOT'!G516)+IF(ISERROR('3B - STAGE 2 MOT'!G516),0,'3B - STAGE 2 MOT'!G516)+IF(ISERROR('3C - STAGE 3 MOT'!G516),0,'3C - STAGE 3 MOT'!G516)+IF(ISERROR('3D - STAGE 4 MOT'!G516),0,'3D - STAGE 4 MOT'!G516)+IF(ISERROR('3E - STAGE 5 MOT'!G516),0,'3E - STAGE 5 MOT'!G516)</f>
        <v>0</v>
      </c>
      <c r="I513" s="12">
        <f>IF(ISERROR('4 - 8TH ST'!G516),0,'4 - 8TH ST'!G516)+IF(ISERROR('4A - STAGE 1 MOT'!G516),0,'4A - STAGE 1 MOT'!G516)+IF(ISERROR('4B - STAGE 2 MOT'!G516),0,'4B - STAGE 2 MOT'!G516)+IF(ISERROR('4C - STAGE 3 MOT'!G516),0,'4C - STAGE 3 MOT'!G516)+IF(ISERROR('4D - STAGE 4 MOT'!G516),0,'4D - STAGE 4 MOT'!G516)+IF(ISERROR('4E - STAGE 5 MOT'!G516),0,'4E - STAGE 5 MOT'!G516)</f>
        <v>0</v>
      </c>
      <c r="J513" s="12">
        <f>IF(ISERROR('5 - SIGNAL #4'!G516),0,'5 - SIGNAL #4'!G516)+IF(ISERROR('5A - STAGE 1 MOT'!G516),0,'5A - STAGE 1 MOT'!G516)+IF(ISERROR('5B - STAGE 2 MOT'!G516),0,'5B - STAGE 2 MOT'!G516)+IF(ISERROR('5C - STAGE 3 MOT'!G516),0,'5C - STAGE 3 MOT'!G516)+IF(ISERROR('5D - STAGE 4 MOT'!G516),0,'5D - STAGE 4 MOT'!G516)+IF(ISERROR('5E - STAGE 5 MOT'!G516),0,'5E - STAGE 5 MOT'!G516)</f>
        <v>0</v>
      </c>
      <c r="K513" s="12">
        <f>IF(ISERROR('6 - SIGNAL #5'!G516),0,'6 - SIGNAL #5'!G516)</f>
        <v>0</v>
      </c>
      <c r="L513" s="12">
        <f>IF(ISERROR('7 - SIGNAL #6'!G516),0,'7 - SIGNAL #6'!G516)</f>
        <v>0</v>
      </c>
      <c r="M513" s="12">
        <f>IF(ISERROR('8 - SIGNAL #7'!G516),0,'8 - SIGNAL #7'!G516)</f>
        <v>0</v>
      </c>
      <c r="N513" s="12">
        <f>IF(ISERROR('9 - SIGNAL #8'!G516),0,'9 - SIGNAL #8'!G516)</f>
        <v>0</v>
      </c>
      <c r="O513" s="12">
        <f>IF(ISERROR('10 - SIGNAL #9'!G516),0,'10 - SIGNAL #9'!G516)</f>
        <v>0</v>
      </c>
      <c r="P513" s="12">
        <f>IF(ISERROR('11 - SIGNAL #10'!G516),0,'11 - SIGNAL #10'!G516)</f>
        <v>0</v>
      </c>
      <c r="Q513" s="12">
        <f t="shared" si="10"/>
        <v>0</v>
      </c>
      <c r="R513" s="7" t="str">
        <f>IF(B513="","",VLOOKUP(B513,ITEM_LIST!$A$2:'ITEM_LIST'!$D$62395,3,FALSE))</f>
        <v>EACH</v>
      </c>
    </row>
    <row r="514" spans="2:18" hidden="1" x14ac:dyDescent="0.25">
      <c r="B514" s="2" t="s">
        <v>4760</v>
      </c>
      <c r="C514" s="3"/>
      <c r="D514" s="1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RELOCATION OF TRAFFIC SIGNAL EQUIPMENT</v>
      </c>
      <c r="G514" s="12">
        <f>IF(ISERROR('2 - DIXIELAND'!G517),0,'2 - DIXIELAND'!G517)+IF(ISERROR('2A - STAGE 1 MOT'!G517),0,'2A - STAGE 1 MOT'!G517)+IF(ISERROR('2B - STAGE 2 MOT'!G517),0,'2B - STAGE 2 MOT'!G517)+IF(ISERROR('2C - STAGE 3 MOT'!G517),0,'2C - STAGE 3 MOT'!G517)+IF(ISERROR('2D - STAGE 4 MOT'!G517),0,'2D - STAGE 4 MOT'!G517)+IF(ISERROR('2E - STAGE 5 MOT'!G517),0,'2E - STAGE 5 MOT'!G517)</f>
        <v>0</v>
      </c>
      <c r="H514" s="12">
        <f>IF(ISERROR('3 - 13TH ST'!G514),0,'3 - 13TH ST'!G514)+IF(ISERROR('3A - STAGE 1 MOT'!G517),0,'3A - STAGE 1 MOT'!G517)+IF(ISERROR('3B - STAGE 2 MOT'!G517),0,'3B - STAGE 2 MOT'!G517)+IF(ISERROR('3C - STAGE 3 MOT'!G517),0,'3C - STAGE 3 MOT'!G517)+IF(ISERROR('3D - STAGE 4 MOT'!G517),0,'3D - STAGE 4 MOT'!G517)+IF(ISERROR('3E - STAGE 5 MOT'!G517),0,'3E - STAGE 5 MOT'!G517)</f>
        <v>0</v>
      </c>
      <c r="I514" s="12">
        <f>IF(ISERROR('4 - 8TH ST'!G517),0,'4 - 8TH ST'!G517)+IF(ISERROR('4A - STAGE 1 MOT'!G517),0,'4A - STAGE 1 MOT'!G517)+IF(ISERROR('4B - STAGE 2 MOT'!G517),0,'4B - STAGE 2 MOT'!G517)+IF(ISERROR('4C - STAGE 3 MOT'!G517),0,'4C - STAGE 3 MOT'!G517)+IF(ISERROR('4D - STAGE 4 MOT'!G517),0,'4D - STAGE 4 MOT'!G517)+IF(ISERROR('4E - STAGE 5 MOT'!G517),0,'4E - STAGE 5 MOT'!G517)</f>
        <v>0</v>
      </c>
      <c r="J514" s="12">
        <f>IF(ISERROR('5 - SIGNAL #4'!G517),0,'5 - SIGNAL #4'!G517)+IF(ISERROR('5A - STAGE 1 MOT'!G517),0,'5A - STAGE 1 MOT'!G517)+IF(ISERROR('5B - STAGE 2 MOT'!G517),0,'5B - STAGE 2 MOT'!G517)+IF(ISERROR('5C - STAGE 3 MOT'!G517),0,'5C - STAGE 3 MOT'!G517)+IF(ISERROR('5D - STAGE 4 MOT'!G517),0,'5D - STAGE 4 MOT'!G517)+IF(ISERROR('5E - STAGE 5 MOT'!G517),0,'5E - STAGE 5 MOT'!G517)</f>
        <v>0</v>
      </c>
      <c r="K514" s="12">
        <f>IF(ISERROR('6 - SIGNAL #5'!G517),0,'6 - SIGNAL #5'!G517)</f>
        <v>0</v>
      </c>
      <c r="L514" s="12">
        <f>IF(ISERROR('7 - SIGNAL #6'!G517),0,'7 - SIGNAL #6'!G517)</f>
        <v>0</v>
      </c>
      <c r="M514" s="12">
        <f>IF(ISERROR('8 - SIGNAL #7'!G517),0,'8 - SIGNAL #7'!G517)</f>
        <v>0</v>
      </c>
      <c r="N514" s="12">
        <f>IF(ISERROR('9 - SIGNAL #8'!G517),0,'9 - SIGNAL #8'!G517)</f>
        <v>0</v>
      </c>
      <c r="O514" s="12">
        <f>IF(ISERROR('10 - SIGNAL #9'!G517),0,'10 - SIGNAL #9'!G517)</f>
        <v>0</v>
      </c>
      <c r="P514" s="12">
        <f>IF(ISERROR('11 - SIGNAL #10'!G517),0,'11 - SIGNAL #10'!G517)</f>
        <v>0</v>
      </c>
      <c r="Q514" s="12">
        <f t="shared" si="10"/>
        <v>0</v>
      </c>
      <c r="R514" s="7" t="str">
        <f>IF(B514="","",VLOOKUP(B514,ITEM_LIST!$A$2:'ITEM_LIST'!$D$62395,3,FALSE))</f>
        <v>LUMP SUM</v>
      </c>
    </row>
    <row r="515" spans="2:18" hidden="1" x14ac:dyDescent="0.25">
      <c r="B515" s="2" t="s">
        <v>4762</v>
      </c>
      <c r="C515" s="3"/>
      <c r="D515" s="1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TRAFFIC SIGNAL MODIFICATION</v>
      </c>
      <c r="G515" s="12">
        <f>IF(ISERROR('2 - DIXIELAND'!G518),0,'2 - DIXIELAND'!G518)+IF(ISERROR('2A - STAGE 1 MOT'!G518),0,'2A - STAGE 1 MOT'!G518)+IF(ISERROR('2B - STAGE 2 MOT'!G518),0,'2B - STAGE 2 MOT'!G518)+IF(ISERROR('2C - STAGE 3 MOT'!G518),0,'2C - STAGE 3 MOT'!G518)+IF(ISERROR('2D - STAGE 4 MOT'!G518),0,'2D - STAGE 4 MOT'!G518)+IF(ISERROR('2E - STAGE 5 MOT'!G518),0,'2E - STAGE 5 MOT'!G518)</f>
        <v>0</v>
      </c>
      <c r="H515" s="12">
        <f>IF(ISERROR('3 - 13TH ST'!G515),0,'3 - 13TH ST'!G515)+IF(ISERROR('3A - STAGE 1 MOT'!G518),0,'3A - STAGE 1 MOT'!G518)+IF(ISERROR('3B - STAGE 2 MOT'!G518),0,'3B - STAGE 2 MOT'!G518)+IF(ISERROR('3C - STAGE 3 MOT'!G518),0,'3C - STAGE 3 MOT'!G518)+IF(ISERROR('3D - STAGE 4 MOT'!G518),0,'3D - STAGE 4 MOT'!G518)+IF(ISERROR('3E - STAGE 5 MOT'!G518),0,'3E - STAGE 5 MOT'!G518)</f>
        <v>0</v>
      </c>
      <c r="I515" s="12">
        <f>IF(ISERROR('4 - 8TH ST'!G518),0,'4 - 8TH ST'!G518)+IF(ISERROR('4A - STAGE 1 MOT'!G518),0,'4A - STAGE 1 MOT'!G518)+IF(ISERROR('4B - STAGE 2 MOT'!G518),0,'4B - STAGE 2 MOT'!G518)+IF(ISERROR('4C - STAGE 3 MOT'!G518),0,'4C - STAGE 3 MOT'!G518)+IF(ISERROR('4D - STAGE 4 MOT'!G518),0,'4D - STAGE 4 MOT'!G518)+IF(ISERROR('4E - STAGE 5 MOT'!G518),0,'4E - STAGE 5 MOT'!G518)</f>
        <v>0</v>
      </c>
      <c r="J515" s="12">
        <f>IF(ISERROR('5 - SIGNAL #4'!G518),0,'5 - SIGNAL #4'!G518)+IF(ISERROR('5A - STAGE 1 MOT'!G518),0,'5A - STAGE 1 MOT'!G518)+IF(ISERROR('5B - STAGE 2 MOT'!G518),0,'5B - STAGE 2 MOT'!G518)+IF(ISERROR('5C - STAGE 3 MOT'!G518),0,'5C - STAGE 3 MOT'!G518)+IF(ISERROR('5D - STAGE 4 MOT'!G518),0,'5D - STAGE 4 MOT'!G518)+IF(ISERROR('5E - STAGE 5 MOT'!G518),0,'5E - STAGE 5 MOT'!G518)</f>
        <v>0</v>
      </c>
      <c r="K515" s="12">
        <f>IF(ISERROR('6 - SIGNAL #5'!G518),0,'6 - SIGNAL #5'!G518)</f>
        <v>0</v>
      </c>
      <c r="L515" s="12">
        <f>IF(ISERROR('7 - SIGNAL #6'!G518),0,'7 - SIGNAL #6'!G518)</f>
        <v>0</v>
      </c>
      <c r="M515" s="12">
        <f>IF(ISERROR('8 - SIGNAL #7'!G518),0,'8 - SIGNAL #7'!G518)</f>
        <v>0</v>
      </c>
      <c r="N515" s="12">
        <f>IF(ISERROR('9 - SIGNAL #8'!G518),0,'9 - SIGNAL #8'!G518)</f>
        <v>0</v>
      </c>
      <c r="O515" s="12">
        <f>IF(ISERROR('10 - SIGNAL #9'!G518),0,'10 - SIGNAL #9'!G518)</f>
        <v>0</v>
      </c>
      <c r="P515" s="12">
        <f>IF(ISERROR('11 - SIGNAL #10'!G518),0,'11 - SIGNAL #10'!G518)</f>
        <v>0</v>
      </c>
      <c r="Q515" s="12">
        <f t="shared" si="10"/>
        <v>0</v>
      </c>
      <c r="R515" s="7" t="str">
        <f>IF(B515="","",VLOOKUP(B515,ITEM_LIST!$A$2:'ITEM_LIST'!$D$62395,3,FALSE))</f>
        <v>EACH</v>
      </c>
    </row>
    <row r="516" spans="2:18" hidden="1" x14ac:dyDescent="0.25">
      <c r="B516" s="2" t="s">
        <v>4763</v>
      </c>
      <c r="C516" s="3"/>
      <c r="D516" s="1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MODIFICATION OF TRAFFIC SIGNAL EQUIPMENT</v>
      </c>
      <c r="G516" s="12">
        <f>IF(ISERROR('2 - DIXIELAND'!G519),0,'2 - DIXIELAND'!G519)+IF(ISERROR('2A - STAGE 1 MOT'!G519),0,'2A - STAGE 1 MOT'!G519)+IF(ISERROR('2B - STAGE 2 MOT'!G519),0,'2B - STAGE 2 MOT'!G519)+IF(ISERROR('2C - STAGE 3 MOT'!G519),0,'2C - STAGE 3 MOT'!G519)+IF(ISERROR('2D - STAGE 4 MOT'!G519),0,'2D - STAGE 4 MOT'!G519)+IF(ISERROR('2E - STAGE 5 MOT'!G519),0,'2E - STAGE 5 MOT'!G519)</f>
        <v>0</v>
      </c>
      <c r="H516" s="12">
        <f>IF(ISERROR('3 - 13TH ST'!G516),0,'3 - 13TH ST'!G516)+IF(ISERROR('3A - STAGE 1 MOT'!G519),0,'3A - STAGE 1 MOT'!G519)+IF(ISERROR('3B - STAGE 2 MOT'!G519),0,'3B - STAGE 2 MOT'!G519)+IF(ISERROR('3C - STAGE 3 MOT'!G519),0,'3C - STAGE 3 MOT'!G519)+IF(ISERROR('3D - STAGE 4 MOT'!G519),0,'3D - STAGE 4 MOT'!G519)+IF(ISERROR('3E - STAGE 5 MOT'!G519),0,'3E - STAGE 5 MOT'!G519)</f>
        <v>0</v>
      </c>
      <c r="I516" s="12">
        <f>IF(ISERROR('4 - 8TH ST'!G519),0,'4 - 8TH ST'!G519)+IF(ISERROR('4A - STAGE 1 MOT'!G519),0,'4A - STAGE 1 MOT'!G519)+IF(ISERROR('4B - STAGE 2 MOT'!G519),0,'4B - STAGE 2 MOT'!G519)+IF(ISERROR('4C - STAGE 3 MOT'!G519),0,'4C - STAGE 3 MOT'!G519)+IF(ISERROR('4D - STAGE 4 MOT'!G519),0,'4D - STAGE 4 MOT'!G519)+IF(ISERROR('4E - STAGE 5 MOT'!G519),0,'4E - STAGE 5 MOT'!G519)</f>
        <v>0</v>
      </c>
      <c r="J516" s="12">
        <f>IF(ISERROR('5 - SIGNAL #4'!G519),0,'5 - SIGNAL #4'!G519)+IF(ISERROR('5A - STAGE 1 MOT'!G519),0,'5A - STAGE 1 MOT'!G519)+IF(ISERROR('5B - STAGE 2 MOT'!G519),0,'5B - STAGE 2 MOT'!G519)+IF(ISERROR('5C - STAGE 3 MOT'!G519),0,'5C - STAGE 3 MOT'!G519)+IF(ISERROR('5D - STAGE 4 MOT'!G519),0,'5D - STAGE 4 MOT'!G519)+IF(ISERROR('5E - STAGE 5 MOT'!G519),0,'5E - STAGE 5 MOT'!G519)</f>
        <v>0</v>
      </c>
      <c r="K516" s="12">
        <f>IF(ISERROR('6 - SIGNAL #5'!G519),0,'6 - SIGNAL #5'!G519)</f>
        <v>0</v>
      </c>
      <c r="L516" s="12">
        <f>IF(ISERROR('7 - SIGNAL #6'!G519),0,'7 - SIGNAL #6'!G519)</f>
        <v>0</v>
      </c>
      <c r="M516" s="12">
        <f>IF(ISERROR('8 - SIGNAL #7'!G519),0,'8 - SIGNAL #7'!G519)</f>
        <v>0</v>
      </c>
      <c r="N516" s="12">
        <f>IF(ISERROR('9 - SIGNAL #8'!G519),0,'9 - SIGNAL #8'!G519)</f>
        <v>0</v>
      </c>
      <c r="O516" s="12">
        <f>IF(ISERROR('10 - SIGNAL #9'!G519),0,'10 - SIGNAL #9'!G519)</f>
        <v>0</v>
      </c>
      <c r="P516" s="12">
        <f>IF(ISERROR('11 - SIGNAL #10'!G519),0,'11 - SIGNAL #10'!G519)</f>
        <v>0</v>
      </c>
      <c r="Q516" s="12">
        <f t="shared" si="10"/>
        <v>0</v>
      </c>
      <c r="R516" s="7" t="str">
        <f>IF(B516="","",VLOOKUP(B516,ITEM_LIST!$A$2:'ITEM_LIST'!$D$62395,3,FALSE))</f>
        <v>EACH</v>
      </c>
    </row>
    <row r="517" spans="2:18" x14ac:dyDescent="0.25">
      <c r="B517" s="2" t="s">
        <v>4765</v>
      </c>
      <c r="C517" s="4">
        <v>1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REMOVAL OF TRAFFIC SIGNAL EQUIPMENT</v>
      </c>
      <c r="G517" s="61">
        <f>IF(ISERROR('2 - DIXIELAND'!G520),0,'2 - DIXIELAND'!G520)+IF(ISERROR('2A - STAGE 1 MOT'!G520),0,'2A - STAGE 1 MOT'!G520)+IF(ISERROR('2B - STAGE 2 MOT'!G520),0,'2B - STAGE 2 MOT'!G520)+IF(ISERROR('2C - STAGE 3 MOT'!G520),0,'2C - STAGE 3 MOT'!G520)+IF(ISERROR('2D - STAGE 4 MOT'!G520),0,'2D - STAGE 4 MOT'!G520)+IF(ISERROR('2E - STAGE 5 MOT'!G520),0,'2E - STAGE 5 MOT'!G520)</f>
        <v>0.4</v>
      </c>
      <c r="H517" s="61">
        <f>IF(ISERROR('3 - 13TH ST'!G517),0,'3 - 13TH ST'!G517)+IF(ISERROR('3A - STAGE 1 MOT'!G520),0,'3A - STAGE 1 MOT'!G520)+IF(ISERROR('3B - STAGE 2 MOT'!G520),0,'3B - STAGE 2 MOT'!G520)+IF(ISERROR('3C - STAGE 3 MOT'!G520),0,'3C - STAGE 3 MOT'!G520)+IF(ISERROR('3D - STAGE 4 MOT'!G520),0,'3D - STAGE 4 MOT'!G520)+IF(ISERROR('3E - STAGE 5 MOT'!G520),0,'3E - STAGE 5 MOT'!G520)</f>
        <v>0.2</v>
      </c>
      <c r="I517" s="61">
        <f>IF(ISERROR('4 - 8TH ST'!G520),0,'4 - 8TH ST'!G520)+IF(ISERROR('4A - STAGE 1 MOT'!G520),0,'4A - STAGE 1 MOT'!G520)+IF(ISERROR('4B - STAGE 2 MOT'!G520),0,'4B - STAGE 2 MOT'!G520)+IF(ISERROR('4C - STAGE 3 MOT'!G520),0,'4C - STAGE 3 MOT'!G520)+IF(ISERROR('4D - STAGE 4 MOT'!G520),0,'4D - STAGE 4 MOT'!G520)+IF(ISERROR('4E - STAGE 5 MOT'!G520),0,'4E - STAGE 5 MOT'!G520)</f>
        <v>0.4</v>
      </c>
      <c r="J517" s="61">
        <f>IF(ISERROR('5 - SIGNAL #4'!G520),0,'5 - SIGNAL #4'!G520)+IF(ISERROR('5A - STAGE 1 MOT'!G520),0,'5A - STAGE 1 MOT'!G520)+IF(ISERROR('5B - STAGE 2 MOT'!G520),0,'5B - STAGE 2 MOT'!G520)+IF(ISERROR('5C - STAGE 3 MOT'!G520),0,'5C - STAGE 3 MOT'!G520)+IF(ISERROR('5D - STAGE 4 MOT'!G520),0,'5D - STAGE 4 MOT'!G520)+IF(ISERROR('5E - STAGE 5 MOT'!G520),0,'5E - STAGE 5 MOT'!G520)</f>
        <v>0</v>
      </c>
      <c r="K517" s="61">
        <f>IF(ISERROR('6 - SIGNAL #5'!G520),0,'6 - SIGNAL #5'!G520)</f>
        <v>0</v>
      </c>
      <c r="L517" s="61">
        <f>IF(ISERROR('7 - SIGNAL #6'!G520),0,'7 - SIGNAL #6'!G520)</f>
        <v>0</v>
      </c>
      <c r="M517" s="61">
        <f>IF(ISERROR('8 - SIGNAL #7'!G520),0,'8 - SIGNAL #7'!G520)</f>
        <v>0</v>
      </c>
      <c r="N517" s="61">
        <f>IF(ISERROR('9 - SIGNAL #8'!G520),0,'9 - SIGNAL #8'!G520)</f>
        <v>0</v>
      </c>
      <c r="O517" s="61">
        <f>IF(ISERROR('10 - SIGNAL #9'!G520),0,'10 - SIGNAL #9'!G520)</f>
        <v>0</v>
      </c>
      <c r="P517" s="61">
        <f>IF(ISERROR('11 - SIGNAL #10'!G520),0,'11 - SIGNAL #10'!G520)</f>
        <v>0</v>
      </c>
      <c r="Q517" s="92">
        <f t="shared" si="10"/>
        <v>1</v>
      </c>
      <c r="R517" s="7" t="str">
        <f>IF(B517="","",VLOOKUP(B517,ITEM_LIST!$A$2:'ITEM_LIST'!$D$62395,3,FALSE))</f>
        <v>LUMP SUM</v>
      </c>
    </row>
    <row r="518" spans="2:18" hidden="1" x14ac:dyDescent="0.25">
      <c r="B518" s="2" t="s">
        <v>4767</v>
      </c>
      <c r="C518" s="3"/>
      <c r="D518" s="1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TEMPORARY SIGNAL INSTALLATION</v>
      </c>
      <c r="G518" s="12">
        <f>IF(ISERROR('2 - DIXIELAND'!G521),0,'2 - DIXIELAND'!G521)+IF(ISERROR('2A - STAGE 1 MOT'!G521),0,'2A - STAGE 1 MOT'!G521)+IF(ISERROR('2B - STAGE 2 MOT'!G521),0,'2B - STAGE 2 MOT'!G521)+IF(ISERROR('2C - STAGE 3 MOT'!G521),0,'2C - STAGE 3 MOT'!G521)+IF(ISERROR('2D - STAGE 4 MOT'!G521),0,'2D - STAGE 4 MOT'!G521)+IF(ISERROR('2E - STAGE 5 MOT'!G521),0,'2E - STAGE 5 MOT'!G521)</f>
        <v>0</v>
      </c>
      <c r="H518" s="12">
        <f>IF(ISERROR('3 - 13TH ST'!G518),0,'3 - 13TH ST'!G518)+IF(ISERROR('3A - STAGE 1 MOT'!G521),0,'3A - STAGE 1 MOT'!G521)+IF(ISERROR('3B - STAGE 2 MOT'!G521),0,'3B - STAGE 2 MOT'!G521)+IF(ISERROR('3C - STAGE 3 MOT'!G521),0,'3C - STAGE 3 MOT'!G521)+IF(ISERROR('3D - STAGE 4 MOT'!G521),0,'3D - STAGE 4 MOT'!G521)+IF(ISERROR('3E - STAGE 5 MOT'!G521),0,'3E - STAGE 5 MOT'!G521)</f>
        <v>0</v>
      </c>
      <c r="I518" s="12">
        <f>IF(ISERROR('4 - 8TH ST'!G521),0,'4 - 8TH ST'!G521)+IF(ISERROR('4A - STAGE 1 MOT'!G521),0,'4A - STAGE 1 MOT'!G521)+IF(ISERROR('4B - STAGE 2 MOT'!G521),0,'4B - STAGE 2 MOT'!G521)+IF(ISERROR('4C - STAGE 3 MOT'!G521),0,'4C - STAGE 3 MOT'!G521)+IF(ISERROR('4D - STAGE 4 MOT'!G521),0,'4D - STAGE 4 MOT'!G521)+IF(ISERROR('4E - STAGE 5 MOT'!G521),0,'4E - STAGE 5 MOT'!G521)</f>
        <v>0</v>
      </c>
      <c r="J518" s="12">
        <f>IF(ISERROR('5 - SIGNAL #4'!G521),0,'5 - SIGNAL #4'!G521)+IF(ISERROR('5A - STAGE 1 MOT'!G521),0,'5A - STAGE 1 MOT'!G521)+IF(ISERROR('5B - STAGE 2 MOT'!G521),0,'5B - STAGE 2 MOT'!G521)+IF(ISERROR('5C - STAGE 3 MOT'!G521),0,'5C - STAGE 3 MOT'!G521)+IF(ISERROR('5D - STAGE 4 MOT'!G521),0,'5D - STAGE 4 MOT'!G521)+IF(ISERROR('5E - STAGE 5 MOT'!G521),0,'5E - STAGE 5 MOT'!G521)</f>
        <v>0</v>
      </c>
      <c r="K518" s="12">
        <f>IF(ISERROR('6 - SIGNAL #5'!G521),0,'6 - SIGNAL #5'!G521)</f>
        <v>0</v>
      </c>
      <c r="L518" s="12">
        <f>IF(ISERROR('7 - SIGNAL #6'!G521),0,'7 - SIGNAL #6'!G521)</f>
        <v>0</v>
      </c>
      <c r="M518" s="12">
        <f>IF(ISERROR('8 - SIGNAL #7'!G521),0,'8 - SIGNAL #7'!G521)</f>
        <v>0</v>
      </c>
      <c r="N518" s="12">
        <f>IF(ISERROR('9 - SIGNAL #8'!G521),0,'9 - SIGNAL #8'!G521)</f>
        <v>0</v>
      </c>
      <c r="O518" s="12">
        <f>IF(ISERROR('10 - SIGNAL #9'!G521),0,'10 - SIGNAL #9'!G521)</f>
        <v>0</v>
      </c>
      <c r="P518" s="12">
        <f>IF(ISERROR('11 - SIGNAL #10'!G521),0,'11 - SIGNAL #10'!G521)</f>
        <v>0</v>
      </c>
      <c r="Q518" s="12">
        <f t="shared" si="10"/>
        <v>0</v>
      </c>
      <c r="R518" s="7" t="str">
        <f>IF(B518="","",VLOOKUP(B518,ITEM_LIST!$A$2:'ITEM_LIST'!$D$62395,3,FALSE))</f>
        <v>LUMP SUM</v>
      </c>
    </row>
    <row r="519" spans="2:18" hidden="1" x14ac:dyDescent="0.25">
      <c r="B519" s="2" t="s">
        <v>4769</v>
      </c>
      <c r="C519" s="3"/>
      <c r="D519" s="1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REMOVAL OF ILLUMINATION EQUIPMENT</v>
      </c>
      <c r="G519" s="12">
        <f>IF(ISERROR('2 - DIXIELAND'!G522),0,'2 - DIXIELAND'!G522)+IF(ISERROR('2A - STAGE 1 MOT'!G522),0,'2A - STAGE 1 MOT'!G522)+IF(ISERROR('2B - STAGE 2 MOT'!G522),0,'2B - STAGE 2 MOT'!G522)+IF(ISERROR('2C - STAGE 3 MOT'!G522),0,'2C - STAGE 3 MOT'!G522)+IF(ISERROR('2D - STAGE 4 MOT'!G522),0,'2D - STAGE 4 MOT'!G522)+IF(ISERROR('2E - STAGE 5 MOT'!G522),0,'2E - STAGE 5 MOT'!G522)</f>
        <v>0</v>
      </c>
      <c r="H519" s="12">
        <f>IF(ISERROR('3 - 13TH ST'!G519),0,'3 - 13TH ST'!G519)+IF(ISERROR('3A - STAGE 1 MOT'!G522),0,'3A - STAGE 1 MOT'!G522)+IF(ISERROR('3B - STAGE 2 MOT'!G522),0,'3B - STAGE 2 MOT'!G522)+IF(ISERROR('3C - STAGE 3 MOT'!G522),0,'3C - STAGE 3 MOT'!G522)+IF(ISERROR('3D - STAGE 4 MOT'!G522),0,'3D - STAGE 4 MOT'!G522)+IF(ISERROR('3E - STAGE 5 MOT'!G522),0,'3E - STAGE 5 MOT'!G522)</f>
        <v>0</v>
      </c>
      <c r="I519" s="12">
        <f>IF(ISERROR('4 - 8TH ST'!G522),0,'4 - 8TH ST'!G522)+IF(ISERROR('4A - STAGE 1 MOT'!G522),0,'4A - STAGE 1 MOT'!G522)+IF(ISERROR('4B - STAGE 2 MOT'!G522),0,'4B - STAGE 2 MOT'!G522)+IF(ISERROR('4C - STAGE 3 MOT'!G522),0,'4C - STAGE 3 MOT'!G522)+IF(ISERROR('4D - STAGE 4 MOT'!G522),0,'4D - STAGE 4 MOT'!G522)+IF(ISERROR('4E - STAGE 5 MOT'!G522),0,'4E - STAGE 5 MOT'!G522)</f>
        <v>0</v>
      </c>
      <c r="J519" s="12">
        <f>IF(ISERROR('5 - SIGNAL #4'!G522),0,'5 - SIGNAL #4'!G522)+IF(ISERROR('5A - STAGE 1 MOT'!G522),0,'5A - STAGE 1 MOT'!G522)+IF(ISERROR('5B - STAGE 2 MOT'!G522),0,'5B - STAGE 2 MOT'!G522)+IF(ISERROR('5C - STAGE 3 MOT'!G522),0,'5C - STAGE 3 MOT'!G522)+IF(ISERROR('5D - STAGE 4 MOT'!G522),0,'5D - STAGE 4 MOT'!G522)+IF(ISERROR('5E - STAGE 5 MOT'!G522),0,'5E - STAGE 5 MOT'!G522)</f>
        <v>0</v>
      </c>
      <c r="K519" s="12">
        <f>IF(ISERROR('6 - SIGNAL #5'!G522),0,'6 - SIGNAL #5'!G522)</f>
        <v>0</v>
      </c>
      <c r="L519" s="12">
        <f>IF(ISERROR('7 - SIGNAL #6'!G522),0,'7 - SIGNAL #6'!G522)</f>
        <v>0</v>
      </c>
      <c r="M519" s="12">
        <f>IF(ISERROR('8 - SIGNAL #7'!G522),0,'8 - SIGNAL #7'!G522)</f>
        <v>0</v>
      </c>
      <c r="N519" s="12">
        <f>IF(ISERROR('9 - SIGNAL #8'!G522),0,'9 - SIGNAL #8'!G522)</f>
        <v>0</v>
      </c>
      <c r="O519" s="12">
        <f>IF(ISERROR('10 - SIGNAL #9'!G522),0,'10 - SIGNAL #9'!G522)</f>
        <v>0</v>
      </c>
      <c r="P519" s="12">
        <f>IF(ISERROR('11 - SIGNAL #10'!G522),0,'11 - SIGNAL #10'!G522)</f>
        <v>0</v>
      </c>
      <c r="Q519" s="12">
        <f t="shared" ref="Q519:Q584" si="11">SUM(G519:P519)</f>
        <v>0</v>
      </c>
      <c r="R519" s="7" t="str">
        <f>IF(B519="","",VLOOKUP(B519,ITEM_LIST!$A$2:'ITEM_LIST'!$D$62395,3,FALSE))</f>
        <v>LUMP SUM</v>
      </c>
    </row>
    <row r="520" spans="2:18" hidden="1" x14ac:dyDescent="0.25">
      <c r="B520" s="2" t="s">
        <v>4771</v>
      </c>
      <c r="C520" s="3"/>
      <c r="D520" s="1"/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REMOVE AND REPLACE ILLUMINATION ASSEMBLY</v>
      </c>
      <c r="G520" s="12">
        <f>IF(ISERROR('2 - DIXIELAND'!G523),0,'2 - DIXIELAND'!G523)+IF(ISERROR('2A - STAGE 1 MOT'!G523),0,'2A - STAGE 1 MOT'!G523)+IF(ISERROR('2B - STAGE 2 MOT'!G523),0,'2B - STAGE 2 MOT'!G523)+IF(ISERROR('2C - STAGE 3 MOT'!G523),0,'2C - STAGE 3 MOT'!G523)+IF(ISERROR('2D - STAGE 4 MOT'!G523),0,'2D - STAGE 4 MOT'!G523)+IF(ISERROR('2E - STAGE 5 MOT'!G523),0,'2E - STAGE 5 MOT'!G523)</f>
        <v>0</v>
      </c>
      <c r="H520" s="12">
        <f>IF(ISERROR('3 - 13TH ST'!G520),0,'3 - 13TH ST'!G520)+IF(ISERROR('3A - STAGE 1 MOT'!G523),0,'3A - STAGE 1 MOT'!G523)+IF(ISERROR('3B - STAGE 2 MOT'!G523),0,'3B - STAGE 2 MOT'!G523)+IF(ISERROR('3C - STAGE 3 MOT'!G523),0,'3C - STAGE 3 MOT'!G523)+IF(ISERROR('3D - STAGE 4 MOT'!G523),0,'3D - STAGE 4 MOT'!G523)+IF(ISERROR('3E - STAGE 5 MOT'!G523),0,'3E - STAGE 5 MOT'!G523)</f>
        <v>0</v>
      </c>
      <c r="I520" s="12">
        <f>IF(ISERROR('4 - 8TH ST'!G523),0,'4 - 8TH ST'!G523)+IF(ISERROR('4A - STAGE 1 MOT'!G523),0,'4A - STAGE 1 MOT'!G523)+IF(ISERROR('4B - STAGE 2 MOT'!G523),0,'4B - STAGE 2 MOT'!G523)+IF(ISERROR('4C - STAGE 3 MOT'!G523),0,'4C - STAGE 3 MOT'!G523)+IF(ISERROR('4D - STAGE 4 MOT'!G523),0,'4D - STAGE 4 MOT'!G523)+IF(ISERROR('4E - STAGE 5 MOT'!G523),0,'4E - STAGE 5 MOT'!G523)</f>
        <v>0</v>
      </c>
      <c r="J520" s="12">
        <f>IF(ISERROR('5 - SIGNAL #4'!G523),0,'5 - SIGNAL #4'!G523)+IF(ISERROR('5A - STAGE 1 MOT'!G523),0,'5A - STAGE 1 MOT'!G523)+IF(ISERROR('5B - STAGE 2 MOT'!G523),0,'5B - STAGE 2 MOT'!G523)+IF(ISERROR('5C - STAGE 3 MOT'!G523),0,'5C - STAGE 3 MOT'!G523)+IF(ISERROR('5D - STAGE 4 MOT'!G523),0,'5D - STAGE 4 MOT'!G523)+IF(ISERROR('5E - STAGE 5 MOT'!G523),0,'5E - STAGE 5 MOT'!G523)</f>
        <v>0</v>
      </c>
      <c r="K520" s="12">
        <f>IF(ISERROR('6 - SIGNAL #5'!G523),0,'6 - SIGNAL #5'!G523)</f>
        <v>0</v>
      </c>
      <c r="L520" s="12">
        <f>IF(ISERROR('7 - SIGNAL #6'!G523),0,'7 - SIGNAL #6'!G523)</f>
        <v>0</v>
      </c>
      <c r="M520" s="12">
        <f>IF(ISERROR('8 - SIGNAL #7'!G523),0,'8 - SIGNAL #7'!G523)</f>
        <v>0</v>
      </c>
      <c r="N520" s="12">
        <f>IF(ISERROR('9 - SIGNAL #8'!G523),0,'9 - SIGNAL #8'!G523)</f>
        <v>0</v>
      </c>
      <c r="O520" s="12">
        <f>IF(ISERROR('10 - SIGNAL #9'!G523),0,'10 - SIGNAL #9'!G523)</f>
        <v>0</v>
      </c>
      <c r="P520" s="12">
        <f>IF(ISERROR('11 - SIGNAL #10'!G523),0,'11 - SIGNAL #10'!G523)</f>
        <v>0</v>
      </c>
      <c r="Q520" s="12">
        <f t="shared" si="11"/>
        <v>0</v>
      </c>
      <c r="R520" s="7" t="str">
        <f>IF(B520="","",VLOOKUP(B520,ITEM_LIST!$A$2:'ITEM_LIST'!$D$62395,3,FALSE))</f>
        <v>EACH</v>
      </c>
    </row>
    <row r="521" spans="2:18" hidden="1" x14ac:dyDescent="0.25">
      <c r="B521" s="2" t="s">
        <v>4773</v>
      </c>
      <c r="C521" s="3"/>
      <c r="D521" s="1"/>
      <c r="E521" s="7" t="str">
        <f>IF(B521="","",VLOOKUP(B521,ITEM_LIST!$A$2:'ITEM_LIST'!$D$62395,2,FALSE))</f>
        <v>716</v>
      </c>
      <c r="F521" s="8" t="str">
        <f>IF(B521="","",VLOOKUP(B521,ITEM_LIST!$A$2:'ITEM_LIST'!$D$62395,4,FALSE))</f>
        <v>TREATED WOOD POLE (CLASS 1, 44')</v>
      </c>
      <c r="G521" s="12">
        <f>IF(ISERROR('2 - DIXIELAND'!G524),0,'2 - DIXIELAND'!G524)+IF(ISERROR('2A - STAGE 1 MOT'!G524),0,'2A - STAGE 1 MOT'!G524)+IF(ISERROR('2B - STAGE 2 MOT'!G524),0,'2B - STAGE 2 MOT'!G524)+IF(ISERROR('2C - STAGE 3 MOT'!G524),0,'2C - STAGE 3 MOT'!G524)+IF(ISERROR('2D - STAGE 4 MOT'!G524),0,'2D - STAGE 4 MOT'!G524)+IF(ISERROR('2E - STAGE 5 MOT'!G524),0,'2E - STAGE 5 MOT'!G524)</f>
        <v>0</v>
      </c>
      <c r="H521" s="12">
        <f>IF(ISERROR('3 - 13TH ST'!G521),0,'3 - 13TH ST'!G521)+IF(ISERROR('3A - STAGE 1 MOT'!G524),0,'3A - STAGE 1 MOT'!G524)+IF(ISERROR('3B - STAGE 2 MOT'!G524),0,'3B - STAGE 2 MOT'!G524)+IF(ISERROR('3C - STAGE 3 MOT'!G524),0,'3C - STAGE 3 MOT'!G524)+IF(ISERROR('3D - STAGE 4 MOT'!G524),0,'3D - STAGE 4 MOT'!G524)+IF(ISERROR('3E - STAGE 5 MOT'!G524),0,'3E - STAGE 5 MOT'!G524)</f>
        <v>0</v>
      </c>
      <c r="I521" s="12">
        <f>IF(ISERROR('4 - 8TH ST'!G524),0,'4 - 8TH ST'!G524)+IF(ISERROR('4A - STAGE 1 MOT'!G524),0,'4A - STAGE 1 MOT'!G524)+IF(ISERROR('4B - STAGE 2 MOT'!G524),0,'4B - STAGE 2 MOT'!G524)+IF(ISERROR('4C - STAGE 3 MOT'!G524),0,'4C - STAGE 3 MOT'!G524)+IF(ISERROR('4D - STAGE 4 MOT'!G524),0,'4D - STAGE 4 MOT'!G524)+IF(ISERROR('4E - STAGE 5 MOT'!G524),0,'4E - STAGE 5 MOT'!G524)</f>
        <v>0</v>
      </c>
      <c r="J521" s="12">
        <f>IF(ISERROR('5 - SIGNAL #4'!G524),0,'5 - SIGNAL #4'!G524)+IF(ISERROR('5A - STAGE 1 MOT'!G524),0,'5A - STAGE 1 MOT'!G524)+IF(ISERROR('5B - STAGE 2 MOT'!G524),0,'5B - STAGE 2 MOT'!G524)+IF(ISERROR('5C - STAGE 3 MOT'!G524),0,'5C - STAGE 3 MOT'!G524)+IF(ISERROR('5D - STAGE 4 MOT'!G524),0,'5D - STAGE 4 MOT'!G524)+IF(ISERROR('5E - STAGE 5 MOT'!G524),0,'5E - STAGE 5 MOT'!G524)</f>
        <v>0</v>
      </c>
      <c r="K521" s="12">
        <f>IF(ISERROR('6 - SIGNAL #5'!G524),0,'6 - SIGNAL #5'!G524)</f>
        <v>0</v>
      </c>
      <c r="L521" s="12">
        <f>IF(ISERROR('7 - SIGNAL #6'!G524),0,'7 - SIGNAL #6'!G524)</f>
        <v>0</v>
      </c>
      <c r="M521" s="12">
        <f>IF(ISERROR('8 - SIGNAL #7'!G524),0,'8 - SIGNAL #7'!G524)</f>
        <v>0</v>
      </c>
      <c r="N521" s="12">
        <f>IF(ISERROR('9 - SIGNAL #8'!G524),0,'9 - SIGNAL #8'!G524)</f>
        <v>0</v>
      </c>
      <c r="O521" s="12">
        <f>IF(ISERROR('10 - SIGNAL #9'!G524),0,'10 - SIGNAL #9'!G524)</f>
        <v>0</v>
      </c>
      <c r="P521" s="12">
        <f>IF(ISERROR('11 - SIGNAL #10'!G524),0,'11 - SIGNAL #10'!G524)</f>
        <v>0</v>
      </c>
      <c r="Q521" s="12">
        <f t="shared" si="11"/>
        <v>0</v>
      </c>
      <c r="R521" s="7" t="str">
        <f>IF(B521="","",VLOOKUP(B521,ITEM_LIST!$A$2:'ITEM_LIST'!$D$62395,3,FALSE))</f>
        <v>EACH</v>
      </c>
    </row>
    <row r="522" spans="2:18" hidden="1" x14ac:dyDescent="0.25">
      <c r="B522" s="2" t="s">
        <v>4782</v>
      </c>
      <c r="C522" s="4">
        <v>1</v>
      </c>
      <c r="D522" s="1"/>
      <c r="E522" s="7" t="str">
        <f>IF(B522="","",VLOOKUP(B522,ITEM_LIST!$A$2:'ITEM_LIST'!$D$62395,2,FALSE))</f>
        <v>716</v>
      </c>
      <c r="F522" s="8" t="str">
        <f>IF(B522="","",VLOOKUP(B522,ITEM_LIST!$A$2:'ITEM_LIST'!$D$62395,4,FALSE))</f>
        <v>TREATED WOOD POLE (CLASS 2, 40')</v>
      </c>
      <c r="G522" s="12">
        <f>IF(ISERROR('2 - DIXIELAND'!G525),0,'2 - DIXIELAND'!G525)+IF(ISERROR('2A - STAGE 1 MOT'!G525),0,'2A - STAGE 1 MOT'!G525)+IF(ISERROR('2B - STAGE 2 MOT'!G525),0,'2B - STAGE 2 MOT'!G525)+IF(ISERROR('2C - STAGE 3 MOT'!G525),0,'2C - STAGE 3 MOT'!G525)+IF(ISERROR('2D - STAGE 4 MOT'!G525),0,'2D - STAGE 4 MOT'!G525)+IF(ISERROR('2E - STAGE 5 MOT'!G525),0,'2E - STAGE 5 MOT'!G525)</f>
        <v>0</v>
      </c>
      <c r="H522" s="12">
        <f>IF(ISERROR('3 - 13TH ST'!G522),0,'3 - 13TH ST'!G522)+IF(ISERROR('3A - STAGE 1 MOT'!G525),0,'3A - STAGE 1 MOT'!G525)+IF(ISERROR('3B - STAGE 2 MOT'!G525),0,'3B - STAGE 2 MOT'!G525)+IF(ISERROR('3C - STAGE 3 MOT'!G525),0,'3C - STAGE 3 MOT'!G525)+IF(ISERROR('3D - STAGE 4 MOT'!G525),0,'3D - STAGE 4 MOT'!G525)+IF(ISERROR('3E - STAGE 5 MOT'!G525),0,'3E - STAGE 5 MOT'!G525)</f>
        <v>0</v>
      </c>
      <c r="I522" s="12">
        <f>IF(ISERROR('4 - 8TH ST'!G525),0,'4 - 8TH ST'!G525)+IF(ISERROR('4A - STAGE 1 MOT'!G525),0,'4A - STAGE 1 MOT'!G525)+IF(ISERROR('4B - STAGE 2 MOT'!G525),0,'4B - STAGE 2 MOT'!G525)+IF(ISERROR('4C - STAGE 3 MOT'!G525),0,'4C - STAGE 3 MOT'!G525)+IF(ISERROR('4D - STAGE 4 MOT'!G525),0,'4D - STAGE 4 MOT'!G525)+IF(ISERROR('4E - STAGE 5 MOT'!G525),0,'4E - STAGE 5 MOT'!G525)</f>
        <v>0</v>
      </c>
      <c r="J522" s="12">
        <f>IF(ISERROR('5 - SIGNAL #4'!G525),0,'5 - SIGNAL #4'!G525)+IF(ISERROR('5A - STAGE 1 MOT'!G525),0,'5A - STAGE 1 MOT'!G525)+IF(ISERROR('5B - STAGE 2 MOT'!G525),0,'5B - STAGE 2 MOT'!G525)+IF(ISERROR('5C - STAGE 3 MOT'!G525),0,'5C - STAGE 3 MOT'!G525)+IF(ISERROR('5D - STAGE 4 MOT'!G525),0,'5D - STAGE 4 MOT'!G525)+IF(ISERROR('5E - STAGE 5 MOT'!G525),0,'5E - STAGE 5 MOT'!G525)</f>
        <v>0</v>
      </c>
      <c r="K522" s="12">
        <f>IF(ISERROR('6 - SIGNAL #5'!G525),0,'6 - SIGNAL #5'!G525)</f>
        <v>0</v>
      </c>
      <c r="L522" s="12">
        <f>IF(ISERROR('7 - SIGNAL #6'!G525),0,'7 - SIGNAL #6'!G525)</f>
        <v>0</v>
      </c>
      <c r="M522" s="12">
        <f>IF(ISERROR('8 - SIGNAL #7'!G525),0,'8 - SIGNAL #7'!G525)</f>
        <v>0</v>
      </c>
      <c r="N522" s="12">
        <f>IF(ISERROR('9 - SIGNAL #8'!G525),0,'9 - SIGNAL #8'!G525)</f>
        <v>0</v>
      </c>
      <c r="O522" s="12">
        <f>IF(ISERROR('10 - SIGNAL #9'!G525),0,'10 - SIGNAL #9'!G525)</f>
        <v>0</v>
      </c>
      <c r="P522" s="12">
        <f>IF(ISERROR('11 - SIGNAL #10'!G525),0,'11 - SIGNAL #10'!G525)</f>
        <v>0</v>
      </c>
      <c r="Q522" s="12">
        <f t="shared" si="11"/>
        <v>0</v>
      </c>
      <c r="R522" s="7" t="str">
        <f>IF(B522="","",VLOOKUP(B522,ITEM_LIST!$A$2:'ITEM_LIST'!$D$62395,3,FALSE))</f>
        <v>EACH</v>
      </c>
    </row>
    <row r="523" spans="2:18" x14ac:dyDescent="0.25">
      <c r="B523" s="2" t="s">
        <v>4786</v>
      </c>
      <c r="C523" s="4">
        <v>1</v>
      </c>
      <c r="E523" s="7" t="str">
        <f>IF(B523="","",VLOOKUP(B523,ITEM_LIST!$A$2:'ITEM_LIST'!$D$62395,2,FALSE))</f>
        <v>716</v>
      </c>
      <c r="F523" s="8" t="str">
        <f>IF(B523="","",VLOOKUP(B523,ITEM_LIST!$A$2:'ITEM_LIST'!$D$62395,4,FALSE))</f>
        <v>TREATED WOOD POLE (CLASS 2, 45')</v>
      </c>
      <c r="G523" s="12">
        <f>IF(ISERROR('2 - DIXIELAND'!G526),0,'2 - DIXIELAND'!G526)+IF(ISERROR('2A - STAGE 1 MOT'!G526),0,'2A - STAGE 1 MOT'!G526)+IF(ISERROR('2B - STAGE 2 MOT'!G526),0,'2B - STAGE 2 MOT'!G526)+IF(ISERROR('2C - STAGE 3 MOT'!G526),0,'2C - STAGE 3 MOT'!G526)+IF(ISERROR('2D - STAGE 4 MOT'!G526),0,'2D - STAGE 4 MOT'!G526)+IF(ISERROR('2E - STAGE 5 MOT'!G526),0,'2E - STAGE 5 MOT'!G526)</f>
        <v>4</v>
      </c>
      <c r="H523" s="12">
        <f>IF(ISERROR('3 - 13TH ST'!G523),0,'3 - 13TH ST'!G523)+IF(ISERROR('3A - STAGE 1 MOT'!G526),0,'3A - STAGE 1 MOT'!G526)+IF(ISERROR('3B - STAGE 2 MOT'!G526),0,'3B - STAGE 2 MOT'!G526)+IF(ISERROR('3C - STAGE 3 MOT'!G526),0,'3C - STAGE 3 MOT'!G526)+IF(ISERROR('3D - STAGE 4 MOT'!G526),0,'3D - STAGE 4 MOT'!G526)+IF(ISERROR('3E - STAGE 5 MOT'!G526),0,'3E - STAGE 5 MOT'!G526)</f>
        <v>0</v>
      </c>
      <c r="I523" s="12">
        <f>IF(ISERROR('4 - 8TH ST'!G526),0,'4 - 8TH ST'!G526)+IF(ISERROR('4A - STAGE 1 MOT'!G526),0,'4A - STAGE 1 MOT'!G526)+IF(ISERROR('4B - STAGE 2 MOT'!G526),0,'4B - STAGE 2 MOT'!G526)+IF(ISERROR('4C - STAGE 3 MOT'!G526),0,'4C - STAGE 3 MOT'!G526)+IF(ISERROR('4D - STAGE 4 MOT'!G526),0,'4D - STAGE 4 MOT'!G526)+IF(ISERROR('4E - STAGE 5 MOT'!G526),0,'4E - STAGE 5 MOT'!G526)</f>
        <v>5</v>
      </c>
      <c r="J523" s="12">
        <f>IF(ISERROR('5 - SIGNAL #4'!G526),0,'5 - SIGNAL #4'!G526)+IF(ISERROR('5A - STAGE 1 MOT'!G526),0,'5A - STAGE 1 MOT'!G526)+IF(ISERROR('5B - STAGE 2 MOT'!G526),0,'5B - STAGE 2 MOT'!G526)+IF(ISERROR('5C - STAGE 3 MOT'!G526),0,'5C - STAGE 3 MOT'!G526)+IF(ISERROR('5D - STAGE 4 MOT'!G526),0,'5D - STAGE 4 MOT'!G526)+IF(ISERROR('5E - STAGE 5 MOT'!G526),0,'5E - STAGE 5 MOT'!G526)</f>
        <v>0</v>
      </c>
      <c r="K523" s="12">
        <f>IF(ISERROR('6 - SIGNAL #5'!G526),0,'6 - SIGNAL #5'!G526)</f>
        <v>0</v>
      </c>
      <c r="L523" s="12">
        <f>IF(ISERROR('7 - SIGNAL #6'!G526),0,'7 - SIGNAL #6'!G526)</f>
        <v>0</v>
      </c>
      <c r="M523" s="12">
        <f>IF(ISERROR('8 - SIGNAL #7'!G526),0,'8 - SIGNAL #7'!G526)</f>
        <v>0</v>
      </c>
      <c r="N523" s="12">
        <f>IF(ISERROR('9 - SIGNAL #8'!G526),0,'9 - SIGNAL #8'!G526)</f>
        <v>0</v>
      </c>
      <c r="O523" s="12">
        <f>IF(ISERROR('10 - SIGNAL #9'!G526),0,'10 - SIGNAL #9'!G526)</f>
        <v>0</v>
      </c>
      <c r="P523" s="12">
        <f>IF(ISERROR('11 - SIGNAL #10'!G526),0,'11 - SIGNAL #10'!G526)</f>
        <v>0</v>
      </c>
      <c r="Q523" s="89">
        <f t="shared" si="11"/>
        <v>9</v>
      </c>
      <c r="R523" s="7" t="str">
        <f>IF(B523="","",VLOOKUP(B523,ITEM_LIST!$A$2:'ITEM_LIST'!$D$62395,3,FALSE))</f>
        <v>EACH</v>
      </c>
    </row>
    <row r="524" spans="2:18" hidden="1" x14ac:dyDescent="0.25">
      <c r="B524" s="2" t="s">
        <v>4790</v>
      </c>
      <c r="C524" s="3"/>
      <c r="D524" s="1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3, 36')</v>
      </c>
      <c r="G524" s="12">
        <f>IF(ISERROR('2 - DIXIELAND'!G527),0,'2 - DIXIELAND'!G527)+IF(ISERROR('2A - STAGE 1 MOT'!G527),0,'2A - STAGE 1 MOT'!G527)+IF(ISERROR('2B - STAGE 2 MOT'!G527),0,'2B - STAGE 2 MOT'!G527)+IF(ISERROR('2C - STAGE 3 MOT'!G527),0,'2C - STAGE 3 MOT'!G527)+IF(ISERROR('2D - STAGE 4 MOT'!G527),0,'2D - STAGE 4 MOT'!G527)+IF(ISERROR('2E - STAGE 5 MOT'!G527),0,'2E - STAGE 5 MOT'!G527)</f>
        <v>0</v>
      </c>
      <c r="H524" s="12">
        <f>IF(ISERROR('3 - 13TH ST'!G524),0,'3 - 13TH ST'!G524)+IF(ISERROR('3A - STAGE 1 MOT'!G527),0,'3A - STAGE 1 MOT'!G527)+IF(ISERROR('3B - STAGE 2 MOT'!G527),0,'3B - STAGE 2 MOT'!G527)+IF(ISERROR('3C - STAGE 3 MOT'!G527),0,'3C - STAGE 3 MOT'!G527)+IF(ISERROR('3D - STAGE 4 MOT'!G527),0,'3D - STAGE 4 MOT'!G527)+IF(ISERROR('3E - STAGE 5 MOT'!G527),0,'3E - STAGE 5 MOT'!G527)</f>
        <v>0</v>
      </c>
      <c r="I524" s="12">
        <f>IF(ISERROR('4 - 8TH ST'!G527),0,'4 - 8TH ST'!G527)+IF(ISERROR('4A - STAGE 1 MOT'!G527),0,'4A - STAGE 1 MOT'!G527)+IF(ISERROR('4B - STAGE 2 MOT'!G527),0,'4B - STAGE 2 MOT'!G527)+IF(ISERROR('4C - STAGE 3 MOT'!G527),0,'4C - STAGE 3 MOT'!G527)+IF(ISERROR('4D - STAGE 4 MOT'!G527),0,'4D - STAGE 4 MOT'!G527)+IF(ISERROR('4E - STAGE 5 MOT'!G527),0,'4E - STAGE 5 MOT'!G527)</f>
        <v>0</v>
      </c>
      <c r="J524" s="12">
        <f>IF(ISERROR('5 - SIGNAL #4'!G527),0,'5 - SIGNAL #4'!G527)+IF(ISERROR('5A - STAGE 1 MOT'!G527),0,'5A - STAGE 1 MOT'!G527)+IF(ISERROR('5B - STAGE 2 MOT'!G527),0,'5B - STAGE 2 MOT'!G527)+IF(ISERROR('5C - STAGE 3 MOT'!G527),0,'5C - STAGE 3 MOT'!G527)+IF(ISERROR('5D - STAGE 4 MOT'!G527),0,'5D - STAGE 4 MOT'!G527)+IF(ISERROR('5E - STAGE 5 MOT'!G527),0,'5E - STAGE 5 MOT'!G527)</f>
        <v>0</v>
      </c>
      <c r="K524" s="12">
        <f>IF(ISERROR('6 - SIGNAL #5'!G527),0,'6 - SIGNAL #5'!G527)</f>
        <v>0</v>
      </c>
      <c r="L524" s="12">
        <f>IF(ISERROR('7 - SIGNAL #6'!G527),0,'7 - SIGNAL #6'!G527)</f>
        <v>0</v>
      </c>
      <c r="M524" s="12">
        <f>IF(ISERROR('8 - SIGNAL #7'!G527),0,'8 - SIGNAL #7'!G527)</f>
        <v>0</v>
      </c>
      <c r="N524" s="12">
        <f>IF(ISERROR('9 - SIGNAL #8'!G527),0,'9 - SIGNAL #8'!G527)</f>
        <v>0</v>
      </c>
      <c r="O524" s="12">
        <f>IF(ISERROR('10 - SIGNAL #9'!G527),0,'10 - SIGNAL #9'!G527)</f>
        <v>0</v>
      </c>
      <c r="P524" s="12">
        <f>IF(ISERROR('11 - SIGNAL #10'!G527),0,'11 - SIGNAL #10'!G527)</f>
        <v>0</v>
      </c>
      <c r="Q524" s="12">
        <f t="shared" si="11"/>
        <v>0</v>
      </c>
      <c r="R524" s="7" t="str">
        <f>IF(B524="","",VLOOKUP(B524,ITEM_LIST!$A$2:'ITEM_LIST'!$D$62395,3,FALSE))</f>
        <v>EACH</v>
      </c>
    </row>
    <row r="525" spans="2:18" hidden="1" x14ac:dyDescent="0.25">
      <c r="B525" s="2" t="s">
        <v>4792</v>
      </c>
      <c r="C525" s="4">
        <v>1</v>
      </c>
      <c r="D525" s="1"/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3, 40')</v>
      </c>
      <c r="G525" s="12">
        <f>IF(ISERROR('2 - DIXIELAND'!G528),0,'2 - DIXIELAND'!G528)+IF(ISERROR('2A - STAGE 1 MOT'!G528),0,'2A - STAGE 1 MOT'!G528)+IF(ISERROR('2B - STAGE 2 MOT'!G528),0,'2B - STAGE 2 MOT'!G528)+IF(ISERROR('2C - STAGE 3 MOT'!G528),0,'2C - STAGE 3 MOT'!G528)+IF(ISERROR('2D - STAGE 4 MOT'!G528),0,'2D - STAGE 4 MOT'!G528)+IF(ISERROR('2E - STAGE 5 MOT'!G528),0,'2E - STAGE 5 MOT'!G528)</f>
        <v>0</v>
      </c>
      <c r="H525" s="12">
        <f>IF(ISERROR('3 - 13TH ST'!G525),0,'3 - 13TH ST'!G525)+IF(ISERROR('3A - STAGE 1 MOT'!G528),0,'3A - STAGE 1 MOT'!G528)+IF(ISERROR('3B - STAGE 2 MOT'!G528),0,'3B - STAGE 2 MOT'!G528)+IF(ISERROR('3C - STAGE 3 MOT'!G528),0,'3C - STAGE 3 MOT'!G528)+IF(ISERROR('3D - STAGE 4 MOT'!G528),0,'3D - STAGE 4 MOT'!G528)+IF(ISERROR('3E - STAGE 5 MOT'!G528),0,'3E - STAGE 5 MOT'!G528)</f>
        <v>0</v>
      </c>
      <c r="I525" s="12">
        <f>IF(ISERROR('4 - 8TH ST'!G528),0,'4 - 8TH ST'!G528)+IF(ISERROR('4A - STAGE 1 MOT'!G528),0,'4A - STAGE 1 MOT'!G528)+IF(ISERROR('4B - STAGE 2 MOT'!G528),0,'4B - STAGE 2 MOT'!G528)+IF(ISERROR('4C - STAGE 3 MOT'!G528),0,'4C - STAGE 3 MOT'!G528)+IF(ISERROR('4D - STAGE 4 MOT'!G528),0,'4D - STAGE 4 MOT'!G528)+IF(ISERROR('4E - STAGE 5 MOT'!G528),0,'4E - STAGE 5 MOT'!G528)</f>
        <v>0</v>
      </c>
      <c r="J525" s="12">
        <f>IF(ISERROR('5 - SIGNAL #4'!G528),0,'5 - SIGNAL #4'!G528)+IF(ISERROR('5A - STAGE 1 MOT'!G528),0,'5A - STAGE 1 MOT'!G528)+IF(ISERROR('5B - STAGE 2 MOT'!G528),0,'5B - STAGE 2 MOT'!G528)+IF(ISERROR('5C - STAGE 3 MOT'!G528),0,'5C - STAGE 3 MOT'!G528)+IF(ISERROR('5D - STAGE 4 MOT'!G528),0,'5D - STAGE 4 MOT'!G528)+IF(ISERROR('5E - STAGE 5 MOT'!G528),0,'5E - STAGE 5 MOT'!G528)</f>
        <v>0</v>
      </c>
      <c r="K525" s="12">
        <f>IF(ISERROR('6 - SIGNAL #5'!G528),0,'6 - SIGNAL #5'!G528)</f>
        <v>0</v>
      </c>
      <c r="L525" s="12">
        <f>IF(ISERROR('7 - SIGNAL #6'!G528),0,'7 - SIGNAL #6'!G528)</f>
        <v>0</v>
      </c>
      <c r="M525" s="12">
        <f>IF(ISERROR('8 - SIGNAL #7'!G528),0,'8 - SIGNAL #7'!G528)</f>
        <v>0</v>
      </c>
      <c r="N525" s="12">
        <f>IF(ISERROR('9 - SIGNAL #8'!G528),0,'9 - SIGNAL #8'!G528)</f>
        <v>0</v>
      </c>
      <c r="O525" s="12">
        <f>IF(ISERROR('10 - SIGNAL #9'!G528),0,'10 - SIGNAL #9'!G528)</f>
        <v>0</v>
      </c>
      <c r="P525" s="12">
        <f>IF(ISERROR('11 - SIGNAL #10'!G528),0,'11 - SIGNAL #10'!G528)</f>
        <v>0</v>
      </c>
      <c r="Q525" s="12">
        <f t="shared" si="11"/>
        <v>0</v>
      </c>
      <c r="R525" s="7" t="str">
        <f>IF(B525="","",VLOOKUP(B525,ITEM_LIST!$A$2:'ITEM_LIST'!$D$62395,3,FALSE))</f>
        <v>EACH</v>
      </c>
    </row>
    <row r="526" spans="2:18" hidden="1" x14ac:dyDescent="0.25">
      <c r="B526" s="2" t="s">
        <v>4794</v>
      </c>
      <c r="C526" s="4">
        <v>1</v>
      </c>
      <c r="D526" s="1"/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3, 45')</v>
      </c>
      <c r="G526" s="12">
        <f>IF(ISERROR('2 - DIXIELAND'!G529),0,'2 - DIXIELAND'!G529)+IF(ISERROR('2A - STAGE 1 MOT'!G529),0,'2A - STAGE 1 MOT'!G529)+IF(ISERROR('2B - STAGE 2 MOT'!G529),0,'2B - STAGE 2 MOT'!G529)+IF(ISERROR('2C - STAGE 3 MOT'!G529),0,'2C - STAGE 3 MOT'!G529)+IF(ISERROR('2D - STAGE 4 MOT'!G529),0,'2D - STAGE 4 MOT'!G529)+IF(ISERROR('2E - STAGE 5 MOT'!G529),0,'2E - STAGE 5 MOT'!G529)</f>
        <v>0</v>
      </c>
      <c r="H526" s="12">
        <f>IF(ISERROR('3 - 13TH ST'!G526),0,'3 - 13TH ST'!G526)+IF(ISERROR('3A - STAGE 1 MOT'!G529),0,'3A - STAGE 1 MOT'!G529)+IF(ISERROR('3B - STAGE 2 MOT'!G529),0,'3B - STAGE 2 MOT'!G529)+IF(ISERROR('3C - STAGE 3 MOT'!G529),0,'3C - STAGE 3 MOT'!G529)+IF(ISERROR('3D - STAGE 4 MOT'!G529),0,'3D - STAGE 4 MOT'!G529)+IF(ISERROR('3E - STAGE 5 MOT'!G529),0,'3E - STAGE 5 MOT'!G529)</f>
        <v>0</v>
      </c>
      <c r="I526" s="12">
        <f>IF(ISERROR('4 - 8TH ST'!G529),0,'4 - 8TH ST'!G529)+IF(ISERROR('4A - STAGE 1 MOT'!G529),0,'4A - STAGE 1 MOT'!G529)+IF(ISERROR('4B - STAGE 2 MOT'!G529),0,'4B - STAGE 2 MOT'!G529)+IF(ISERROR('4C - STAGE 3 MOT'!G529),0,'4C - STAGE 3 MOT'!G529)+IF(ISERROR('4D - STAGE 4 MOT'!G529),0,'4D - STAGE 4 MOT'!G529)+IF(ISERROR('4E - STAGE 5 MOT'!G529),0,'4E - STAGE 5 MOT'!G529)</f>
        <v>0</v>
      </c>
      <c r="J526" s="12">
        <f>IF(ISERROR('5 - SIGNAL #4'!G529),0,'5 - SIGNAL #4'!G529)+IF(ISERROR('5A - STAGE 1 MOT'!G529),0,'5A - STAGE 1 MOT'!G529)+IF(ISERROR('5B - STAGE 2 MOT'!G529),0,'5B - STAGE 2 MOT'!G529)+IF(ISERROR('5C - STAGE 3 MOT'!G529),0,'5C - STAGE 3 MOT'!G529)+IF(ISERROR('5D - STAGE 4 MOT'!G529),0,'5D - STAGE 4 MOT'!G529)+IF(ISERROR('5E - STAGE 5 MOT'!G529),0,'5E - STAGE 5 MOT'!G529)</f>
        <v>0</v>
      </c>
      <c r="K526" s="12">
        <f>IF(ISERROR('6 - SIGNAL #5'!G529),0,'6 - SIGNAL #5'!G529)</f>
        <v>0</v>
      </c>
      <c r="L526" s="12">
        <f>IF(ISERROR('7 - SIGNAL #6'!G529),0,'7 - SIGNAL #6'!G529)</f>
        <v>0</v>
      </c>
      <c r="M526" s="12">
        <f>IF(ISERROR('8 - SIGNAL #7'!G529),0,'8 - SIGNAL #7'!G529)</f>
        <v>0</v>
      </c>
      <c r="N526" s="12">
        <f>IF(ISERROR('9 - SIGNAL #8'!G529),0,'9 - SIGNAL #8'!G529)</f>
        <v>0</v>
      </c>
      <c r="O526" s="12">
        <f>IF(ISERROR('10 - SIGNAL #9'!G529),0,'10 - SIGNAL #9'!G529)</f>
        <v>0</v>
      </c>
      <c r="P526" s="12">
        <f>IF(ISERROR('11 - SIGNAL #10'!G529),0,'11 - SIGNAL #10'!G529)</f>
        <v>0</v>
      </c>
      <c r="Q526" s="12">
        <f t="shared" si="11"/>
        <v>0</v>
      </c>
      <c r="R526" s="7" t="str">
        <f>IF(B526="","",VLOOKUP(B526,ITEM_LIST!$A$2:'ITEM_LIST'!$D$62395,3,FALSE))</f>
        <v>EACH</v>
      </c>
    </row>
    <row r="527" spans="2:18" hidden="1" x14ac:dyDescent="0.25">
      <c r="B527" s="2" t="s">
        <v>4796</v>
      </c>
      <c r="C527" s="4">
        <v>1</v>
      </c>
      <c r="D527" s="1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50')</v>
      </c>
      <c r="G527" s="12">
        <f>IF(ISERROR('2 - DIXIELAND'!G530),0,'2 - DIXIELAND'!G530)+IF(ISERROR('2A - STAGE 1 MOT'!G530),0,'2A - STAGE 1 MOT'!G530)+IF(ISERROR('2B - STAGE 2 MOT'!G530),0,'2B - STAGE 2 MOT'!G530)+IF(ISERROR('2C - STAGE 3 MOT'!G530),0,'2C - STAGE 3 MOT'!G530)+IF(ISERROR('2D - STAGE 4 MOT'!G530),0,'2D - STAGE 4 MOT'!G530)+IF(ISERROR('2E - STAGE 5 MOT'!G530),0,'2E - STAGE 5 MOT'!G530)</f>
        <v>0</v>
      </c>
      <c r="H527" s="12">
        <f>IF(ISERROR('3 - 13TH ST'!G527),0,'3 - 13TH ST'!G527)+IF(ISERROR('3A - STAGE 1 MOT'!G530),0,'3A - STAGE 1 MOT'!G530)+IF(ISERROR('3B - STAGE 2 MOT'!G530),0,'3B - STAGE 2 MOT'!G530)+IF(ISERROR('3C - STAGE 3 MOT'!G530),0,'3C - STAGE 3 MOT'!G530)+IF(ISERROR('3D - STAGE 4 MOT'!G530),0,'3D - STAGE 4 MOT'!G530)+IF(ISERROR('3E - STAGE 5 MOT'!G530),0,'3E - STAGE 5 MOT'!G530)</f>
        <v>0</v>
      </c>
      <c r="I527" s="12">
        <f>IF(ISERROR('4 - 8TH ST'!G530),0,'4 - 8TH ST'!G530)+IF(ISERROR('4A - STAGE 1 MOT'!G530),0,'4A - STAGE 1 MOT'!G530)+IF(ISERROR('4B - STAGE 2 MOT'!G530),0,'4B - STAGE 2 MOT'!G530)+IF(ISERROR('4C - STAGE 3 MOT'!G530),0,'4C - STAGE 3 MOT'!G530)+IF(ISERROR('4D - STAGE 4 MOT'!G530),0,'4D - STAGE 4 MOT'!G530)+IF(ISERROR('4E - STAGE 5 MOT'!G530),0,'4E - STAGE 5 MOT'!G530)</f>
        <v>0</v>
      </c>
      <c r="J527" s="12">
        <f>IF(ISERROR('5 - SIGNAL #4'!G530),0,'5 - SIGNAL #4'!G530)+IF(ISERROR('5A - STAGE 1 MOT'!G530),0,'5A - STAGE 1 MOT'!G530)+IF(ISERROR('5B - STAGE 2 MOT'!G530),0,'5B - STAGE 2 MOT'!G530)+IF(ISERROR('5C - STAGE 3 MOT'!G530),0,'5C - STAGE 3 MOT'!G530)+IF(ISERROR('5D - STAGE 4 MOT'!G530),0,'5D - STAGE 4 MOT'!G530)+IF(ISERROR('5E - STAGE 5 MOT'!G530),0,'5E - STAGE 5 MOT'!G530)</f>
        <v>0</v>
      </c>
      <c r="K527" s="12">
        <f>IF(ISERROR('6 - SIGNAL #5'!G530),0,'6 - SIGNAL #5'!G530)</f>
        <v>0</v>
      </c>
      <c r="L527" s="12">
        <f>IF(ISERROR('7 - SIGNAL #6'!G530),0,'7 - SIGNAL #6'!G530)</f>
        <v>0</v>
      </c>
      <c r="M527" s="12">
        <f>IF(ISERROR('8 - SIGNAL #7'!G530),0,'8 - SIGNAL #7'!G530)</f>
        <v>0</v>
      </c>
      <c r="N527" s="12">
        <f>IF(ISERROR('9 - SIGNAL #8'!G530),0,'9 - SIGNAL #8'!G530)</f>
        <v>0</v>
      </c>
      <c r="O527" s="12">
        <f>IF(ISERROR('10 - SIGNAL #9'!G530),0,'10 - SIGNAL #9'!G530)</f>
        <v>0</v>
      </c>
      <c r="P527" s="12">
        <f>IF(ISERROR('11 - SIGNAL #10'!G530),0,'11 - SIGNAL #10'!G530)</f>
        <v>0</v>
      </c>
      <c r="Q527" s="12">
        <f t="shared" si="11"/>
        <v>0</v>
      </c>
      <c r="R527" s="7" t="str">
        <f>IF(B527="","",VLOOKUP(B527,ITEM_LIST!$A$2:'ITEM_LIST'!$D$62395,3,FALSE))</f>
        <v>EACH</v>
      </c>
    </row>
    <row r="528" spans="2:18" hidden="1" x14ac:dyDescent="0.25">
      <c r="B528" s="2" t="s">
        <v>4798</v>
      </c>
      <c r="C528" s="3"/>
      <c r="D528" s="1"/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6, 20')</v>
      </c>
      <c r="G528" s="12">
        <f>IF(ISERROR('2 - DIXIELAND'!G531),0,'2 - DIXIELAND'!G531)+IF(ISERROR('2A - STAGE 1 MOT'!G531),0,'2A - STAGE 1 MOT'!G531)+IF(ISERROR('2B - STAGE 2 MOT'!G531),0,'2B - STAGE 2 MOT'!G531)+IF(ISERROR('2C - STAGE 3 MOT'!G531),0,'2C - STAGE 3 MOT'!G531)+IF(ISERROR('2D - STAGE 4 MOT'!G531),0,'2D - STAGE 4 MOT'!G531)+IF(ISERROR('2E - STAGE 5 MOT'!G531),0,'2E - STAGE 5 MOT'!G531)</f>
        <v>0</v>
      </c>
      <c r="H528" s="12">
        <f>IF(ISERROR('3 - 13TH ST'!G528),0,'3 - 13TH ST'!G528)+IF(ISERROR('3A - STAGE 1 MOT'!G531),0,'3A - STAGE 1 MOT'!G531)+IF(ISERROR('3B - STAGE 2 MOT'!G531),0,'3B - STAGE 2 MOT'!G531)+IF(ISERROR('3C - STAGE 3 MOT'!G531),0,'3C - STAGE 3 MOT'!G531)+IF(ISERROR('3D - STAGE 4 MOT'!G531),0,'3D - STAGE 4 MOT'!G531)+IF(ISERROR('3E - STAGE 5 MOT'!G531),0,'3E - STAGE 5 MOT'!G531)</f>
        <v>0</v>
      </c>
      <c r="I528" s="12">
        <f>IF(ISERROR('4 - 8TH ST'!G531),0,'4 - 8TH ST'!G531)+IF(ISERROR('4A - STAGE 1 MOT'!G531),0,'4A - STAGE 1 MOT'!G531)+IF(ISERROR('4B - STAGE 2 MOT'!G531),0,'4B - STAGE 2 MOT'!G531)+IF(ISERROR('4C - STAGE 3 MOT'!G531),0,'4C - STAGE 3 MOT'!G531)+IF(ISERROR('4D - STAGE 4 MOT'!G531),0,'4D - STAGE 4 MOT'!G531)+IF(ISERROR('4E - STAGE 5 MOT'!G531),0,'4E - STAGE 5 MOT'!G531)</f>
        <v>0</v>
      </c>
      <c r="J528" s="12">
        <f>IF(ISERROR('5 - SIGNAL #4'!G531),0,'5 - SIGNAL #4'!G531)+IF(ISERROR('5A - STAGE 1 MOT'!G531),0,'5A - STAGE 1 MOT'!G531)+IF(ISERROR('5B - STAGE 2 MOT'!G531),0,'5B - STAGE 2 MOT'!G531)+IF(ISERROR('5C - STAGE 3 MOT'!G531),0,'5C - STAGE 3 MOT'!G531)+IF(ISERROR('5D - STAGE 4 MOT'!G531),0,'5D - STAGE 4 MOT'!G531)+IF(ISERROR('5E - STAGE 5 MOT'!G531),0,'5E - STAGE 5 MOT'!G531)</f>
        <v>0</v>
      </c>
      <c r="K528" s="12">
        <f>IF(ISERROR('6 - SIGNAL #5'!G531),0,'6 - SIGNAL #5'!G531)</f>
        <v>0</v>
      </c>
      <c r="L528" s="12">
        <f>IF(ISERROR('7 - SIGNAL #6'!G531),0,'7 - SIGNAL #6'!G531)</f>
        <v>0</v>
      </c>
      <c r="M528" s="12">
        <f>IF(ISERROR('8 - SIGNAL #7'!G531),0,'8 - SIGNAL #7'!G531)</f>
        <v>0</v>
      </c>
      <c r="N528" s="12">
        <f>IF(ISERROR('9 - SIGNAL #8'!G531),0,'9 - SIGNAL #8'!G531)</f>
        <v>0</v>
      </c>
      <c r="O528" s="12">
        <f>IF(ISERROR('10 - SIGNAL #9'!G531),0,'10 - SIGNAL #9'!G531)</f>
        <v>0</v>
      </c>
      <c r="P528" s="12">
        <f>IF(ISERROR('11 - SIGNAL #10'!G531),0,'11 - SIGNAL #10'!G531)</f>
        <v>0</v>
      </c>
      <c r="Q528" s="12">
        <f t="shared" si="11"/>
        <v>0</v>
      </c>
      <c r="R528" s="7" t="str">
        <f>IF(B528="","",VLOOKUP(B528,ITEM_LIST!$A$2:'ITEM_LIST'!$D$62395,3,FALSE))</f>
        <v>EACH</v>
      </c>
    </row>
    <row r="529" spans="2:18" hidden="1" x14ac:dyDescent="0.25">
      <c r="B529" s="2" t="s">
        <v>4800</v>
      </c>
      <c r="C529" s="4">
        <v>1</v>
      </c>
      <c r="D529" s="1"/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6, 40')</v>
      </c>
      <c r="G529" s="12">
        <f>IF(ISERROR('2 - DIXIELAND'!G532),0,'2 - DIXIELAND'!G532)+IF(ISERROR('2A - STAGE 1 MOT'!G532),0,'2A - STAGE 1 MOT'!G532)+IF(ISERROR('2B - STAGE 2 MOT'!G532),0,'2B - STAGE 2 MOT'!G532)+IF(ISERROR('2C - STAGE 3 MOT'!G532),0,'2C - STAGE 3 MOT'!G532)+IF(ISERROR('2D - STAGE 4 MOT'!G532),0,'2D - STAGE 4 MOT'!G532)+IF(ISERROR('2E - STAGE 5 MOT'!G532),0,'2E - STAGE 5 MOT'!G532)</f>
        <v>0</v>
      </c>
      <c r="H529" s="12">
        <f>IF(ISERROR('3 - 13TH ST'!G529),0,'3 - 13TH ST'!G529)+IF(ISERROR('3A - STAGE 1 MOT'!G532),0,'3A - STAGE 1 MOT'!G532)+IF(ISERROR('3B - STAGE 2 MOT'!G532),0,'3B - STAGE 2 MOT'!G532)+IF(ISERROR('3C - STAGE 3 MOT'!G532),0,'3C - STAGE 3 MOT'!G532)+IF(ISERROR('3D - STAGE 4 MOT'!G532),0,'3D - STAGE 4 MOT'!G532)+IF(ISERROR('3E - STAGE 5 MOT'!G532),0,'3E - STAGE 5 MOT'!G532)</f>
        <v>0</v>
      </c>
      <c r="I529" s="12">
        <f>IF(ISERROR('4 - 8TH ST'!G532),0,'4 - 8TH ST'!G532)+IF(ISERROR('4A - STAGE 1 MOT'!G532),0,'4A - STAGE 1 MOT'!G532)+IF(ISERROR('4B - STAGE 2 MOT'!G532),0,'4B - STAGE 2 MOT'!G532)+IF(ISERROR('4C - STAGE 3 MOT'!G532),0,'4C - STAGE 3 MOT'!G532)+IF(ISERROR('4D - STAGE 4 MOT'!G532),0,'4D - STAGE 4 MOT'!G532)+IF(ISERROR('4E - STAGE 5 MOT'!G532),0,'4E - STAGE 5 MOT'!G532)</f>
        <v>0</v>
      </c>
      <c r="J529" s="12">
        <f>IF(ISERROR('5 - SIGNAL #4'!G532),0,'5 - SIGNAL #4'!G532)+IF(ISERROR('5A - STAGE 1 MOT'!G532),0,'5A - STAGE 1 MOT'!G532)+IF(ISERROR('5B - STAGE 2 MOT'!G532),0,'5B - STAGE 2 MOT'!G532)+IF(ISERROR('5C - STAGE 3 MOT'!G532),0,'5C - STAGE 3 MOT'!G532)+IF(ISERROR('5D - STAGE 4 MOT'!G532),0,'5D - STAGE 4 MOT'!G532)+IF(ISERROR('5E - STAGE 5 MOT'!G532),0,'5E - STAGE 5 MOT'!G532)</f>
        <v>0</v>
      </c>
      <c r="K529" s="12">
        <f>IF(ISERROR('6 - SIGNAL #5'!G532),0,'6 - SIGNAL #5'!G532)</f>
        <v>0</v>
      </c>
      <c r="L529" s="12">
        <f>IF(ISERROR('7 - SIGNAL #6'!G532),0,'7 - SIGNAL #6'!G532)</f>
        <v>0</v>
      </c>
      <c r="M529" s="12">
        <f>IF(ISERROR('8 - SIGNAL #7'!G532),0,'8 - SIGNAL #7'!G532)</f>
        <v>0</v>
      </c>
      <c r="N529" s="12">
        <f>IF(ISERROR('9 - SIGNAL #8'!G532),0,'9 - SIGNAL #8'!G532)</f>
        <v>0</v>
      </c>
      <c r="O529" s="12">
        <f>IF(ISERROR('10 - SIGNAL #9'!G532),0,'10 - SIGNAL #9'!G532)</f>
        <v>0</v>
      </c>
      <c r="P529" s="12">
        <f>IF(ISERROR('11 - SIGNAL #10'!G532),0,'11 - SIGNAL #10'!G532)</f>
        <v>0</v>
      </c>
      <c r="Q529" s="12">
        <f t="shared" si="11"/>
        <v>0</v>
      </c>
      <c r="R529" s="7" t="str">
        <f>IF(B529="","",VLOOKUP(B529,ITEM_LIST!$A$2:'ITEM_LIST'!$D$62395,3,FALSE))</f>
        <v>EACH</v>
      </c>
    </row>
    <row r="530" spans="2:18" hidden="1" x14ac:dyDescent="0.25">
      <c r="B530" s="2" t="s">
        <v>4802</v>
      </c>
      <c r="C530" s="4">
        <v>1</v>
      </c>
      <c r="D530" s="1"/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6, 45')</v>
      </c>
      <c r="G530" s="12">
        <f>IF(ISERROR('2 - DIXIELAND'!G533),0,'2 - DIXIELAND'!G533)+IF(ISERROR('2A - STAGE 1 MOT'!G533),0,'2A - STAGE 1 MOT'!G533)+IF(ISERROR('2B - STAGE 2 MOT'!G533),0,'2B - STAGE 2 MOT'!G533)+IF(ISERROR('2C - STAGE 3 MOT'!G533),0,'2C - STAGE 3 MOT'!G533)+IF(ISERROR('2D - STAGE 4 MOT'!G533),0,'2D - STAGE 4 MOT'!G533)+IF(ISERROR('2E - STAGE 5 MOT'!G533),0,'2E - STAGE 5 MOT'!G533)</f>
        <v>0</v>
      </c>
      <c r="H530" s="12">
        <f>IF(ISERROR('3 - 13TH ST'!G530),0,'3 - 13TH ST'!G530)+IF(ISERROR('3A - STAGE 1 MOT'!G533),0,'3A - STAGE 1 MOT'!G533)+IF(ISERROR('3B - STAGE 2 MOT'!G533),0,'3B - STAGE 2 MOT'!G533)+IF(ISERROR('3C - STAGE 3 MOT'!G533),0,'3C - STAGE 3 MOT'!G533)+IF(ISERROR('3D - STAGE 4 MOT'!G533),0,'3D - STAGE 4 MOT'!G533)+IF(ISERROR('3E - STAGE 5 MOT'!G533),0,'3E - STAGE 5 MOT'!G533)</f>
        <v>0</v>
      </c>
      <c r="I530" s="12">
        <f>IF(ISERROR('4 - 8TH ST'!G533),0,'4 - 8TH ST'!G533)+IF(ISERROR('4A - STAGE 1 MOT'!G533),0,'4A - STAGE 1 MOT'!G533)+IF(ISERROR('4B - STAGE 2 MOT'!G533),0,'4B - STAGE 2 MOT'!G533)+IF(ISERROR('4C - STAGE 3 MOT'!G533),0,'4C - STAGE 3 MOT'!G533)+IF(ISERROR('4D - STAGE 4 MOT'!G533),0,'4D - STAGE 4 MOT'!G533)+IF(ISERROR('4E - STAGE 5 MOT'!G533),0,'4E - STAGE 5 MOT'!G533)</f>
        <v>0</v>
      </c>
      <c r="J530" s="12">
        <f>IF(ISERROR('5 - SIGNAL #4'!G533),0,'5 - SIGNAL #4'!G533)+IF(ISERROR('5A - STAGE 1 MOT'!G533),0,'5A - STAGE 1 MOT'!G533)+IF(ISERROR('5B - STAGE 2 MOT'!G533),0,'5B - STAGE 2 MOT'!G533)+IF(ISERROR('5C - STAGE 3 MOT'!G533),0,'5C - STAGE 3 MOT'!G533)+IF(ISERROR('5D - STAGE 4 MOT'!G533),0,'5D - STAGE 4 MOT'!G533)+IF(ISERROR('5E - STAGE 5 MOT'!G533),0,'5E - STAGE 5 MOT'!G533)</f>
        <v>0</v>
      </c>
      <c r="K530" s="12">
        <f>IF(ISERROR('6 - SIGNAL #5'!G533),0,'6 - SIGNAL #5'!G533)</f>
        <v>0</v>
      </c>
      <c r="L530" s="12">
        <f>IF(ISERROR('7 - SIGNAL #6'!G533),0,'7 - SIGNAL #6'!G533)</f>
        <v>0</v>
      </c>
      <c r="M530" s="12">
        <f>IF(ISERROR('8 - SIGNAL #7'!G533),0,'8 - SIGNAL #7'!G533)</f>
        <v>0</v>
      </c>
      <c r="N530" s="12">
        <f>IF(ISERROR('9 - SIGNAL #8'!G533),0,'9 - SIGNAL #8'!G533)</f>
        <v>0</v>
      </c>
      <c r="O530" s="12">
        <f>IF(ISERROR('10 - SIGNAL #9'!G533),0,'10 - SIGNAL #9'!G533)</f>
        <v>0</v>
      </c>
      <c r="P530" s="12">
        <f>IF(ISERROR('11 - SIGNAL #10'!G533),0,'11 - SIGNAL #10'!G533)</f>
        <v>0</v>
      </c>
      <c r="Q530" s="12">
        <f t="shared" si="11"/>
        <v>0</v>
      </c>
      <c r="R530" s="7" t="str">
        <f>IF(B530="","",VLOOKUP(B530,ITEM_LIST!$A$2:'ITEM_LIST'!$D$62395,3,FALSE))</f>
        <v>EACH</v>
      </c>
    </row>
    <row r="531" spans="2:18" hidden="1" x14ac:dyDescent="0.25">
      <c r="B531" s="2" t="s">
        <v>4811</v>
      </c>
      <c r="C531" s="3"/>
      <c r="D531" s="1"/>
      <c r="E531" s="7" t="str">
        <f>IF(B531="","",VLOOKUP(B531,ITEM_LIST!$A$2:'ITEM_LIST'!$D$62395,2,FALSE))</f>
        <v>718</v>
      </c>
      <c r="F531" s="8" t="str">
        <f>IF(B531="","",VLOOKUP(B531,ITEM_LIST!$A$2:'ITEM_LIST'!$D$62395,4,FALSE))</f>
        <v>REFLECTORIZED PAINT PAVEMENT MARKING WHITE (10")</v>
      </c>
      <c r="G531" s="12">
        <f>IF(ISERROR('2 - DIXIELAND'!G534),0,'2 - DIXIELAND'!G534)+IF(ISERROR('2A - STAGE 1 MOT'!G534),0,'2A - STAGE 1 MOT'!G534)+IF(ISERROR('2B - STAGE 2 MOT'!G534),0,'2B - STAGE 2 MOT'!G534)+IF(ISERROR('2C - STAGE 3 MOT'!G534),0,'2C - STAGE 3 MOT'!G534)+IF(ISERROR('2D - STAGE 4 MOT'!G534),0,'2D - STAGE 4 MOT'!G534)+IF(ISERROR('2E - STAGE 5 MOT'!G534),0,'2E - STAGE 5 MOT'!G534)</f>
        <v>0</v>
      </c>
      <c r="H531" s="12">
        <f>IF(ISERROR('3 - 13TH ST'!G531),0,'3 - 13TH ST'!G531)+IF(ISERROR('3A - STAGE 1 MOT'!G534),0,'3A - STAGE 1 MOT'!G534)+IF(ISERROR('3B - STAGE 2 MOT'!G534),0,'3B - STAGE 2 MOT'!G534)+IF(ISERROR('3C - STAGE 3 MOT'!G534),0,'3C - STAGE 3 MOT'!G534)+IF(ISERROR('3D - STAGE 4 MOT'!G534),0,'3D - STAGE 4 MOT'!G534)+IF(ISERROR('3E - STAGE 5 MOT'!G534),0,'3E - STAGE 5 MOT'!G534)</f>
        <v>0</v>
      </c>
      <c r="I531" s="12">
        <f>IF(ISERROR('4 - 8TH ST'!G534),0,'4 - 8TH ST'!G534)+IF(ISERROR('4A - STAGE 1 MOT'!G534),0,'4A - STAGE 1 MOT'!G534)+IF(ISERROR('4B - STAGE 2 MOT'!G534),0,'4B - STAGE 2 MOT'!G534)+IF(ISERROR('4C - STAGE 3 MOT'!G534),0,'4C - STAGE 3 MOT'!G534)+IF(ISERROR('4D - STAGE 4 MOT'!G534),0,'4D - STAGE 4 MOT'!G534)+IF(ISERROR('4E - STAGE 5 MOT'!G534),0,'4E - STAGE 5 MOT'!G534)</f>
        <v>0</v>
      </c>
      <c r="J531" s="12">
        <f>IF(ISERROR('5 - SIGNAL #4'!G534),0,'5 - SIGNAL #4'!G534)+IF(ISERROR('5A - STAGE 1 MOT'!G534),0,'5A - STAGE 1 MOT'!G534)+IF(ISERROR('5B - STAGE 2 MOT'!G534),0,'5B - STAGE 2 MOT'!G534)+IF(ISERROR('5C - STAGE 3 MOT'!G534),0,'5C - STAGE 3 MOT'!G534)+IF(ISERROR('5D - STAGE 4 MOT'!G534),0,'5D - STAGE 4 MOT'!G534)+IF(ISERROR('5E - STAGE 5 MOT'!G534),0,'5E - STAGE 5 MOT'!G534)</f>
        <v>0</v>
      </c>
      <c r="K531" s="12">
        <f>IF(ISERROR('6 - SIGNAL #5'!G534),0,'6 - SIGNAL #5'!G534)</f>
        <v>0</v>
      </c>
      <c r="L531" s="12">
        <f>IF(ISERROR('7 - SIGNAL #6'!G534),0,'7 - SIGNAL #6'!G534)</f>
        <v>0</v>
      </c>
      <c r="M531" s="12">
        <f>IF(ISERROR('8 - SIGNAL #7'!G534),0,'8 - SIGNAL #7'!G534)</f>
        <v>0</v>
      </c>
      <c r="N531" s="12">
        <f>IF(ISERROR('9 - SIGNAL #8'!G534),0,'9 - SIGNAL #8'!G534)</f>
        <v>0</v>
      </c>
      <c r="O531" s="12">
        <f>IF(ISERROR('10 - SIGNAL #9'!G534),0,'10 - SIGNAL #9'!G534)</f>
        <v>0</v>
      </c>
      <c r="P531" s="12">
        <f>IF(ISERROR('11 - SIGNAL #10'!G534),0,'11 - SIGNAL #10'!G534)</f>
        <v>0</v>
      </c>
      <c r="Q531" s="12">
        <f t="shared" si="11"/>
        <v>0</v>
      </c>
      <c r="R531" s="7" t="str">
        <f>IF(B531="","",VLOOKUP(B531,ITEM_LIST!$A$2:'ITEM_LIST'!$D$62395,3,FALSE))</f>
        <v>LIN. FT.</v>
      </c>
    </row>
    <row r="532" spans="2:18" hidden="1" x14ac:dyDescent="0.25">
      <c r="B532" s="2" t="s">
        <v>4858</v>
      </c>
      <c r="C532" s="3"/>
      <c r="D532" s="1"/>
      <c r="E532" s="7" t="str">
        <f>IF(B532="","",VLOOKUP(B532,ITEM_LIST!$A$2:'ITEM_LIST'!$D$62395,2,FALSE))</f>
        <v>719</v>
      </c>
      <c r="F532" s="8" t="str">
        <f>IF(B532="","",VLOOKUP(B532,ITEM_LIST!$A$2:'ITEM_LIST'!$D$62395,4,FALSE))</f>
        <v>THERMOPLASTIC PAVEMENT MARKING WHITE (6")</v>
      </c>
      <c r="G532" s="12">
        <f>IF(ISERROR('2 - DIXIELAND'!G535),0,'2 - DIXIELAND'!G535)+IF(ISERROR('2A - STAGE 1 MOT'!G535),0,'2A - STAGE 1 MOT'!G535)+IF(ISERROR('2B - STAGE 2 MOT'!G535),0,'2B - STAGE 2 MOT'!G535)+IF(ISERROR('2C - STAGE 3 MOT'!G535),0,'2C - STAGE 3 MOT'!G535)+IF(ISERROR('2D - STAGE 4 MOT'!G535),0,'2D - STAGE 4 MOT'!G535)+IF(ISERROR('2E - STAGE 5 MOT'!G535),0,'2E - STAGE 5 MOT'!G535)</f>
        <v>0</v>
      </c>
      <c r="H532" s="12">
        <f>IF(ISERROR('3 - 13TH ST'!G532),0,'3 - 13TH ST'!G532)+IF(ISERROR('3A - STAGE 1 MOT'!G535),0,'3A - STAGE 1 MOT'!G535)+IF(ISERROR('3B - STAGE 2 MOT'!G535),0,'3B - STAGE 2 MOT'!G535)+IF(ISERROR('3C - STAGE 3 MOT'!G535),0,'3C - STAGE 3 MOT'!G535)+IF(ISERROR('3D - STAGE 4 MOT'!G535),0,'3D - STAGE 4 MOT'!G535)+IF(ISERROR('3E - STAGE 5 MOT'!G535),0,'3E - STAGE 5 MOT'!G535)</f>
        <v>0</v>
      </c>
      <c r="I532" s="12">
        <f>IF(ISERROR('4 - 8TH ST'!G535),0,'4 - 8TH ST'!G535)+IF(ISERROR('4A - STAGE 1 MOT'!G535),0,'4A - STAGE 1 MOT'!G535)+IF(ISERROR('4B - STAGE 2 MOT'!G535),0,'4B - STAGE 2 MOT'!G535)+IF(ISERROR('4C - STAGE 3 MOT'!G535),0,'4C - STAGE 3 MOT'!G535)+IF(ISERROR('4D - STAGE 4 MOT'!G535),0,'4D - STAGE 4 MOT'!G535)+IF(ISERROR('4E - STAGE 5 MOT'!G535),0,'4E - STAGE 5 MOT'!G535)</f>
        <v>0</v>
      </c>
      <c r="J532" s="12">
        <f>IF(ISERROR('5 - SIGNAL #4'!G535),0,'5 - SIGNAL #4'!G535)+IF(ISERROR('5A - STAGE 1 MOT'!G535),0,'5A - STAGE 1 MOT'!G535)+IF(ISERROR('5B - STAGE 2 MOT'!G535),0,'5B - STAGE 2 MOT'!G535)+IF(ISERROR('5C - STAGE 3 MOT'!G535),0,'5C - STAGE 3 MOT'!G535)+IF(ISERROR('5D - STAGE 4 MOT'!G535),0,'5D - STAGE 4 MOT'!G535)+IF(ISERROR('5E - STAGE 5 MOT'!G535),0,'5E - STAGE 5 MOT'!G535)</f>
        <v>0</v>
      </c>
      <c r="K532" s="12">
        <f>IF(ISERROR('6 - SIGNAL #5'!G535),0,'6 - SIGNAL #5'!G535)</f>
        <v>0</v>
      </c>
      <c r="L532" s="12">
        <f>IF(ISERROR('7 - SIGNAL #6'!G535),0,'7 - SIGNAL #6'!G535)</f>
        <v>0</v>
      </c>
      <c r="M532" s="12">
        <f>IF(ISERROR('8 - SIGNAL #7'!G535),0,'8 - SIGNAL #7'!G535)</f>
        <v>0</v>
      </c>
      <c r="N532" s="12">
        <f>IF(ISERROR('9 - SIGNAL #8'!G535),0,'9 - SIGNAL #8'!G535)</f>
        <v>0</v>
      </c>
      <c r="O532" s="12">
        <f>IF(ISERROR('10 - SIGNAL #9'!G535),0,'10 - SIGNAL #9'!G535)</f>
        <v>0</v>
      </c>
      <c r="P532" s="12">
        <f>IF(ISERROR('11 - SIGNAL #10'!G535),0,'11 - SIGNAL #10'!G535)</f>
        <v>0</v>
      </c>
      <c r="Q532" s="12">
        <f t="shared" si="11"/>
        <v>0</v>
      </c>
      <c r="R532" s="7" t="str">
        <f>IF(B532="","",VLOOKUP(B532,ITEM_LIST!$A$2:'ITEM_LIST'!$D$62395,3,FALSE))</f>
        <v>LIN. FT.</v>
      </c>
    </row>
    <row r="533" spans="2:18" hidden="1" x14ac:dyDescent="0.25">
      <c r="B533" s="2" t="s">
        <v>4860</v>
      </c>
      <c r="C533" s="3"/>
      <c r="D533" s="1"/>
      <c r="E533" s="7" t="str">
        <f>IF(B533="","",VLOOKUP(B533,ITEM_LIST!$A$2:'ITEM_LIST'!$D$62395,2,FALSE))</f>
        <v>719</v>
      </c>
      <c r="F533" s="8" t="str">
        <f>IF(B533="","",VLOOKUP(B533,ITEM_LIST!$A$2:'ITEM_LIST'!$D$62395,4,FALSE))</f>
        <v>THERMOPLASTIC PAVEMENT MARKING WHITE (8")</v>
      </c>
      <c r="G533" s="12">
        <f>IF(ISERROR('2 - DIXIELAND'!G536),0,'2 - DIXIELAND'!G536)+IF(ISERROR('2A - STAGE 1 MOT'!G536),0,'2A - STAGE 1 MOT'!G536)+IF(ISERROR('2B - STAGE 2 MOT'!G536),0,'2B - STAGE 2 MOT'!G536)+IF(ISERROR('2C - STAGE 3 MOT'!G536),0,'2C - STAGE 3 MOT'!G536)+IF(ISERROR('2D - STAGE 4 MOT'!G536),0,'2D - STAGE 4 MOT'!G536)+IF(ISERROR('2E - STAGE 5 MOT'!G536),0,'2E - STAGE 5 MOT'!G536)</f>
        <v>0</v>
      </c>
      <c r="H533" s="12">
        <f>IF(ISERROR('3 - 13TH ST'!G533),0,'3 - 13TH ST'!G533)+IF(ISERROR('3A - STAGE 1 MOT'!G536),0,'3A - STAGE 1 MOT'!G536)+IF(ISERROR('3B - STAGE 2 MOT'!G536),0,'3B - STAGE 2 MOT'!G536)+IF(ISERROR('3C - STAGE 3 MOT'!G536),0,'3C - STAGE 3 MOT'!G536)+IF(ISERROR('3D - STAGE 4 MOT'!G536),0,'3D - STAGE 4 MOT'!G536)+IF(ISERROR('3E - STAGE 5 MOT'!G536),0,'3E - STAGE 5 MOT'!G536)</f>
        <v>0</v>
      </c>
      <c r="I533" s="12">
        <f>IF(ISERROR('4 - 8TH ST'!G536),0,'4 - 8TH ST'!G536)+IF(ISERROR('4A - STAGE 1 MOT'!G536),0,'4A - STAGE 1 MOT'!G536)+IF(ISERROR('4B - STAGE 2 MOT'!G536),0,'4B - STAGE 2 MOT'!G536)+IF(ISERROR('4C - STAGE 3 MOT'!G536),0,'4C - STAGE 3 MOT'!G536)+IF(ISERROR('4D - STAGE 4 MOT'!G536),0,'4D - STAGE 4 MOT'!G536)+IF(ISERROR('4E - STAGE 5 MOT'!G536),0,'4E - STAGE 5 MOT'!G536)</f>
        <v>0</v>
      </c>
      <c r="J533" s="12">
        <f>IF(ISERROR('5 - SIGNAL #4'!G536),0,'5 - SIGNAL #4'!G536)+IF(ISERROR('5A - STAGE 1 MOT'!G536),0,'5A - STAGE 1 MOT'!G536)+IF(ISERROR('5B - STAGE 2 MOT'!G536),0,'5B - STAGE 2 MOT'!G536)+IF(ISERROR('5C - STAGE 3 MOT'!G536),0,'5C - STAGE 3 MOT'!G536)+IF(ISERROR('5D - STAGE 4 MOT'!G536),0,'5D - STAGE 4 MOT'!G536)+IF(ISERROR('5E - STAGE 5 MOT'!G536),0,'5E - STAGE 5 MOT'!G536)</f>
        <v>0</v>
      </c>
      <c r="K533" s="12">
        <f>IF(ISERROR('6 - SIGNAL #5'!G536),0,'6 - SIGNAL #5'!G536)</f>
        <v>0</v>
      </c>
      <c r="L533" s="12">
        <f>IF(ISERROR('7 - SIGNAL #6'!G536),0,'7 - SIGNAL #6'!G536)</f>
        <v>0</v>
      </c>
      <c r="M533" s="12">
        <f>IF(ISERROR('8 - SIGNAL #7'!G536),0,'8 - SIGNAL #7'!G536)</f>
        <v>0</v>
      </c>
      <c r="N533" s="12">
        <f>IF(ISERROR('9 - SIGNAL #8'!G536),0,'9 - SIGNAL #8'!G536)</f>
        <v>0</v>
      </c>
      <c r="O533" s="12">
        <f>IF(ISERROR('10 - SIGNAL #9'!G536),0,'10 - SIGNAL #9'!G536)</f>
        <v>0</v>
      </c>
      <c r="P533" s="12">
        <f>IF(ISERROR('11 - SIGNAL #10'!G536),0,'11 - SIGNAL #10'!G536)</f>
        <v>0</v>
      </c>
      <c r="Q533" s="12">
        <f t="shared" si="11"/>
        <v>0</v>
      </c>
      <c r="R533" s="7" t="str">
        <f>IF(B533="","",VLOOKUP(B533,ITEM_LIST!$A$2:'ITEM_LIST'!$D$62395,3,FALSE))</f>
        <v>LIN. FT.</v>
      </c>
    </row>
    <row r="534" spans="2:18" hidden="1" x14ac:dyDescent="0.25">
      <c r="B534" s="2" t="s">
        <v>4864</v>
      </c>
      <c r="C534" s="3"/>
      <c r="D534" s="1"/>
      <c r="E534" s="7" t="str">
        <f>IF(B534="","",VLOOKUP(B534,ITEM_LIST!$A$2:'ITEM_LIST'!$D$62395,2,FALSE))</f>
        <v>719</v>
      </c>
      <c r="F534" s="8" t="str">
        <f>IF(B534="","",VLOOKUP(B534,ITEM_LIST!$A$2:'ITEM_LIST'!$D$62395,4,FALSE))</f>
        <v>THERMOPLASTIC PAVEMENT MARKING WHITE (12")</v>
      </c>
      <c r="G534" s="12">
        <f>IF(ISERROR('2 - DIXIELAND'!G537),0,'2 - DIXIELAND'!G537)+IF(ISERROR('2A - STAGE 1 MOT'!G537),0,'2A - STAGE 1 MOT'!G537)+IF(ISERROR('2B - STAGE 2 MOT'!G537),0,'2B - STAGE 2 MOT'!G537)+IF(ISERROR('2C - STAGE 3 MOT'!G537),0,'2C - STAGE 3 MOT'!G537)+IF(ISERROR('2D - STAGE 4 MOT'!G537),0,'2D - STAGE 4 MOT'!G537)+IF(ISERROR('2E - STAGE 5 MOT'!G537),0,'2E - STAGE 5 MOT'!G537)</f>
        <v>0</v>
      </c>
      <c r="H534" s="12">
        <f>IF(ISERROR('3 - 13TH ST'!G534),0,'3 - 13TH ST'!G534)+IF(ISERROR('3A - STAGE 1 MOT'!G537),0,'3A - STAGE 1 MOT'!G537)+IF(ISERROR('3B - STAGE 2 MOT'!G537),0,'3B - STAGE 2 MOT'!G537)+IF(ISERROR('3C - STAGE 3 MOT'!G537),0,'3C - STAGE 3 MOT'!G537)+IF(ISERROR('3D - STAGE 4 MOT'!G537),0,'3D - STAGE 4 MOT'!G537)+IF(ISERROR('3E - STAGE 5 MOT'!G537),0,'3E - STAGE 5 MOT'!G537)</f>
        <v>0</v>
      </c>
      <c r="I534" s="12">
        <f>IF(ISERROR('4 - 8TH ST'!G537),0,'4 - 8TH ST'!G537)+IF(ISERROR('4A - STAGE 1 MOT'!G537),0,'4A - STAGE 1 MOT'!G537)+IF(ISERROR('4B - STAGE 2 MOT'!G537),0,'4B - STAGE 2 MOT'!G537)+IF(ISERROR('4C - STAGE 3 MOT'!G537),0,'4C - STAGE 3 MOT'!G537)+IF(ISERROR('4D - STAGE 4 MOT'!G537),0,'4D - STAGE 4 MOT'!G537)+IF(ISERROR('4E - STAGE 5 MOT'!G537),0,'4E - STAGE 5 MOT'!G537)</f>
        <v>0</v>
      </c>
      <c r="J534" s="12">
        <f>IF(ISERROR('5 - SIGNAL #4'!G537),0,'5 - SIGNAL #4'!G537)+IF(ISERROR('5A - STAGE 1 MOT'!G537),0,'5A - STAGE 1 MOT'!G537)+IF(ISERROR('5B - STAGE 2 MOT'!G537),0,'5B - STAGE 2 MOT'!G537)+IF(ISERROR('5C - STAGE 3 MOT'!G537),0,'5C - STAGE 3 MOT'!G537)+IF(ISERROR('5D - STAGE 4 MOT'!G537),0,'5D - STAGE 4 MOT'!G537)+IF(ISERROR('5E - STAGE 5 MOT'!G537),0,'5E - STAGE 5 MOT'!G537)</f>
        <v>0</v>
      </c>
      <c r="K534" s="12">
        <f>IF(ISERROR('6 - SIGNAL #5'!G537),0,'6 - SIGNAL #5'!G537)</f>
        <v>0</v>
      </c>
      <c r="L534" s="12">
        <f>IF(ISERROR('7 - SIGNAL #6'!G537),0,'7 - SIGNAL #6'!G537)</f>
        <v>0</v>
      </c>
      <c r="M534" s="12">
        <f>IF(ISERROR('8 - SIGNAL #7'!G537),0,'8 - SIGNAL #7'!G537)</f>
        <v>0</v>
      </c>
      <c r="N534" s="12">
        <f>IF(ISERROR('9 - SIGNAL #8'!G537),0,'9 - SIGNAL #8'!G537)</f>
        <v>0</v>
      </c>
      <c r="O534" s="12">
        <f>IF(ISERROR('10 - SIGNAL #9'!G537),0,'10 - SIGNAL #9'!G537)</f>
        <v>0</v>
      </c>
      <c r="P534" s="12">
        <f>IF(ISERROR('11 - SIGNAL #10'!G537),0,'11 - SIGNAL #10'!G537)</f>
        <v>0</v>
      </c>
      <c r="Q534" s="12">
        <f t="shared" si="11"/>
        <v>0</v>
      </c>
      <c r="R534" s="7" t="str">
        <f>IF(B534="","",VLOOKUP(B534,ITEM_LIST!$A$2:'ITEM_LIST'!$D$62395,3,FALSE))</f>
        <v>LIN. FT.</v>
      </c>
    </row>
    <row r="535" spans="2:18" hidden="1" x14ac:dyDescent="0.25">
      <c r="B535" s="2" t="s">
        <v>4866</v>
      </c>
      <c r="C535" s="3"/>
      <c r="D535" s="1"/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(24")</v>
      </c>
      <c r="G535" s="12">
        <f>IF(ISERROR('2 - DIXIELAND'!G538),0,'2 - DIXIELAND'!G538)+IF(ISERROR('2A - STAGE 1 MOT'!G538),0,'2A - STAGE 1 MOT'!G538)+IF(ISERROR('2B - STAGE 2 MOT'!G538),0,'2B - STAGE 2 MOT'!G538)+IF(ISERROR('2C - STAGE 3 MOT'!G538),0,'2C - STAGE 3 MOT'!G538)+IF(ISERROR('2D - STAGE 4 MOT'!G538),0,'2D - STAGE 4 MOT'!G538)+IF(ISERROR('2E - STAGE 5 MOT'!G538),0,'2E - STAGE 5 MOT'!G538)</f>
        <v>0</v>
      </c>
      <c r="H535" s="12">
        <f>IF(ISERROR('3 - 13TH ST'!G535),0,'3 - 13TH ST'!G535)+IF(ISERROR('3A - STAGE 1 MOT'!G538),0,'3A - STAGE 1 MOT'!G538)+IF(ISERROR('3B - STAGE 2 MOT'!G538),0,'3B - STAGE 2 MOT'!G538)+IF(ISERROR('3C - STAGE 3 MOT'!G538),0,'3C - STAGE 3 MOT'!G538)+IF(ISERROR('3D - STAGE 4 MOT'!G538),0,'3D - STAGE 4 MOT'!G538)+IF(ISERROR('3E - STAGE 5 MOT'!G538),0,'3E - STAGE 5 MOT'!G538)</f>
        <v>0</v>
      </c>
      <c r="I535" s="12">
        <f>IF(ISERROR('4 - 8TH ST'!G538),0,'4 - 8TH ST'!G538)+IF(ISERROR('4A - STAGE 1 MOT'!G538),0,'4A - STAGE 1 MOT'!G538)+IF(ISERROR('4B - STAGE 2 MOT'!G538),0,'4B - STAGE 2 MOT'!G538)+IF(ISERROR('4C - STAGE 3 MOT'!G538),0,'4C - STAGE 3 MOT'!G538)+IF(ISERROR('4D - STAGE 4 MOT'!G538),0,'4D - STAGE 4 MOT'!G538)+IF(ISERROR('4E - STAGE 5 MOT'!G538),0,'4E - STAGE 5 MOT'!G538)</f>
        <v>0</v>
      </c>
      <c r="J535" s="12">
        <f>IF(ISERROR('5 - SIGNAL #4'!G538),0,'5 - SIGNAL #4'!G538)+IF(ISERROR('5A - STAGE 1 MOT'!G538),0,'5A - STAGE 1 MOT'!G538)+IF(ISERROR('5B - STAGE 2 MOT'!G538),0,'5B - STAGE 2 MOT'!G538)+IF(ISERROR('5C - STAGE 3 MOT'!G538),0,'5C - STAGE 3 MOT'!G538)+IF(ISERROR('5D - STAGE 4 MOT'!G538),0,'5D - STAGE 4 MOT'!G538)+IF(ISERROR('5E - STAGE 5 MOT'!G538),0,'5E - STAGE 5 MOT'!G538)</f>
        <v>0</v>
      </c>
      <c r="K535" s="12">
        <f>IF(ISERROR('6 - SIGNAL #5'!G538),0,'6 - SIGNAL #5'!G538)</f>
        <v>0</v>
      </c>
      <c r="L535" s="12">
        <f>IF(ISERROR('7 - SIGNAL #6'!G538),0,'7 - SIGNAL #6'!G538)</f>
        <v>0</v>
      </c>
      <c r="M535" s="12">
        <f>IF(ISERROR('8 - SIGNAL #7'!G538),0,'8 - SIGNAL #7'!G538)</f>
        <v>0</v>
      </c>
      <c r="N535" s="12">
        <f>IF(ISERROR('9 - SIGNAL #8'!G538),0,'9 - SIGNAL #8'!G538)</f>
        <v>0</v>
      </c>
      <c r="O535" s="12">
        <f>IF(ISERROR('10 - SIGNAL #9'!G538),0,'10 - SIGNAL #9'!G538)</f>
        <v>0</v>
      </c>
      <c r="P535" s="12">
        <f>IF(ISERROR('11 - SIGNAL #10'!G538),0,'11 - SIGNAL #10'!G538)</f>
        <v>0</v>
      </c>
      <c r="Q535" s="12">
        <f t="shared" si="11"/>
        <v>0</v>
      </c>
      <c r="R535" s="7" t="str">
        <f>IF(B535="","",VLOOKUP(B535,ITEM_LIST!$A$2:'ITEM_LIST'!$D$62395,3,FALSE))</f>
        <v>LIN. FT.</v>
      </c>
    </row>
    <row r="536" spans="2:18" hidden="1" x14ac:dyDescent="0.25">
      <c r="B536" s="2" t="s">
        <v>4877</v>
      </c>
      <c r="C536" s="3"/>
      <c r="D536" s="1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YELLOW (6")</v>
      </c>
      <c r="G536" s="12">
        <f>IF(ISERROR('2 - DIXIELAND'!G539),0,'2 - DIXIELAND'!G539)+IF(ISERROR('2A - STAGE 1 MOT'!G539),0,'2A - STAGE 1 MOT'!G539)+IF(ISERROR('2B - STAGE 2 MOT'!G539),0,'2B - STAGE 2 MOT'!G539)+IF(ISERROR('2C - STAGE 3 MOT'!G539),0,'2C - STAGE 3 MOT'!G539)+IF(ISERROR('2D - STAGE 4 MOT'!G539),0,'2D - STAGE 4 MOT'!G539)+IF(ISERROR('2E - STAGE 5 MOT'!G539),0,'2E - STAGE 5 MOT'!G539)</f>
        <v>0</v>
      </c>
      <c r="H536" s="12">
        <f>IF(ISERROR('3 - 13TH ST'!G536),0,'3 - 13TH ST'!G536)+IF(ISERROR('3A - STAGE 1 MOT'!G539),0,'3A - STAGE 1 MOT'!G539)+IF(ISERROR('3B - STAGE 2 MOT'!G539),0,'3B - STAGE 2 MOT'!G539)+IF(ISERROR('3C - STAGE 3 MOT'!G539),0,'3C - STAGE 3 MOT'!G539)+IF(ISERROR('3D - STAGE 4 MOT'!G539),0,'3D - STAGE 4 MOT'!G539)+IF(ISERROR('3E - STAGE 5 MOT'!G539),0,'3E - STAGE 5 MOT'!G539)</f>
        <v>0</v>
      </c>
      <c r="I536" s="12">
        <f>IF(ISERROR('4 - 8TH ST'!G539),0,'4 - 8TH ST'!G539)+IF(ISERROR('4A - STAGE 1 MOT'!G539),0,'4A - STAGE 1 MOT'!G539)+IF(ISERROR('4B - STAGE 2 MOT'!G539),0,'4B - STAGE 2 MOT'!G539)+IF(ISERROR('4C - STAGE 3 MOT'!G539),0,'4C - STAGE 3 MOT'!G539)+IF(ISERROR('4D - STAGE 4 MOT'!G539),0,'4D - STAGE 4 MOT'!G539)+IF(ISERROR('4E - STAGE 5 MOT'!G539),0,'4E - STAGE 5 MOT'!G539)</f>
        <v>0</v>
      </c>
      <c r="J536" s="12">
        <f>IF(ISERROR('5 - SIGNAL #4'!G539),0,'5 - SIGNAL #4'!G539)+IF(ISERROR('5A - STAGE 1 MOT'!G539),0,'5A - STAGE 1 MOT'!G539)+IF(ISERROR('5B - STAGE 2 MOT'!G539),0,'5B - STAGE 2 MOT'!G539)+IF(ISERROR('5C - STAGE 3 MOT'!G539),0,'5C - STAGE 3 MOT'!G539)+IF(ISERROR('5D - STAGE 4 MOT'!G539),0,'5D - STAGE 4 MOT'!G539)+IF(ISERROR('5E - STAGE 5 MOT'!G539),0,'5E - STAGE 5 MOT'!G539)</f>
        <v>0</v>
      </c>
      <c r="K536" s="12">
        <f>IF(ISERROR('6 - SIGNAL #5'!G539),0,'6 - SIGNAL #5'!G539)</f>
        <v>0</v>
      </c>
      <c r="L536" s="12">
        <f>IF(ISERROR('7 - SIGNAL #6'!G539),0,'7 - SIGNAL #6'!G539)</f>
        <v>0</v>
      </c>
      <c r="M536" s="12">
        <f>IF(ISERROR('8 - SIGNAL #7'!G539),0,'8 - SIGNAL #7'!G539)</f>
        <v>0</v>
      </c>
      <c r="N536" s="12">
        <f>IF(ISERROR('9 - SIGNAL #8'!G539),0,'9 - SIGNAL #8'!G539)</f>
        <v>0</v>
      </c>
      <c r="O536" s="12">
        <f>IF(ISERROR('10 - SIGNAL #9'!G539),0,'10 - SIGNAL #9'!G539)</f>
        <v>0</v>
      </c>
      <c r="P536" s="12">
        <f>IF(ISERROR('11 - SIGNAL #10'!G539),0,'11 - SIGNAL #10'!G539)</f>
        <v>0</v>
      </c>
      <c r="Q536" s="12">
        <f t="shared" si="11"/>
        <v>0</v>
      </c>
      <c r="R536" s="7" t="str">
        <f>IF(B536="","",VLOOKUP(B536,ITEM_LIST!$A$2:'ITEM_LIST'!$D$62395,3,FALSE))</f>
        <v>LIN. FT.</v>
      </c>
    </row>
    <row r="537" spans="2:18" hidden="1" x14ac:dyDescent="0.25">
      <c r="B537" s="2" t="s">
        <v>4890</v>
      </c>
      <c r="C537" s="3"/>
      <c r="D537" s="1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(YIELD LINE)</v>
      </c>
      <c r="G537" s="12">
        <f>IF(ISERROR('2 - DIXIELAND'!G540),0,'2 - DIXIELAND'!G540)+IF(ISERROR('2A - STAGE 1 MOT'!G540),0,'2A - STAGE 1 MOT'!G540)+IF(ISERROR('2B - STAGE 2 MOT'!G540),0,'2B - STAGE 2 MOT'!G540)+IF(ISERROR('2C - STAGE 3 MOT'!G540),0,'2C - STAGE 3 MOT'!G540)+IF(ISERROR('2D - STAGE 4 MOT'!G540),0,'2D - STAGE 4 MOT'!G540)+IF(ISERROR('2E - STAGE 5 MOT'!G540),0,'2E - STAGE 5 MOT'!G540)</f>
        <v>0</v>
      </c>
      <c r="H537" s="12">
        <f>IF(ISERROR('3 - 13TH ST'!G537),0,'3 - 13TH ST'!G537)+IF(ISERROR('3A - STAGE 1 MOT'!G540),0,'3A - STAGE 1 MOT'!G540)+IF(ISERROR('3B - STAGE 2 MOT'!G540),0,'3B - STAGE 2 MOT'!G540)+IF(ISERROR('3C - STAGE 3 MOT'!G540),0,'3C - STAGE 3 MOT'!G540)+IF(ISERROR('3D - STAGE 4 MOT'!G540),0,'3D - STAGE 4 MOT'!G540)+IF(ISERROR('3E - STAGE 5 MOT'!G540),0,'3E - STAGE 5 MOT'!G540)</f>
        <v>0</v>
      </c>
      <c r="I537" s="12">
        <f>IF(ISERROR('4 - 8TH ST'!G540),0,'4 - 8TH ST'!G540)+IF(ISERROR('4A - STAGE 1 MOT'!G540),0,'4A - STAGE 1 MOT'!G540)+IF(ISERROR('4B - STAGE 2 MOT'!G540),0,'4B - STAGE 2 MOT'!G540)+IF(ISERROR('4C - STAGE 3 MOT'!G540),0,'4C - STAGE 3 MOT'!G540)+IF(ISERROR('4D - STAGE 4 MOT'!G540),0,'4D - STAGE 4 MOT'!G540)+IF(ISERROR('4E - STAGE 5 MOT'!G540),0,'4E - STAGE 5 MOT'!G540)</f>
        <v>0</v>
      </c>
      <c r="J537" s="12">
        <f>IF(ISERROR('5 - SIGNAL #4'!G540),0,'5 - SIGNAL #4'!G540)+IF(ISERROR('5A - STAGE 1 MOT'!G540),0,'5A - STAGE 1 MOT'!G540)+IF(ISERROR('5B - STAGE 2 MOT'!G540),0,'5B - STAGE 2 MOT'!G540)+IF(ISERROR('5C - STAGE 3 MOT'!G540),0,'5C - STAGE 3 MOT'!G540)+IF(ISERROR('5D - STAGE 4 MOT'!G540),0,'5D - STAGE 4 MOT'!G540)+IF(ISERROR('5E - STAGE 5 MOT'!G540),0,'5E - STAGE 5 MOT'!G540)</f>
        <v>0</v>
      </c>
      <c r="K537" s="12">
        <f>IF(ISERROR('6 - SIGNAL #5'!G540),0,'6 - SIGNAL #5'!G540)</f>
        <v>0</v>
      </c>
      <c r="L537" s="12">
        <f>IF(ISERROR('7 - SIGNAL #6'!G540),0,'7 - SIGNAL #6'!G540)</f>
        <v>0</v>
      </c>
      <c r="M537" s="12">
        <f>IF(ISERROR('8 - SIGNAL #7'!G540),0,'8 - SIGNAL #7'!G540)</f>
        <v>0</v>
      </c>
      <c r="N537" s="12">
        <f>IF(ISERROR('9 - SIGNAL #8'!G540),0,'9 - SIGNAL #8'!G540)</f>
        <v>0</v>
      </c>
      <c r="O537" s="12">
        <f>IF(ISERROR('10 - SIGNAL #9'!G540),0,'10 - SIGNAL #9'!G540)</f>
        <v>0</v>
      </c>
      <c r="P537" s="12">
        <f>IF(ISERROR('11 - SIGNAL #10'!G540),0,'11 - SIGNAL #10'!G540)</f>
        <v>0</v>
      </c>
      <c r="Q537" s="12">
        <f t="shared" si="11"/>
        <v>0</v>
      </c>
      <c r="R537" s="7" t="str">
        <f>IF(B537="","",VLOOKUP(B537,ITEM_LIST!$A$2:'ITEM_LIST'!$D$62395,3,FALSE))</f>
        <v>LIN. FT.</v>
      </c>
    </row>
    <row r="538" spans="2:18" hidden="1" x14ac:dyDescent="0.25">
      <c r="B538" s="2" t="s">
        <v>4892</v>
      </c>
      <c r="C538" s="3"/>
      <c r="D538" s="1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(WORDS)</v>
      </c>
      <c r="G538" s="12">
        <f>IF(ISERROR('2 - DIXIELAND'!G541),0,'2 - DIXIELAND'!G541)+IF(ISERROR('2A - STAGE 1 MOT'!G541),0,'2A - STAGE 1 MOT'!G541)+IF(ISERROR('2B - STAGE 2 MOT'!G541),0,'2B - STAGE 2 MOT'!G541)+IF(ISERROR('2C - STAGE 3 MOT'!G541),0,'2C - STAGE 3 MOT'!G541)+IF(ISERROR('2D - STAGE 4 MOT'!G541),0,'2D - STAGE 4 MOT'!G541)+IF(ISERROR('2E - STAGE 5 MOT'!G541),0,'2E - STAGE 5 MOT'!G541)</f>
        <v>0</v>
      </c>
      <c r="H538" s="12">
        <f>IF(ISERROR('3 - 13TH ST'!G538),0,'3 - 13TH ST'!G538)+IF(ISERROR('3A - STAGE 1 MOT'!G541),0,'3A - STAGE 1 MOT'!G541)+IF(ISERROR('3B - STAGE 2 MOT'!G541),0,'3B - STAGE 2 MOT'!G541)+IF(ISERROR('3C - STAGE 3 MOT'!G541),0,'3C - STAGE 3 MOT'!G541)+IF(ISERROR('3D - STAGE 4 MOT'!G541),0,'3D - STAGE 4 MOT'!G541)+IF(ISERROR('3E - STAGE 5 MOT'!G541),0,'3E - STAGE 5 MOT'!G541)</f>
        <v>0</v>
      </c>
      <c r="I538" s="12">
        <f>IF(ISERROR('4 - 8TH ST'!G541),0,'4 - 8TH ST'!G541)+IF(ISERROR('4A - STAGE 1 MOT'!G541),0,'4A - STAGE 1 MOT'!G541)+IF(ISERROR('4B - STAGE 2 MOT'!G541),0,'4B - STAGE 2 MOT'!G541)+IF(ISERROR('4C - STAGE 3 MOT'!G541),0,'4C - STAGE 3 MOT'!G541)+IF(ISERROR('4D - STAGE 4 MOT'!G541),0,'4D - STAGE 4 MOT'!G541)+IF(ISERROR('4E - STAGE 5 MOT'!G541),0,'4E - STAGE 5 MOT'!G541)</f>
        <v>0</v>
      </c>
      <c r="J538" s="12">
        <f>IF(ISERROR('5 - SIGNAL #4'!G541),0,'5 - SIGNAL #4'!G541)+IF(ISERROR('5A - STAGE 1 MOT'!G541),0,'5A - STAGE 1 MOT'!G541)+IF(ISERROR('5B - STAGE 2 MOT'!G541),0,'5B - STAGE 2 MOT'!G541)+IF(ISERROR('5C - STAGE 3 MOT'!G541),0,'5C - STAGE 3 MOT'!G541)+IF(ISERROR('5D - STAGE 4 MOT'!G541),0,'5D - STAGE 4 MOT'!G541)+IF(ISERROR('5E - STAGE 5 MOT'!G541),0,'5E - STAGE 5 MOT'!G541)</f>
        <v>0</v>
      </c>
      <c r="K538" s="12">
        <f>IF(ISERROR('6 - SIGNAL #5'!G541),0,'6 - SIGNAL #5'!G541)</f>
        <v>0</v>
      </c>
      <c r="L538" s="12">
        <f>IF(ISERROR('7 - SIGNAL #6'!G541),0,'7 - SIGNAL #6'!G541)</f>
        <v>0</v>
      </c>
      <c r="M538" s="12">
        <f>IF(ISERROR('8 - SIGNAL #7'!G541),0,'8 - SIGNAL #7'!G541)</f>
        <v>0</v>
      </c>
      <c r="N538" s="12">
        <f>IF(ISERROR('9 - SIGNAL #8'!G541),0,'9 - SIGNAL #8'!G541)</f>
        <v>0</v>
      </c>
      <c r="O538" s="12">
        <f>IF(ISERROR('10 - SIGNAL #9'!G541),0,'10 - SIGNAL #9'!G541)</f>
        <v>0</v>
      </c>
      <c r="P538" s="12">
        <f>IF(ISERROR('11 - SIGNAL #10'!G541),0,'11 - SIGNAL #10'!G541)</f>
        <v>0</v>
      </c>
      <c r="Q538" s="12">
        <f t="shared" si="11"/>
        <v>0</v>
      </c>
      <c r="R538" s="7" t="str">
        <f>IF(B538="","",VLOOKUP(B538,ITEM_LIST!$A$2:'ITEM_LIST'!$D$62395,3,FALSE))</f>
        <v>EACH</v>
      </c>
    </row>
    <row r="539" spans="2:18" hidden="1" x14ac:dyDescent="0.25">
      <c r="B539" s="2" t="s">
        <v>4894</v>
      </c>
      <c r="C539" s="3"/>
      <c r="D539" s="1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(ARROWS)</v>
      </c>
      <c r="G539" s="12">
        <f>IF(ISERROR('2 - DIXIELAND'!G542),0,'2 - DIXIELAND'!G542)+IF(ISERROR('2A - STAGE 1 MOT'!G542),0,'2A - STAGE 1 MOT'!G542)+IF(ISERROR('2B - STAGE 2 MOT'!G542),0,'2B - STAGE 2 MOT'!G542)+IF(ISERROR('2C - STAGE 3 MOT'!G542),0,'2C - STAGE 3 MOT'!G542)+IF(ISERROR('2D - STAGE 4 MOT'!G542),0,'2D - STAGE 4 MOT'!G542)+IF(ISERROR('2E - STAGE 5 MOT'!G542),0,'2E - STAGE 5 MOT'!G542)</f>
        <v>0</v>
      </c>
      <c r="H539" s="12">
        <f>IF(ISERROR('3 - 13TH ST'!G539),0,'3 - 13TH ST'!G539)+IF(ISERROR('3A - STAGE 1 MOT'!G542),0,'3A - STAGE 1 MOT'!G542)+IF(ISERROR('3B - STAGE 2 MOT'!G542),0,'3B - STAGE 2 MOT'!G542)+IF(ISERROR('3C - STAGE 3 MOT'!G542),0,'3C - STAGE 3 MOT'!G542)+IF(ISERROR('3D - STAGE 4 MOT'!G542),0,'3D - STAGE 4 MOT'!G542)+IF(ISERROR('3E - STAGE 5 MOT'!G542),0,'3E - STAGE 5 MOT'!G542)</f>
        <v>0</v>
      </c>
      <c r="I539" s="12">
        <f>IF(ISERROR('4 - 8TH ST'!G542),0,'4 - 8TH ST'!G542)+IF(ISERROR('4A - STAGE 1 MOT'!G542),0,'4A - STAGE 1 MOT'!G542)+IF(ISERROR('4B - STAGE 2 MOT'!G542),0,'4B - STAGE 2 MOT'!G542)+IF(ISERROR('4C - STAGE 3 MOT'!G542),0,'4C - STAGE 3 MOT'!G542)+IF(ISERROR('4D - STAGE 4 MOT'!G542),0,'4D - STAGE 4 MOT'!G542)+IF(ISERROR('4E - STAGE 5 MOT'!G542),0,'4E - STAGE 5 MOT'!G542)</f>
        <v>0</v>
      </c>
      <c r="J539" s="12">
        <f>IF(ISERROR('5 - SIGNAL #4'!G542),0,'5 - SIGNAL #4'!G542)+IF(ISERROR('5A - STAGE 1 MOT'!G542),0,'5A - STAGE 1 MOT'!G542)+IF(ISERROR('5B - STAGE 2 MOT'!G542),0,'5B - STAGE 2 MOT'!G542)+IF(ISERROR('5C - STAGE 3 MOT'!G542),0,'5C - STAGE 3 MOT'!G542)+IF(ISERROR('5D - STAGE 4 MOT'!G542),0,'5D - STAGE 4 MOT'!G542)+IF(ISERROR('5E - STAGE 5 MOT'!G542),0,'5E - STAGE 5 MOT'!G542)</f>
        <v>0</v>
      </c>
      <c r="K539" s="12">
        <f>IF(ISERROR('6 - SIGNAL #5'!G542),0,'6 - SIGNAL #5'!G542)</f>
        <v>0</v>
      </c>
      <c r="L539" s="12">
        <f>IF(ISERROR('7 - SIGNAL #6'!G542),0,'7 - SIGNAL #6'!G542)</f>
        <v>0</v>
      </c>
      <c r="M539" s="12">
        <f>IF(ISERROR('8 - SIGNAL #7'!G542),0,'8 - SIGNAL #7'!G542)</f>
        <v>0</v>
      </c>
      <c r="N539" s="12">
        <f>IF(ISERROR('9 - SIGNAL #8'!G542),0,'9 - SIGNAL #8'!G542)</f>
        <v>0</v>
      </c>
      <c r="O539" s="12">
        <f>IF(ISERROR('10 - SIGNAL #9'!G542),0,'10 - SIGNAL #9'!G542)</f>
        <v>0</v>
      </c>
      <c r="P539" s="12">
        <f>IF(ISERROR('11 - SIGNAL #10'!G542),0,'11 - SIGNAL #10'!G542)</f>
        <v>0</v>
      </c>
      <c r="Q539" s="12">
        <f t="shared" si="11"/>
        <v>0</v>
      </c>
      <c r="R539" s="7" t="str">
        <f>IF(B539="","",VLOOKUP(B539,ITEM_LIST!$A$2:'ITEM_LIST'!$D$62395,3,FALSE))</f>
        <v>EACH</v>
      </c>
    </row>
    <row r="540" spans="2:18" hidden="1" x14ac:dyDescent="0.25">
      <c r="B540" s="2" t="s">
        <v>4896</v>
      </c>
      <c r="C540" s="3"/>
      <c r="D540" s="1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(RAILROAD EMBLEMS)</v>
      </c>
      <c r="G540" s="12">
        <f>IF(ISERROR('2 - DIXIELAND'!G543),0,'2 - DIXIELAND'!G543)+IF(ISERROR('2A - STAGE 1 MOT'!G543),0,'2A - STAGE 1 MOT'!G543)+IF(ISERROR('2B - STAGE 2 MOT'!G543),0,'2B - STAGE 2 MOT'!G543)+IF(ISERROR('2C - STAGE 3 MOT'!G543),0,'2C - STAGE 3 MOT'!G543)+IF(ISERROR('2D - STAGE 4 MOT'!G543),0,'2D - STAGE 4 MOT'!G543)+IF(ISERROR('2E - STAGE 5 MOT'!G543),0,'2E - STAGE 5 MOT'!G543)</f>
        <v>0</v>
      </c>
      <c r="H540" s="12">
        <f>IF(ISERROR('3 - 13TH ST'!G540),0,'3 - 13TH ST'!G540)+IF(ISERROR('3A - STAGE 1 MOT'!G543),0,'3A - STAGE 1 MOT'!G543)+IF(ISERROR('3B - STAGE 2 MOT'!G543),0,'3B - STAGE 2 MOT'!G543)+IF(ISERROR('3C - STAGE 3 MOT'!G543),0,'3C - STAGE 3 MOT'!G543)+IF(ISERROR('3D - STAGE 4 MOT'!G543),0,'3D - STAGE 4 MOT'!G543)+IF(ISERROR('3E - STAGE 5 MOT'!G543),0,'3E - STAGE 5 MOT'!G543)</f>
        <v>0</v>
      </c>
      <c r="I540" s="12">
        <f>IF(ISERROR('4 - 8TH ST'!G543),0,'4 - 8TH ST'!G543)+IF(ISERROR('4A - STAGE 1 MOT'!G543),0,'4A - STAGE 1 MOT'!G543)+IF(ISERROR('4B - STAGE 2 MOT'!G543),0,'4B - STAGE 2 MOT'!G543)+IF(ISERROR('4C - STAGE 3 MOT'!G543),0,'4C - STAGE 3 MOT'!G543)+IF(ISERROR('4D - STAGE 4 MOT'!G543),0,'4D - STAGE 4 MOT'!G543)+IF(ISERROR('4E - STAGE 5 MOT'!G543),0,'4E - STAGE 5 MOT'!G543)</f>
        <v>0</v>
      </c>
      <c r="J540" s="12">
        <f>IF(ISERROR('5 - SIGNAL #4'!G543),0,'5 - SIGNAL #4'!G543)+IF(ISERROR('5A - STAGE 1 MOT'!G543),0,'5A - STAGE 1 MOT'!G543)+IF(ISERROR('5B - STAGE 2 MOT'!G543),0,'5B - STAGE 2 MOT'!G543)+IF(ISERROR('5C - STAGE 3 MOT'!G543),0,'5C - STAGE 3 MOT'!G543)+IF(ISERROR('5D - STAGE 4 MOT'!G543),0,'5D - STAGE 4 MOT'!G543)+IF(ISERROR('5E - STAGE 5 MOT'!G543),0,'5E - STAGE 5 MOT'!G543)</f>
        <v>0</v>
      </c>
      <c r="K540" s="12">
        <f>IF(ISERROR('6 - SIGNAL #5'!G543),0,'6 - SIGNAL #5'!G543)</f>
        <v>0</v>
      </c>
      <c r="L540" s="12">
        <f>IF(ISERROR('7 - SIGNAL #6'!G543),0,'7 - SIGNAL #6'!G543)</f>
        <v>0</v>
      </c>
      <c r="M540" s="12">
        <f>IF(ISERROR('8 - SIGNAL #7'!G543),0,'8 - SIGNAL #7'!G543)</f>
        <v>0</v>
      </c>
      <c r="N540" s="12">
        <f>IF(ISERROR('9 - SIGNAL #8'!G543),0,'9 - SIGNAL #8'!G543)</f>
        <v>0</v>
      </c>
      <c r="O540" s="12">
        <f>IF(ISERROR('10 - SIGNAL #9'!G543),0,'10 - SIGNAL #9'!G543)</f>
        <v>0</v>
      </c>
      <c r="P540" s="12">
        <f>IF(ISERROR('11 - SIGNAL #10'!G543),0,'11 - SIGNAL #10'!G543)</f>
        <v>0</v>
      </c>
      <c r="Q540" s="12">
        <f t="shared" si="11"/>
        <v>0</v>
      </c>
      <c r="R540" s="7" t="str">
        <f>IF(B540="","",VLOOKUP(B540,ITEM_LIST!$A$2:'ITEM_LIST'!$D$62395,3,FALSE))</f>
        <v>EACH</v>
      </c>
    </row>
    <row r="541" spans="2:18" hidden="1" x14ac:dyDescent="0.25">
      <c r="B541" s="2" t="s">
        <v>5032</v>
      </c>
      <c r="C541" s="3"/>
      <c r="D541" s="1"/>
      <c r="E541" s="7" t="str">
        <f>IF(B541="","",VLOOKUP(B541,ITEM_LIST!$A$2:'ITEM_LIST'!$D$62395,2,FALSE))</f>
        <v>721</v>
      </c>
      <c r="F541" s="8" t="str">
        <f>IF(B541="","",VLOOKUP(B541,ITEM_LIST!$A$2:'ITEM_LIST'!$D$62395,4,FALSE))</f>
        <v>RAISED PAVEMENT MARKERS (TYPE I)</v>
      </c>
      <c r="G541" s="12">
        <f>IF(ISERROR('2 - DIXIELAND'!G544),0,'2 - DIXIELAND'!G544)+IF(ISERROR('2A - STAGE 1 MOT'!G544),0,'2A - STAGE 1 MOT'!G544)+IF(ISERROR('2B - STAGE 2 MOT'!G544),0,'2B - STAGE 2 MOT'!G544)+IF(ISERROR('2C - STAGE 3 MOT'!G544),0,'2C - STAGE 3 MOT'!G544)+IF(ISERROR('2D - STAGE 4 MOT'!G544),0,'2D - STAGE 4 MOT'!G544)+IF(ISERROR('2E - STAGE 5 MOT'!G544),0,'2E - STAGE 5 MOT'!G544)</f>
        <v>0</v>
      </c>
      <c r="H541" s="12">
        <f>IF(ISERROR('3 - 13TH ST'!G541),0,'3 - 13TH ST'!G541)+IF(ISERROR('3A - STAGE 1 MOT'!G544),0,'3A - STAGE 1 MOT'!G544)+IF(ISERROR('3B - STAGE 2 MOT'!G544),0,'3B - STAGE 2 MOT'!G544)+IF(ISERROR('3C - STAGE 3 MOT'!G544),0,'3C - STAGE 3 MOT'!G544)+IF(ISERROR('3D - STAGE 4 MOT'!G544),0,'3D - STAGE 4 MOT'!G544)+IF(ISERROR('3E - STAGE 5 MOT'!G544),0,'3E - STAGE 5 MOT'!G544)</f>
        <v>0</v>
      </c>
      <c r="I541" s="12">
        <f>IF(ISERROR('4 - 8TH ST'!G544),0,'4 - 8TH ST'!G544)+IF(ISERROR('4A - STAGE 1 MOT'!G544),0,'4A - STAGE 1 MOT'!G544)+IF(ISERROR('4B - STAGE 2 MOT'!G544),0,'4B - STAGE 2 MOT'!G544)+IF(ISERROR('4C - STAGE 3 MOT'!G544),0,'4C - STAGE 3 MOT'!G544)+IF(ISERROR('4D - STAGE 4 MOT'!G544),0,'4D - STAGE 4 MOT'!G544)+IF(ISERROR('4E - STAGE 5 MOT'!G544),0,'4E - STAGE 5 MOT'!G544)</f>
        <v>0</v>
      </c>
      <c r="J541" s="12">
        <f>IF(ISERROR('5 - SIGNAL #4'!G544),0,'5 - SIGNAL #4'!G544)+IF(ISERROR('5A - STAGE 1 MOT'!G544),0,'5A - STAGE 1 MOT'!G544)+IF(ISERROR('5B - STAGE 2 MOT'!G544),0,'5B - STAGE 2 MOT'!G544)+IF(ISERROR('5C - STAGE 3 MOT'!G544),0,'5C - STAGE 3 MOT'!G544)+IF(ISERROR('5D - STAGE 4 MOT'!G544),0,'5D - STAGE 4 MOT'!G544)+IF(ISERROR('5E - STAGE 5 MOT'!G544),0,'5E - STAGE 5 MOT'!G544)</f>
        <v>0</v>
      </c>
      <c r="K541" s="12">
        <f>IF(ISERROR('6 - SIGNAL #5'!G544),0,'6 - SIGNAL #5'!G544)</f>
        <v>0</v>
      </c>
      <c r="L541" s="12">
        <f>IF(ISERROR('7 - SIGNAL #6'!G544),0,'7 - SIGNAL #6'!G544)</f>
        <v>0</v>
      </c>
      <c r="M541" s="12">
        <f>IF(ISERROR('8 - SIGNAL #7'!G544),0,'8 - SIGNAL #7'!G544)</f>
        <v>0</v>
      </c>
      <c r="N541" s="12">
        <f>IF(ISERROR('9 - SIGNAL #8'!G544),0,'9 - SIGNAL #8'!G544)</f>
        <v>0</v>
      </c>
      <c r="O541" s="12">
        <f>IF(ISERROR('10 - SIGNAL #9'!G544),0,'10 - SIGNAL #9'!G544)</f>
        <v>0</v>
      </c>
      <c r="P541" s="12">
        <f>IF(ISERROR('11 - SIGNAL #10'!G544),0,'11 - SIGNAL #10'!G544)</f>
        <v>0</v>
      </c>
      <c r="Q541" s="12">
        <f t="shared" si="11"/>
        <v>0</v>
      </c>
      <c r="R541" s="7" t="str">
        <f>IF(B541="","",VLOOKUP(B541,ITEM_LIST!$A$2:'ITEM_LIST'!$D$62395,3,FALSE))</f>
        <v>EACH</v>
      </c>
    </row>
    <row r="542" spans="2:18" hidden="1" x14ac:dyDescent="0.25">
      <c r="B542" s="2" t="s">
        <v>5035</v>
      </c>
      <c r="C542" s="3"/>
      <c r="D542" s="1"/>
      <c r="E542" s="7" t="str">
        <f>IF(B542="","",VLOOKUP(B542,ITEM_LIST!$A$2:'ITEM_LIST'!$D$62395,2,FALSE))</f>
        <v>721</v>
      </c>
      <c r="F542" s="8" t="str">
        <f>IF(B542="","",VLOOKUP(B542,ITEM_LIST!$A$2:'ITEM_LIST'!$D$62395,4,FALSE))</f>
        <v>RAISED PAVEMENT MARKERS (TYPE II)</v>
      </c>
      <c r="G542" s="12">
        <f>IF(ISERROR('2 - DIXIELAND'!G545),0,'2 - DIXIELAND'!G545)+IF(ISERROR('2A - STAGE 1 MOT'!G545),0,'2A - STAGE 1 MOT'!G545)+IF(ISERROR('2B - STAGE 2 MOT'!G545),0,'2B - STAGE 2 MOT'!G545)+IF(ISERROR('2C - STAGE 3 MOT'!G545),0,'2C - STAGE 3 MOT'!G545)+IF(ISERROR('2D - STAGE 4 MOT'!G545),0,'2D - STAGE 4 MOT'!G545)+IF(ISERROR('2E - STAGE 5 MOT'!G545),0,'2E - STAGE 5 MOT'!G545)</f>
        <v>0</v>
      </c>
      <c r="H542" s="12">
        <f>IF(ISERROR('3 - 13TH ST'!G542),0,'3 - 13TH ST'!G542)+IF(ISERROR('3A - STAGE 1 MOT'!G545),0,'3A - STAGE 1 MOT'!G545)+IF(ISERROR('3B - STAGE 2 MOT'!G545),0,'3B - STAGE 2 MOT'!G545)+IF(ISERROR('3C - STAGE 3 MOT'!G545),0,'3C - STAGE 3 MOT'!G545)+IF(ISERROR('3D - STAGE 4 MOT'!G545),0,'3D - STAGE 4 MOT'!G545)+IF(ISERROR('3E - STAGE 5 MOT'!G545),0,'3E - STAGE 5 MOT'!G545)</f>
        <v>0</v>
      </c>
      <c r="I542" s="12">
        <f>IF(ISERROR('4 - 8TH ST'!G545),0,'4 - 8TH ST'!G545)+IF(ISERROR('4A - STAGE 1 MOT'!G545),0,'4A - STAGE 1 MOT'!G545)+IF(ISERROR('4B - STAGE 2 MOT'!G545),0,'4B - STAGE 2 MOT'!G545)+IF(ISERROR('4C - STAGE 3 MOT'!G545),0,'4C - STAGE 3 MOT'!G545)+IF(ISERROR('4D - STAGE 4 MOT'!G545),0,'4D - STAGE 4 MOT'!G545)+IF(ISERROR('4E - STAGE 5 MOT'!G545),0,'4E - STAGE 5 MOT'!G545)</f>
        <v>0</v>
      </c>
      <c r="J542" s="12">
        <f>IF(ISERROR('5 - SIGNAL #4'!G545),0,'5 - SIGNAL #4'!G545)+IF(ISERROR('5A - STAGE 1 MOT'!G545),0,'5A - STAGE 1 MOT'!G545)+IF(ISERROR('5B - STAGE 2 MOT'!G545),0,'5B - STAGE 2 MOT'!G545)+IF(ISERROR('5C - STAGE 3 MOT'!G545),0,'5C - STAGE 3 MOT'!G545)+IF(ISERROR('5D - STAGE 4 MOT'!G545),0,'5D - STAGE 4 MOT'!G545)+IF(ISERROR('5E - STAGE 5 MOT'!G545),0,'5E - STAGE 5 MOT'!G545)</f>
        <v>0</v>
      </c>
      <c r="K542" s="12">
        <f>IF(ISERROR('6 - SIGNAL #5'!G545),0,'6 - SIGNAL #5'!G545)</f>
        <v>0</v>
      </c>
      <c r="L542" s="12">
        <f>IF(ISERROR('7 - SIGNAL #6'!G545),0,'7 - SIGNAL #6'!G545)</f>
        <v>0</v>
      </c>
      <c r="M542" s="12">
        <f>IF(ISERROR('8 - SIGNAL #7'!G545),0,'8 - SIGNAL #7'!G545)</f>
        <v>0</v>
      </c>
      <c r="N542" s="12">
        <f>IF(ISERROR('9 - SIGNAL #8'!G545),0,'9 - SIGNAL #8'!G545)</f>
        <v>0</v>
      </c>
      <c r="O542" s="12">
        <f>IF(ISERROR('10 - SIGNAL #9'!G545),0,'10 - SIGNAL #9'!G545)</f>
        <v>0</v>
      </c>
      <c r="P542" s="12">
        <f>IF(ISERROR('11 - SIGNAL #10'!G545),0,'11 - SIGNAL #10'!G545)</f>
        <v>0</v>
      </c>
      <c r="Q542" s="12">
        <f t="shared" si="11"/>
        <v>0</v>
      </c>
      <c r="R542" s="7" t="str">
        <f>IF(B542="","",VLOOKUP(B542,ITEM_LIST!$A$2:'ITEM_LIST'!$D$62395,3,FALSE))</f>
        <v>EACH</v>
      </c>
    </row>
    <row r="543" spans="2:18" hidden="1" x14ac:dyDescent="0.25">
      <c r="B543" s="2" t="s">
        <v>5186</v>
      </c>
      <c r="C543" s="3"/>
      <c r="D543" s="1"/>
      <c r="E543" s="7" t="str">
        <f>IF(B543="","",VLOOKUP(B543,ITEM_LIST!$A$2:'ITEM_LIST'!$D$62395,2,FALSE))</f>
        <v>726</v>
      </c>
      <c r="F543" s="8" t="str">
        <f>IF(B543="","",VLOOKUP(B543,ITEM_LIST!$A$2:'ITEM_LIST'!$D$62395,4,FALSE))</f>
        <v>STANDARD SIGN</v>
      </c>
      <c r="G543" s="12">
        <f>IF(ISERROR('2 - DIXIELAND'!G546),0,'2 - DIXIELAND'!G546)+IF(ISERROR('2A - STAGE 1 MOT'!G546),0,'2A - STAGE 1 MOT'!G546)+IF(ISERROR('2B - STAGE 2 MOT'!G546),0,'2B - STAGE 2 MOT'!G546)+IF(ISERROR('2C - STAGE 3 MOT'!G546),0,'2C - STAGE 3 MOT'!G546)+IF(ISERROR('2D - STAGE 4 MOT'!G546),0,'2D - STAGE 4 MOT'!G546)+IF(ISERROR('2E - STAGE 5 MOT'!G546),0,'2E - STAGE 5 MOT'!G546)</f>
        <v>0</v>
      </c>
      <c r="H543" s="12">
        <f>IF(ISERROR('3 - 13TH ST'!G543),0,'3 - 13TH ST'!G543)+IF(ISERROR('3A - STAGE 1 MOT'!G546),0,'3A - STAGE 1 MOT'!G546)+IF(ISERROR('3B - STAGE 2 MOT'!G546),0,'3B - STAGE 2 MOT'!G546)+IF(ISERROR('3C - STAGE 3 MOT'!G546),0,'3C - STAGE 3 MOT'!G546)+IF(ISERROR('3D - STAGE 4 MOT'!G546),0,'3D - STAGE 4 MOT'!G546)+IF(ISERROR('3E - STAGE 5 MOT'!G546),0,'3E - STAGE 5 MOT'!G546)</f>
        <v>0</v>
      </c>
      <c r="I543" s="12">
        <f>IF(ISERROR('4 - 8TH ST'!G546),0,'4 - 8TH ST'!G546)+IF(ISERROR('4A - STAGE 1 MOT'!G546),0,'4A - STAGE 1 MOT'!G546)+IF(ISERROR('4B - STAGE 2 MOT'!G546),0,'4B - STAGE 2 MOT'!G546)+IF(ISERROR('4C - STAGE 3 MOT'!G546),0,'4C - STAGE 3 MOT'!G546)+IF(ISERROR('4D - STAGE 4 MOT'!G546),0,'4D - STAGE 4 MOT'!G546)+IF(ISERROR('4E - STAGE 5 MOT'!G546),0,'4E - STAGE 5 MOT'!G546)</f>
        <v>0</v>
      </c>
      <c r="J543" s="12">
        <f>IF(ISERROR('5 - SIGNAL #4'!G546),0,'5 - SIGNAL #4'!G546)+IF(ISERROR('5A - STAGE 1 MOT'!G546),0,'5A - STAGE 1 MOT'!G546)+IF(ISERROR('5B - STAGE 2 MOT'!G546),0,'5B - STAGE 2 MOT'!G546)+IF(ISERROR('5C - STAGE 3 MOT'!G546),0,'5C - STAGE 3 MOT'!G546)+IF(ISERROR('5D - STAGE 4 MOT'!G546),0,'5D - STAGE 4 MOT'!G546)+IF(ISERROR('5E - STAGE 5 MOT'!G546),0,'5E - STAGE 5 MOT'!G546)</f>
        <v>0</v>
      </c>
      <c r="K543" s="12">
        <f>IF(ISERROR('6 - SIGNAL #5'!G546),0,'6 - SIGNAL #5'!G546)</f>
        <v>0</v>
      </c>
      <c r="L543" s="12">
        <f>IF(ISERROR('7 - SIGNAL #6'!G546),0,'7 - SIGNAL #6'!G546)</f>
        <v>0</v>
      </c>
      <c r="M543" s="12">
        <f>IF(ISERROR('8 - SIGNAL #7'!G546),0,'8 - SIGNAL #7'!G546)</f>
        <v>0</v>
      </c>
      <c r="N543" s="12">
        <f>IF(ISERROR('9 - SIGNAL #8'!G546),0,'9 - SIGNAL #8'!G546)</f>
        <v>0</v>
      </c>
      <c r="O543" s="12">
        <f>IF(ISERROR('10 - SIGNAL #9'!G546),0,'10 - SIGNAL #9'!G546)</f>
        <v>0</v>
      </c>
      <c r="P543" s="12">
        <f>IF(ISERROR('11 - SIGNAL #10'!G546),0,'11 - SIGNAL #10'!G546)</f>
        <v>0</v>
      </c>
      <c r="Q543" s="12">
        <f t="shared" si="11"/>
        <v>0</v>
      </c>
      <c r="R543" s="7" t="str">
        <f>IF(B543="","",VLOOKUP(B543,ITEM_LIST!$A$2:'ITEM_LIST'!$D$62395,3,FALSE))</f>
        <v>SQ. FT.</v>
      </c>
    </row>
    <row r="544" spans="2:18" hidden="1" x14ac:dyDescent="0.25">
      <c r="B544" s="2" t="s">
        <v>5193</v>
      </c>
      <c r="C544" s="3"/>
      <c r="D544" s="1"/>
      <c r="E544" s="7" t="str">
        <f>IF(B544="","",VLOOKUP(B544,ITEM_LIST!$A$2:'ITEM_LIST'!$D$62395,2,FALSE))</f>
        <v>SP &amp; 726</v>
      </c>
      <c r="F544" s="8" t="str">
        <f>IF(B544="","",VLOOKUP(B544,ITEM_LIST!$A$2:'ITEM_LIST'!$D$62395,4,FALSE))</f>
        <v>STANDARD SIGN</v>
      </c>
      <c r="G544" s="12">
        <f>IF(ISERROR('2 - DIXIELAND'!G547),0,'2 - DIXIELAND'!G547)+IF(ISERROR('2A - STAGE 1 MOT'!G547),0,'2A - STAGE 1 MOT'!G547)+IF(ISERROR('2B - STAGE 2 MOT'!G547),0,'2B - STAGE 2 MOT'!G547)+IF(ISERROR('2C - STAGE 3 MOT'!G547),0,'2C - STAGE 3 MOT'!G547)+IF(ISERROR('2D - STAGE 4 MOT'!G547),0,'2D - STAGE 4 MOT'!G547)+IF(ISERROR('2E - STAGE 5 MOT'!G547),0,'2E - STAGE 5 MOT'!G547)</f>
        <v>0</v>
      </c>
      <c r="H544" s="12">
        <f>IF(ISERROR('3 - 13TH ST'!G544),0,'3 - 13TH ST'!G544)+IF(ISERROR('3A - STAGE 1 MOT'!G547),0,'3A - STAGE 1 MOT'!G547)+IF(ISERROR('3B - STAGE 2 MOT'!G547),0,'3B - STAGE 2 MOT'!G547)+IF(ISERROR('3C - STAGE 3 MOT'!G547),0,'3C - STAGE 3 MOT'!G547)+IF(ISERROR('3D - STAGE 4 MOT'!G547),0,'3D - STAGE 4 MOT'!G547)+IF(ISERROR('3E - STAGE 5 MOT'!G547),0,'3E - STAGE 5 MOT'!G547)</f>
        <v>0</v>
      </c>
      <c r="I544" s="12">
        <f>IF(ISERROR('4 - 8TH ST'!G547),0,'4 - 8TH ST'!G547)+IF(ISERROR('4A - STAGE 1 MOT'!G547),0,'4A - STAGE 1 MOT'!G547)+IF(ISERROR('4B - STAGE 2 MOT'!G547),0,'4B - STAGE 2 MOT'!G547)+IF(ISERROR('4C - STAGE 3 MOT'!G547),0,'4C - STAGE 3 MOT'!G547)+IF(ISERROR('4D - STAGE 4 MOT'!G547),0,'4D - STAGE 4 MOT'!G547)+IF(ISERROR('4E - STAGE 5 MOT'!G547),0,'4E - STAGE 5 MOT'!G547)</f>
        <v>0</v>
      </c>
      <c r="J544" s="12">
        <f>IF(ISERROR('5 - SIGNAL #4'!G547),0,'5 - SIGNAL #4'!G547)+IF(ISERROR('5A - STAGE 1 MOT'!G547),0,'5A - STAGE 1 MOT'!G547)+IF(ISERROR('5B - STAGE 2 MOT'!G547),0,'5B - STAGE 2 MOT'!G547)+IF(ISERROR('5C - STAGE 3 MOT'!G547),0,'5C - STAGE 3 MOT'!G547)+IF(ISERROR('5D - STAGE 4 MOT'!G547),0,'5D - STAGE 4 MOT'!G547)+IF(ISERROR('5E - STAGE 5 MOT'!G547),0,'5E - STAGE 5 MOT'!G547)</f>
        <v>0</v>
      </c>
      <c r="K544" s="12">
        <f>IF(ISERROR('6 - SIGNAL #5'!G547),0,'6 - SIGNAL #5'!G547)</f>
        <v>0</v>
      </c>
      <c r="L544" s="12">
        <f>IF(ISERROR('7 - SIGNAL #6'!G547),0,'7 - SIGNAL #6'!G547)</f>
        <v>0</v>
      </c>
      <c r="M544" s="12">
        <f>IF(ISERROR('8 - SIGNAL #7'!G547),0,'8 - SIGNAL #7'!G547)</f>
        <v>0</v>
      </c>
      <c r="N544" s="12">
        <f>IF(ISERROR('9 - SIGNAL #8'!G547),0,'9 - SIGNAL #8'!G547)</f>
        <v>0</v>
      </c>
      <c r="O544" s="12">
        <f>IF(ISERROR('10 - SIGNAL #9'!G547),0,'10 - SIGNAL #9'!G547)</f>
        <v>0</v>
      </c>
      <c r="P544" s="12">
        <f>IF(ISERROR('11 - SIGNAL #10'!G547),0,'11 - SIGNAL #10'!G547)</f>
        <v>0</v>
      </c>
      <c r="Q544" s="12">
        <f t="shared" si="11"/>
        <v>0</v>
      </c>
      <c r="R544" s="7" t="str">
        <f>IF(B544="","",VLOOKUP(B544,ITEM_LIST!$A$2:'ITEM_LIST'!$D$62395,3,FALSE))</f>
        <v>SQ. FT.</v>
      </c>
    </row>
    <row r="545" spans="2:18" x14ac:dyDescent="0.25">
      <c r="B545" s="2" t="s">
        <v>5195</v>
      </c>
      <c r="C545" s="4">
        <v>1</v>
      </c>
      <c r="E545" s="7" t="str">
        <f>IF(B545="","",VLOOKUP(B545,ITEM_LIST!$A$2:'ITEM_LIST'!$D$62395,2,FALSE))</f>
        <v>SP</v>
      </c>
      <c r="F545" s="8" t="str">
        <f>IF(B545="","",VLOOKUP(B545,ITEM_LIST!$A$2:'ITEM_LIST'!$D$62395,4,FALSE))</f>
        <v>18" STREET NAME SIGN</v>
      </c>
      <c r="G545" s="12">
        <f>IF(ISERROR('2 - DIXIELAND'!G548),0,'2 - DIXIELAND'!G548)+IF(ISERROR('2A - STAGE 1 MOT'!G548),0,'2A - STAGE 1 MOT'!G548)+IF(ISERROR('2B - STAGE 2 MOT'!G548),0,'2B - STAGE 2 MOT'!G548)+IF(ISERROR('2C - STAGE 3 MOT'!G548),0,'2C - STAGE 3 MOT'!G548)+IF(ISERROR('2D - STAGE 4 MOT'!G548),0,'2D - STAGE 4 MOT'!G548)+IF(ISERROR('2E - STAGE 5 MOT'!G548),0,'2E - STAGE 5 MOT'!G548)</f>
        <v>4</v>
      </c>
      <c r="H545" s="12">
        <f>IF(ISERROR('3 - 13TH ST'!G545),0,'3 - 13TH ST'!G545)+IF(ISERROR('3A - STAGE 1 MOT'!G548),0,'3A - STAGE 1 MOT'!G548)+IF(ISERROR('3B - STAGE 2 MOT'!G548),0,'3B - STAGE 2 MOT'!G548)+IF(ISERROR('3C - STAGE 3 MOT'!G548),0,'3C - STAGE 3 MOT'!G548)+IF(ISERROR('3D - STAGE 4 MOT'!G548),0,'3D - STAGE 4 MOT'!G548)+IF(ISERROR('3E - STAGE 5 MOT'!G548),0,'3E - STAGE 5 MOT'!G548)</f>
        <v>4</v>
      </c>
      <c r="I545" s="12">
        <f>IF(ISERROR('4 - 8TH ST'!G548),0,'4 - 8TH ST'!G548)+IF(ISERROR('4A - STAGE 1 MOT'!G548),0,'4A - STAGE 1 MOT'!G548)+IF(ISERROR('4B - STAGE 2 MOT'!G548),0,'4B - STAGE 2 MOT'!G548)+IF(ISERROR('4C - STAGE 3 MOT'!G548),0,'4C - STAGE 3 MOT'!G548)+IF(ISERROR('4D - STAGE 4 MOT'!G548),0,'4D - STAGE 4 MOT'!G548)+IF(ISERROR('4E - STAGE 5 MOT'!G548),0,'4E - STAGE 5 MOT'!G548)</f>
        <v>4</v>
      </c>
      <c r="J545" s="12">
        <f>IF(ISERROR('5 - SIGNAL #4'!G548),0,'5 - SIGNAL #4'!G548)+IF(ISERROR('5A - STAGE 1 MOT'!G548),0,'5A - STAGE 1 MOT'!G548)+IF(ISERROR('5B - STAGE 2 MOT'!G548),0,'5B - STAGE 2 MOT'!G548)+IF(ISERROR('5C - STAGE 3 MOT'!G548),0,'5C - STAGE 3 MOT'!G548)+IF(ISERROR('5D - STAGE 4 MOT'!G548),0,'5D - STAGE 4 MOT'!G548)+IF(ISERROR('5E - STAGE 5 MOT'!G548),0,'5E - STAGE 5 MOT'!G548)</f>
        <v>0</v>
      </c>
      <c r="K545" s="12">
        <f>IF(ISERROR('6 - SIGNAL #5'!G548),0,'6 - SIGNAL #5'!G548)</f>
        <v>0</v>
      </c>
      <c r="L545" s="12">
        <f>IF(ISERROR('7 - SIGNAL #6'!G548),0,'7 - SIGNAL #6'!G548)</f>
        <v>0</v>
      </c>
      <c r="M545" s="12">
        <f>IF(ISERROR('8 - SIGNAL #7'!G548),0,'8 - SIGNAL #7'!G548)</f>
        <v>0</v>
      </c>
      <c r="N545" s="12">
        <f>IF(ISERROR('9 - SIGNAL #8'!G548),0,'9 - SIGNAL #8'!G548)</f>
        <v>0</v>
      </c>
      <c r="O545" s="12">
        <f>IF(ISERROR('10 - SIGNAL #9'!G548),0,'10 - SIGNAL #9'!G548)</f>
        <v>0</v>
      </c>
      <c r="P545" s="12">
        <f>IF(ISERROR('11 - SIGNAL #10'!G548),0,'11 - SIGNAL #10'!G548)</f>
        <v>0</v>
      </c>
      <c r="Q545" s="89">
        <f t="shared" si="11"/>
        <v>12</v>
      </c>
      <c r="R545" s="7" t="str">
        <f>IF(B545="","",VLOOKUP(B545,ITEM_LIST!$A$2:'ITEM_LIST'!$D$62395,3,FALSE))</f>
        <v>EACH</v>
      </c>
    </row>
    <row r="546" spans="2:18" hidden="1" x14ac:dyDescent="0.25">
      <c r="B546" s="2" t="s">
        <v>5197</v>
      </c>
      <c r="C546" s="4">
        <v>1</v>
      </c>
      <c r="D546" s="1"/>
      <c r="E546" s="7" t="str">
        <f>IF(B546="","",VLOOKUP(B546,ITEM_LIST!$A$2:'ITEM_LIST'!$D$62395,2,FALSE))</f>
        <v>SP</v>
      </c>
      <c r="F546" s="8" t="str">
        <f>IF(B546="","",VLOOKUP(B546,ITEM_LIST!$A$2:'ITEM_LIST'!$D$62395,4,FALSE))</f>
        <v>30" STREET NAME SIGN</v>
      </c>
      <c r="G546" s="12">
        <f>IF(ISERROR('2 - DIXIELAND'!G549),0,'2 - DIXIELAND'!G549)+IF(ISERROR('2A - STAGE 1 MOT'!G549),0,'2A - STAGE 1 MOT'!G549)+IF(ISERROR('2B - STAGE 2 MOT'!G549),0,'2B - STAGE 2 MOT'!G549)+IF(ISERROR('2C - STAGE 3 MOT'!G549),0,'2C - STAGE 3 MOT'!G549)+IF(ISERROR('2D - STAGE 4 MOT'!G549),0,'2D - STAGE 4 MOT'!G549)+IF(ISERROR('2E - STAGE 5 MOT'!G549),0,'2E - STAGE 5 MOT'!G549)</f>
        <v>0</v>
      </c>
      <c r="H546" s="12">
        <f>IF(ISERROR('3 - 13TH ST'!G546),0,'3 - 13TH ST'!G546)+IF(ISERROR('3A - STAGE 1 MOT'!G549),0,'3A - STAGE 1 MOT'!G549)+IF(ISERROR('3B - STAGE 2 MOT'!G549),0,'3B - STAGE 2 MOT'!G549)+IF(ISERROR('3C - STAGE 3 MOT'!G549),0,'3C - STAGE 3 MOT'!G549)+IF(ISERROR('3D - STAGE 4 MOT'!G549),0,'3D - STAGE 4 MOT'!G549)+IF(ISERROR('3E - STAGE 5 MOT'!G549),0,'3E - STAGE 5 MOT'!G549)</f>
        <v>0</v>
      </c>
      <c r="I546" s="12">
        <f>IF(ISERROR('4 - 8TH ST'!G549),0,'4 - 8TH ST'!G549)+IF(ISERROR('4A - STAGE 1 MOT'!G549),0,'4A - STAGE 1 MOT'!G549)+IF(ISERROR('4B - STAGE 2 MOT'!G549),0,'4B - STAGE 2 MOT'!G549)+IF(ISERROR('4C - STAGE 3 MOT'!G549),0,'4C - STAGE 3 MOT'!G549)+IF(ISERROR('4D - STAGE 4 MOT'!G549),0,'4D - STAGE 4 MOT'!G549)+IF(ISERROR('4E - STAGE 5 MOT'!G549),0,'4E - STAGE 5 MOT'!G549)</f>
        <v>0</v>
      </c>
      <c r="J546" s="12">
        <f>IF(ISERROR('5 - SIGNAL #4'!G549),0,'5 - SIGNAL #4'!G549)+IF(ISERROR('5A - STAGE 1 MOT'!G549),0,'5A - STAGE 1 MOT'!G549)+IF(ISERROR('5B - STAGE 2 MOT'!G549),0,'5B - STAGE 2 MOT'!G549)+IF(ISERROR('5C - STAGE 3 MOT'!G549),0,'5C - STAGE 3 MOT'!G549)+IF(ISERROR('5D - STAGE 4 MOT'!G549),0,'5D - STAGE 4 MOT'!G549)+IF(ISERROR('5E - STAGE 5 MOT'!G549),0,'5E - STAGE 5 MOT'!G549)</f>
        <v>0</v>
      </c>
      <c r="K546" s="12">
        <f>IF(ISERROR('6 - SIGNAL #5'!G549),0,'6 - SIGNAL #5'!G549)</f>
        <v>0</v>
      </c>
      <c r="L546" s="12">
        <f>IF(ISERROR('7 - SIGNAL #6'!G549),0,'7 - SIGNAL #6'!G549)</f>
        <v>0</v>
      </c>
      <c r="M546" s="12">
        <f>IF(ISERROR('8 - SIGNAL #7'!G549),0,'8 - SIGNAL #7'!G549)</f>
        <v>0</v>
      </c>
      <c r="N546" s="12">
        <f>IF(ISERROR('9 - SIGNAL #8'!G549),0,'9 - SIGNAL #8'!G549)</f>
        <v>0</v>
      </c>
      <c r="O546" s="12">
        <f>IF(ISERROR('10 - SIGNAL #9'!G549),0,'10 - SIGNAL #9'!G549)</f>
        <v>0</v>
      </c>
      <c r="P546" s="12">
        <f>IF(ISERROR('11 - SIGNAL #10'!G549),0,'11 - SIGNAL #10'!G549)</f>
        <v>0</v>
      </c>
      <c r="Q546" s="12">
        <f t="shared" si="11"/>
        <v>0</v>
      </c>
      <c r="R546" s="7" t="str">
        <f>IF(B546="","",VLOOKUP(B546,ITEM_LIST!$A$2:'ITEM_LIST'!$D$62395,3,FALSE))</f>
        <v>EACH</v>
      </c>
    </row>
    <row r="547" spans="2:18" hidden="1" x14ac:dyDescent="0.25">
      <c r="B547" s="2" t="s">
        <v>5205</v>
      </c>
      <c r="C547" s="3"/>
      <c r="D547" s="1"/>
      <c r="E547" s="7" t="str">
        <f>IF(B547="","",VLOOKUP(B547,ITEM_LIST!$A$2:'ITEM_LIST'!$D$62395,2,FALSE))</f>
        <v>SP</v>
      </c>
      <c r="F547" s="8" t="str">
        <f>IF(B547="","",VLOOKUP(B547,ITEM_LIST!$A$2:'ITEM_LIST'!$D$62395,4,FALSE))</f>
        <v>RELOCATION OF CAMERA ASSEMBLY</v>
      </c>
      <c r="G547" s="12">
        <f>IF(ISERROR('2 - DIXIELAND'!G550),0,'2 - DIXIELAND'!G550)+IF(ISERROR('2A - STAGE 1 MOT'!G550),0,'2A - STAGE 1 MOT'!G550)+IF(ISERROR('2B - STAGE 2 MOT'!G550),0,'2B - STAGE 2 MOT'!G550)+IF(ISERROR('2C - STAGE 3 MOT'!G550),0,'2C - STAGE 3 MOT'!G550)+IF(ISERROR('2D - STAGE 4 MOT'!G550),0,'2D - STAGE 4 MOT'!G550)+IF(ISERROR('2E - STAGE 5 MOT'!G550),0,'2E - STAGE 5 MOT'!G550)</f>
        <v>0</v>
      </c>
      <c r="H547" s="12">
        <f>IF(ISERROR('3 - 13TH ST'!G547),0,'3 - 13TH ST'!G547)+IF(ISERROR('3A - STAGE 1 MOT'!G550),0,'3A - STAGE 1 MOT'!G550)+IF(ISERROR('3B - STAGE 2 MOT'!G550),0,'3B - STAGE 2 MOT'!G550)+IF(ISERROR('3C - STAGE 3 MOT'!G550),0,'3C - STAGE 3 MOT'!G550)+IF(ISERROR('3D - STAGE 4 MOT'!G550),0,'3D - STAGE 4 MOT'!G550)+IF(ISERROR('3E - STAGE 5 MOT'!G550),0,'3E - STAGE 5 MOT'!G550)</f>
        <v>0</v>
      </c>
      <c r="I547" s="12">
        <f>IF(ISERROR('4 - 8TH ST'!G550),0,'4 - 8TH ST'!G550)+IF(ISERROR('4A - STAGE 1 MOT'!G550),0,'4A - STAGE 1 MOT'!G550)+IF(ISERROR('4B - STAGE 2 MOT'!G550),0,'4B - STAGE 2 MOT'!G550)+IF(ISERROR('4C - STAGE 3 MOT'!G550),0,'4C - STAGE 3 MOT'!G550)+IF(ISERROR('4D - STAGE 4 MOT'!G550),0,'4D - STAGE 4 MOT'!G550)+IF(ISERROR('4E - STAGE 5 MOT'!G550),0,'4E - STAGE 5 MOT'!G550)</f>
        <v>0</v>
      </c>
      <c r="J547" s="12">
        <f>IF(ISERROR('5 - SIGNAL #4'!G550),0,'5 - SIGNAL #4'!G550)+IF(ISERROR('5A - STAGE 1 MOT'!G550),0,'5A - STAGE 1 MOT'!G550)+IF(ISERROR('5B - STAGE 2 MOT'!G550),0,'5B - STAGE 2 MOT'!G550)+IF(ISERROR('5C - STAGE 3 MOT'!G550),0,'5C - STAGE 3 MOT'!G550)+IF(ISERROR('5D - STAGE 4 MOT'!G550),0,'5D - STAGE 4 MOT'!G550)+IF(ISERROR('5E - STAGE 5 MOT'!G550),0,'5E - STAGE 5 MOT'!G550)</f>
        <v>0</v>
      </c>
      <c r="K547" s="12">
        <f>IF(ISERROR('6 - SIGNAL #5'!G550),0,'6 - SIGNAL #5'!G550)</f>
        <v>0</v>
      </c>
      <c r="L547" s="12">
        <f>IF(ISERROR('7 - SIGNAL #6'!G550),0,'7 - SIGNAL #6'!G550)</f>
        <v>0</v>
      </c>
      <c r="M547" s="12">
        <f>IF(ISERROR('8 - SIGNAL #7'!G550),0,'8 - SIGNAL #7'!G550)</f>
        <v>0</v>
      </c>
      <c r="N547" s="12">
        <f>IF(ISERROR('9 - SIGNAL #8'!G550),0,'9 - SIGNAL #8'!G550)</f>
        <v>0</v>
      </c>
      <c r="O547" s="12">
        <f>IF(ISERROR('10 - SIGNAL #9'!G550),0,'10 - SIGNAL #9'!G550)</f>
        <v>0</v>
      </c>
      <c r="P547" s="12">
        <f>IF(ISERROR('11 - SIGNAL #10'!G550),0,'11 - SIGNAL #10'!G550)</f>
        <v>0</v>
      </c>
      <c r="Q547" s="12">
        <f t="shared" si="11"/>
        <v>0</v>
      </c>
      <c r="R547" s="7" t="str">
        <f>IF(B547="","",VLOOKUP(B547,ITEM_LIST!$A$2:'ITEM_LIST'!$D$62395,3,FALSE))</f>
        <v>EACH</v>
      </c>
    </row>
    <row r="548" spans="2:18" hidden="1" x14ac:dyDescent="0.25">
      <c r="B548" s="2" t="s">
        <v>5461</v>
      </c>
      <c r="C548" s="3"/>
      <c r="D548" s="1"/>
      <c r="E548" s="7" t="str">
        <f>IF(B548="","",VLOOKUP(B548,ITEM_LIST!$A$2:'ITEM_LIST'!$D$62395,2,FALSE))</f>
        <v>733</v>
      </c>
      <c r="F548" s="8" t="str">
        <f>IF(B548="","",VLOOKUP(B548,ITEM_LIST!$A$2:'ITEM_LIST'!$D$62395,4,FALSE))</f>
        <v>VIDEO DETECTOR</v>
      </c>
      <c r="G548" s="12">
        <f>IF(ISERROR('2 - DIXIELAND'!G551),0,'2 - DIXIELAND'!G551)+IF(ISERROR('2A - STAGE 1 MOT'!G551),0,'2A - STAGE 1 MOT'!G551)+IF(ISERROR('2B - STAGE 2 MOT'!G551),0,'2B - STAGE 2 MOT'!G551)+IF(ISERROR('2C - STAGE 3 MOT'!G551),0,'2C - STAGE 3 MOT'!G551)+IF(ISERROR('2D - STAGE 4 MOT'!G551),0,'2D - STAGE 4 MOT'!G551)+IF(ISERROR('2E - STAGE 5 MOT'!G551),0,'2E - STAGE 5 MOT'!G551)</f>
        <v>0</v>
      </c>
      <c r="H548" s="12">
        <f>IF(ISERROR('3 - 13TH ST'!G548),0,'3 - 13TH ST'!G548)+IF(ISERROR('3A - STAGE 1 MOT'!G551),0,'3A - STAGE 1 MOT'!G551)+IF(ISERROR('3B - STAGE 2 MOT'!G551),0,'3B - STAGE 2 MOT'!G551)+IF(ISERROR('3C - STAGE 3 MOT'!G551),0,'3C - STAGE 3 MOT'!G551)+IF(ISERROR('3D - STAGE 4 MOT'!G551),0,'3D - STAGE 4 MOT'!G551)+IF(ISERROR('3E - STAGE 5 MOT'!G551),0,'3E - STAGE 5 MOT'!G551)</f>
        <v>0</v>
      </c>
      <c r="I548" s="12">
        <f>IF(ISERROR('4 - 8TH ST'!G551),0,'4 - 8TH ST'!G551)+IF(ISERROR('4A - STAGE 1 MOT'!G551),0,'4A - STAGE 1 MOT'!G551)+IF(ISERROR('4B - STAGE 2 MOT'!G551),0,'4B - STAGE 2 MOT'!G551)+IF(ISERROR('4C - STAGE 3 MOT'!G551),0,'4C - STAGE 3 MOT'!G551)+IF(ISERROR('4D - STAGE 4 MOT'!G551),0,'4D - STAGE 4 MOT'!G551)+IF(ISERROR('4E - STAGE 5 MOT'!G551),0,'4E - STAGE 5 MOT'!G551)</f>
        <v>0</v>
      </c>
      <c r="J548" s="12">
        <f>IF(ISERROR('5 - SIGNAL #4'!G551),0,'5 - SIGNAL #4'!G551)+IF(ISERROR('5A - STAGE 1 MOT'!G551),0,'5A - STAGE 1 MOT'!G551)+IF(ISERROR('5B - STAGE 2 MOT'!G551),0,'5B - STAGE 2 MOT'!G551)+IF(ISERROR('5C - STAGE 3 MOT'!G551),0,'5C - STAGE 3 MOT'!G551)+IF(ISERROR('5D - STAGE 4 MOT'!G551),0,'5D - STAGE 4 MOT'!G551)+IF(ISERROR('5E - STAGE 5 MOT'!G551),0,'5E - STAGE 5 MOT'!G551)</f>
        <v>0</v>
      </c>
      <c r="K548" s="12">
        <f>IF(ISERROR('6 - SIGNAL #5'!G551),0,'6 - SIGNAL #5'!G551)</f>
        <v>0</v>
      </c>
      <c r="L548" s="12">
        <f>IF(ISERROR('7 - SIGNAL #6'!G551),0,'7 - SIGNAL #6'!G551)</f>
        <v>0</v>
      </c>
      <c r="M548" s="12">
        <f>IF(ISERROR('8 - SIGNAL #7'!G551),0,'8 - SIGNAL #7'!G551)</f>
        <v>0</v>
      </c>
      <c r="N548" s="12">
        <f>IF(ISERROR('9 - SIGNAL #8'!G551),0,'9 - SIGNAL #8'!G551)</f>
        <v>0</v>
      </c>
      <c r="O548" s="12">
        <f>IF(ISERROR('10 - SIGNAL #9'!G551),0,'10 - SIGNAL #9'!G551)</f>
        <v>0</v>
      </c>
      <c r="P548" s="12">
        <f>IF(ISERROR('11 - SIGNAL #10'!G551),0,'11 - SIGNAL #10'!G551)</f>
        <v>0</v>
      </c>
      <c r="Q548" s="12">
        <f t="shared" si="11"/>
        <v>0</v>
      </c>
      <c r="R548" s="7" t="str">
        <f>IF(B548="","",VLOOKUP(B548,ITEM_LIST!$A$2:'ITEM_LIST'!$D$62395,3,FALSE))</f>
        <v>EACH</v>
      </c>
    </row>
    <row r="549" spans="2:18" hidden="1" x14ac:dyDescent="0.25">
      <c r="B549" s="2" t="s">
        <v>5464</v>
      </c>
      <c r="C549" s="4">
        <v>1</v>
      </c>
      <c r="E549" s="7" t="str">
        <f>IF(B549="","",VLOOKUP(B549,ITEM_LIST!$A$2:'ITEM_LIST'!$D$62395,2,FALSE))</f>
        <v>733</v>
      </c>
      <c r="F549" s="8" t="str">
        <f>IF(B549="","",VLOOKUP(B549,ITEM_LIST!$A$2:'ITEM_LIST'!$D$62395,4,FALSE))</f>
        <v>VIDEO DETECTOR RELOCATION</v>
      </c>
      <c r="G549" s="12">
        <f>IF(ISERROR('2 - DIXIELAND'!G552),0,'2 - DIXIELAND'!G552)+IF(ISERROR('2A - STAGE 1 MOT'!G552),0,'2A - STAGE 1 MOT'!G552)+IF(ISERROR('2B - STAGE 2 MOT'!G552),0,'2B - STAGE 2 MOT'!G552)+IF(ISERROR('2C - STAGE 3 MOT'!G552),0,'2C - STAGE 3 MOT'!G552)+IF(ISERROR('2D - STAGE 4 MOT'!G552),0,'2D - STAGE 4 MOT'!G552)+IF(ISERROR('2E - STAGE 5 MOT'!G552),0,'2E - STAGE 5 MOT'!G552)</f>
        <v>0</v>
      </c>
      <c r="H549" s="12">
        <f>IF(ISERROR('3 - 13TH ST'!G549),0,'3 - 13TH ST'!G549)+IF(ISERROR('3A - STAGE 1 MOT'!G552),0,'3A - STAGE 1 MOT'!G552)+IF(ISERROR('3B - STAGE 2 MOT'!G552),0,'3B - STAGE 2 MOT'!G552)+IF(ISERROR('3C - STAGE 3 MOT'!G552),0,'3C - STAGE 3 MOT'!G552)+IF(ISERROR('3D - STAGE 4 MOT'!G552),0,'3D - STAGE 4 MOT'!G552)+IF(ISERROR('3E - STAGE 5 MOT'!G552),0,'3E - STAGE 5 MOT'!G552)</f>
        <v>0</v>
      </c>
      <c r="I549" s="12">
        <f>IF(ISERROR('4 - 8TH ST'!G552),0,'4 - 8TH ST'!G552)+IF(ISERROR('4A - STAGE 1 MOT'!G552),0,'4A - STAGE 1 MOT'!G552)+IF(ISERROR('4B - STAGE 2 MOT'!G552),0,'4B - STAGE 2 MOT'!G552)+IF(ISERROR('4C - STAGE 3 MOT'!G552),0,'4C - STAGE 3 MOT'!G552)+IF(ISERROR('4D - STAGE 4 MOT'!G552),0,'4D - STAGE 4 MOT'!G552)+IF(ISERROR('4E - STAGE 5 MOT'!G552),0,'4E - STAGE 5 MOT'!G552)</f>
        <v>0</v>
      </c>
      <c r="J549" s="12">
        <f>IF(ISERROR('5 - SIGNAL #4'!G552),0,'5 - SIGNAL #4'!G552)+IF(ISERROR('5A - STAGE 1 MOT'!G552),0,'5A - STAGE 1 MOT'!G552)+IF(ISERROR('5B - STAGE 2 MOT'!G552),0,'5B - STAGE 2 MOT'!G552)+IF(ISERROR('5C - STAGE 3 MOT'!G552),0,'5C - STAGE 3 MOT'!G552)+IF(ISERROR('5D - STAGE 4 MOT'!G552),0,'5D - STAGE 4 MOT'!G552)+IF(ISERROR('5E - STAGE 5 MOT'!G552),0,'5E - STAGE 5 MOT'!G552)</f>
        <v>0</v>
      </c>
      <c r="K549" s="12">
        <f>IF(ISERROR('6 - SIGNAL #5'!G552),0,'6 - SIGNAL #5'!G552)</f>
        <v>0</v>
      </c>
      <c r="L549" s="12">
        <f>IF(ISERROR('7 - SIGNAL #6'!G552),0,'7 - SIGNAL #6'!G552)</f>
        <v>0</v>
      </c>
      <c r="M549" s="12">
        <f>IF(ISERROR('8 - SIGNAL #7'!G552),0,'8 - SIGNAL #7'!G552)</f>
        <v>0</v>
      </c>
      <c r="N549" s="12">
        <f>IF(ISERROR('9 - SIGNAL #8'!G552),0,'9 - SIGNAL #8'!G552)</f>
        <v>0</v>
      </c>
      <c r="O549" s="12">
        <f>IF(ISERROR('10 - SIGNAL #9'!G552),0,'10 - SIGNAL #9'!G552)</f>
        <v>0</v>
      </c>
      <c r="P549" s="12">
        <f>IF(ISERROR('11 - SIGNAL #10'!G552),0,'11 - SIGNAL #10'!G552)</f>
        <v>0</v>
      </c>
      <c r="Q549" s="12">
        <f t="shared" si="11"/>
        <v>0</v>
      </c>
      <c r="R549" s="7" t="str">
        <f>IF(B549="","",VLOOKUP(B549,ITEM_LIST!$A$2:'ITEM_LIST'!$D$62395,3,FALSE))</f>
        <v>EACH</v>
      </c>
    </row>
    <row r="550" spans="2:18" hidden="1" x14ac:dyDescent="0.25">
      <c r="B550" s="2" t="s">
        <v>5466</v>
      </c>
      <c r="C550" s="3"/>
      <c r="D550" s="1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VIDEO DETECTOR</v>
      </c>
      <c r="G550" s="12">
        <f>IF(ISERROR('2 - DIXIELAND'!G553),0,'2 - DIXIELAND'!G553)+IF(ISERROR('2A - STAGE 1 MOT'!G553),0,'2A - STAGE 1 MOT'!G553)+IF(ISERROR('2B - STAGE 2 MOT'!G553),0,'2B - STAGE 2 MOT'!G553)+IF(ISERROR('2C - STAGE 3 MOT'!G553),0,'2C - STAGE 3 MOT'!G553)+IF(ISERROR('2D - STAGE 4 MOT'!G553),0,'2D - STAGE 4 MOT'!G553)+IF(ISERROR('2E - STAGE 5 MOT'!G553),0,'2E - STAGE 5 MOT'!G553)</f>
        <v>0</v>
      </c>
      <c r="H550" s="12">
        <f>IF(ISERROR('3 - 13TH ST'!G550),0,'3 - 13TH ST'!G550)+IF(ISERROR('3A - STAGE 1 MOT'!G553),0,'3A - STAGE 1 MOT'!G553)+IF(ISERROR('3B - STAGE 2 MOT'!G553),0,'3B - STAGE 2 MOT'!G553)+IF(ISERROR('3C - STAGE 3 MOT'!G553),0,'3C - STAGE 3 MOT'!G553)+IF(ISERROR('3D - STAGE 4 MOT'!G553),0,'3D - STAGE 4 MOT'!G553)+IF(ISERROR('3E - STAGE 5 MOT'!G553),0,'3E - STAGE 5 MOT'!G553)</f>
        <v>0</v>
      </c>
      <c r="I550" s="12">
        <f>IF(ISERROR('4 - 8TH ST'!G553),0,'4 - 8TH ST'!G553)+IF(ISERROR('4A - STAGE 1 MOT'!G553),0,'4A - STAGE 1 MOT'!G553)+IF(ISERROR('4B - STAGE 2 MOT'!G553),0,'4B - STAGE 2 MOT'!G553)+IF(ISERROR('4C - STAGE 3 MOT'!G553),0,'4C - STAGE 3 MOT'!G553)+IF(ISERROR('4D - STAGE 4 MOT'!G553),0,'4D - STAGE 4 MOT'!G553)+IF(ISERROR('4E - STAGE 5 MOT'!G553),0,'4E - STAGE 5 MOT'!G553)</f>
        <v>0</v>
      </c>
      <c r="J550" s="12">
        <f>IF(ISERROR('5 - SIGNAL #4'!G553),0,'5 - SIGNAL #4'!G553)+IF(ISERROR('5A - STAGE 1 MOT'!G553),0,'5A - STAGE 1 MOT'!G553)+IF(ISERROR('5B - STAGE 2 MOT'!G553),0,'5B - STAGE 2 MOT'!G553)+IF(ISERROR('5C - STAGE 3 MOT'!G553),0,'5C - STAGE 3 MOT'!G553)+IF(ISERROR('5D - STAGE 4 MOT'!G553),0,'5D - STAGE 4 MOT'!G553)+IF(ISERROR('5E - STAGE 5 MOT'!G553),0,'5E - STAGE 5 MOT'!G553)</f>
        <v>0</v>
      </c>
      <c r="K550" s="12">
        <f>IF(ISERROR('6 - SIGNAL #5'!G553),0,'6 - SIGNAL #5'!G553)</f>
        <v>0</v>
      </c>
      <c r="L550" s="12">
        <f>IF(ISERROR('7 - SIGNAL #6'!G553),0,'7 - SIGNAL #6'!G553)</f>
        <v>0</v>
      </c>
      <c r="M550" s="12">
        <f>IF(ISERROR('8 - SIGNAL #7'!G553),0,'8 - SIGNAL #7'!G553)</f>
        <v>0</v>
      </c>
      <c r="N550" s="12">
        <f>IF(ISERROR('9 - SIGNAL #8'!G553),0,'9 - SIGNAL #8'!G553)</f>
        <v>0</v>
      </c>
      <c r="O550" s="12">
        <f>IF(ISERROR('10 - SIGNAL #9'!G553),0,'10 - SIGNAL #9'!G553)</f>
        <v>0</v>
      </c>
      <c r="P550" s="12">
        <f>IF(ISERROR('11 - SIGNAL #10'!G553),0,'11 - SIGNAL #10'!G553)</f>
        <v>0</v>
      </c>
      <c r="Q550" s="12">
        <f t="shared" si="11"/>
        <v>0</v>
      </c>
      <c r="R550" s="7" t="str">
        <f>IF(B550="","",VLOOKUP(B550,ITEM_LIST!$A$2:'ITEM_LIST'!$D$62395,3,FALSE))</f>
        <v>EACH</v>
      </c>
    </row>
    <row r="551" spans="2:18" x14ac:dyDescent="0.25">
      <c r="B551" s="2" t="s">
        <v>5467</v>
      </c>
      <c r="C551" s="4">
        <v>1</v>
      </c>
      <c r="E551" s="7" t="str">
        <f>IF(B551="","",VLOOKUP(B551,ITEM_LIST!$A$2:'ITEM_LIST'!$D$62395,2,FALSE))</f>
        <v>SP</v>
      </c>
      <c r="F551" s="8" t="str">
        <f>IF(B551="","",VLOOKUP(B551,ITEM_LIST!$A$2:'ITEM_LIST'!$D$62395,4,FALSE))</f>
        <v>VIDEO DETECTOR ROTATION</v>
      </c>
      <c r="G551" s="12">
        <f>IF(ISERROR('2 - DIXIELAND'!G554),0,'2 - DIXIELAND'!G554)+IF(ISERROR('2A - STAGE 1 MOT'!G554),0,'2A - STAGE 1 MOT'!G554)+IF(ISERROR('2B - STAGE 2 MOT'!G554),0,'2B - STAGE 2 MOT'!G554)+IF(ISERROR('2C - STAGE 3 MOT'!G554),0,'2C - STAGE 3 MOT'!G554)+IF(ISERROR('2D - STAGE 4 MOT'!G554),0,'2D - STAGE 4 MOT'!G554)+IF(ISERROR('2E - STAGE 5 MOT'!G554),0,'2E - STAGE 5 MOT'!G554)</f>
        <v>8</v>
      </c>
      <c r="H551" s="12">
        <f>IF(ISERROR('3 - 13TH ST'!G551),0,'3 - 13TH ST'!G551)+IF(ISERROR('3A - STAGE 1 MOT'!G554),0,'3A - STAGE 1 MOT'!G554)+IF(ISERROR('3B - STAGE 2 MOT'!G554),0,'3B - STAGE 2 MOT'!G554)+IF(ISERROR('3C - STAGE 3 MOT'!G554),0,'3C - STAGE 3 MOT'!G554)+IF(ISERROR('3D - STAGE 4 MOT'!G554),0,'3D - STAGE 4 MOT'!G554)+IF(ISERROR('3E - STAGE 5 MOT'!G554),0,'3E - STAGE 5 MOT'!G554)</f>
        <v>2</v>
      </c>
      <c r="I551" s="12">
        <f>IF(ISERROR('4 - 8TH ST'!G554),0,'4 - 8TH ST'!G554)+IF(ISERROR('4A - STAGE 1 MOT'!G554),0,'4A - STAGE 1 MOT'!G554)+IF(ISERROR('4B - STAGE 2 MOT'!G554),0,'4B - STAGE 2 MOT'!G554)+IF(ISERROR('4C - STAGE 3 MOT'!G554),0,'4C - STAGE 3 MOT'!G554)+IF(ISERROR('4D - STAGE 4 MOT'!G554),0,'4D - STAGE 4 MOT'!G554)+IF(ISERROR('4E - STAGE 5 MOT'!G554),0,'4E - STAGE 5 MOT'!G554)</f>
        <v>8</v>
      </c>
      <c r="J551" s="12">
        <f>IF(ISERROR('5 - SIGNAL #4'!G554),0,'5 - SIGNAL #4'!G554)+IF(ISERROR('5A - STAGE 1 MOT'!G554),0,'5A - STAGE 1 MOT'!G554)+IF(ISERROR('5B - STAGE 2 MOT'!G554),0,'5B - STAGE 2 MOT'!G554)+IF(ISERROR('5C - STAGE 3 MOT'!G554),0,'5C - STAGE 3 MOT'!G554)+IF(ISERROR('5D - STAGE 4 MOT'!G554),0,'5D - STAGE 4 MOT'!G554)+IF(ISERROR('5E - STAGE 5 MOT'!G554),0,'5E - STAGE 5 MOT'!G554)</f>
        <v>0</v>
      </c>
      <c r="K551" s="12">
        <f>IF(ISERROR('6 - SIGNAL #5'!G554),0,'6 - SIGNAL #5'!G554)</f>
        <v>0</v>
      </c>
      <c r="L551" s="12">
        <f>IF(ISERROR('7 - SIGNAL #6'!G554),0,'7 - SIGNAL #6'!G554)</f>
        <v>0</v>
      </c>
      <c r="M551" s="12">
        <f>IF(ISERROR('8 - SIGNAL #7'!G554),0,'8 - SIGNAL #7'!G554)</f>
        <v>0</v>
      </c>
      <c r="N551" s="12">
        <f>IF(ISERROR('9 - SIGNAL #8'!G554),0,'9 - SIGNAL #8'!G554)</f>
        <v>0</v>
      </c>
      <c r="O551" s="12">
        <f>IF(ISERROR('10 - SIGNAL #9'!G554),0,'10 - SIGNAL #9'!G554)</f>
        <v>0</v>
      </c>
      <c r="P551" s="12">
        <f>IF(ISERROR('11 - SIGNAL #10'!G554),0,'11 - SIGNAL #10'!G554)</f>
        <v>0</v>
      </c>
      <c r="Q551" s="89">
        <f t="shared" si="11"/>
        <v>18</v>
      </c>
      <c r="R551" s="7" t="str">
        <f>IF(B551="","",VLOOKUP(B551,ITEM_LIST!$A$2:'ITEM_LIST'!$D$62395,3,FALSE))</f>
        <v>EACH</v>
      </c>
    </row>
    <row r="552" spans="2:18" x14ac:dyDescent="0.25">
      <c r="B552" s="2" t="s">
        <v>5469</v>
      </c>
      <c r="C552" s="4">
        <v>1</v>
      </c>
      <c r="D552" s="16" t="s">
        <v>8953</v>
      </c>
      <c r="E552" s="7" t="str">
        <f>IF(B552="","",VLOOKUP(B552,ITEM_LIST!$A$2:'ITEM_LIST'!$D$62395,2,FALSE))</f>
        <v>SP &amp; 733</v>
      </c>
      <c r="F552" s="8" t="str">
        <f>IF(B552="","",VLOOKUP(B552,ITEM_LIST!$A$2:'ITEM_LIST'!$D$62395,4,FALSE))</f>
        <v>VIDEO DETECTOR (CLR)</v>
      </c>
      <c r="G552" s="12">
        <f>IF(ISERROR('2 - DIXIELAND'!G555),0,'2 - DIXIELAND'!G555)+IF(ISERROR('2A - STAGE 1 MOT'!G555),0,'2A - STAGE 1 MOT'!G555)+IF(ISERROR('2B - STAGE 2 MOT'!G555),0,'2B - STAGE 2 MOT'!G555)+IF(ISERROR('2C - STAGE 3 MOT'!G555),0,'2C - STAGE 3 MOT'!G555)+IF(ISERROR('2D - STAGE 4 MOT'!G555),0,'2D - STAGE 4 MOT'!G555)+IF(ISERROR('2E - STAGE 5 MOT'!G555),0,'2E - STAGE 5 MOT'!G555)</f>
        <v>8</v>
      </c>
      <c r="H552" s="12">
        <f>IF(ISERROR('3 - 13TH ST'!G552),0,'3 - 13TH ST'!G552)+IF(ISERROR('3A - STAGE 1 MOT'!G555),0,'3A - STAGE 1 MOT'!G555)+IF(ISERROR('3B - STAGE 2 MOT'!G555),0,'3B - STAGE 2 MOT'!G555)+IF(ISERROR('3C - STAGE 3 MOT'!G555),0,'3C - STAGE 3 MOT'!G555)+IF(ISERROR('3D - STAGE 4 MOT'!G555),0,'3D - STAGE 4 MOT'!G555)+IF(ISERROR('3E - STAGE 5 MOT'!G555),0,'3E - STAGE 5 MOT'!G555)</f>
        <v>2</v>
      </c>
      <c r="I552" s="12">
        <f>IF(ISERROR('4 - 8TH ST'!G555),0,'4 - 8TH ST'!G555)+IF(ISERROR('4A - STAGE 1 MOT'!G555),0,'4A - STAGE 1 MOT'!G555)+IF(ISERROR('4B - STAGE 2 MOT'!G555),0,'4B - STAGE 2 MOT'!G555)+IF(ISERROR('4C - STAGE 3 MOT'!G555),0,'4C - STAGE 3 MOT'!G555)+IF(ISERROR('4D - STAGE 4 MOT'!G555),0,'4D - STAGE 4 MOT'!G555)+IF(ISERROR('4E - STAGE 5 MOT'!G555),0,'4E - STAGE 5 MOT'!G555)</f>
        <v>8</v>
      </c>
      <c r="J552" s="12">
        <f>IF(ISERROR('5 - SIGNAL #4'!G555),0,'5 - SIGNAL #4'!G555)+IF(ISERROR('5A - STAGE 1 MOT'!G555),0,'5A - STAGE 1 MOT'!G555)+IF(ISERROR('5B - STAGE 2 MOT'!G555),0,'5B - STAGE 2 MOT'!G555)+IF(ISERROR('5C - STAGE 3 MOT'!G555),0,'5C - STAGE 3 MOT'!G555)+IF(ISERROR('5D - STAGE 4 MOT'!G555),0,'5D - STAGE 4 MOT'!G555)+IF(ISERROR('5E - STAGE 5 MOT'!G555),0,'5E - STAGE 5 MOT'!G555)</f>
        <v>0</v>
      </c>
      <c r="K552" s="12">
        <f>IF(ISERROR('6 - SIGNAL #5'!G555),0,'6 - SIGNAL #5'!G555)</f>
        <v>0</v>
      </c>
      <c r="L552" s="12">
        <f>IF(ISERROR('7 - SIGNAL #6'!G555),0,'7 - SIGNAL #6'!G555)</f>
        <v>0</v>
      </c>
      <c r="M552" s="12">
        <f>IF(ISERROR('8 - SIGNAL #7'!G555),0,'8 - SIGNAL #7'!G555)</f>
        <v>0</v>
      </c>
      <c r="N552" s="12">
        <f>IF(ISERROR('9 - SIGNAL #8'!G555),0,'9 - SIGNAL #8'!G555)</f>
        <v>0</v>
      </c>
      <c r="O552" s="12">
        <f>IF(ISERROR('10 - SIGNAL #9'!G555),0,'10 - SIGNAL #9'!G555)</f>
        <v>0</v>
      </c>
      <c r="P552" s="12">
        <f>IF(ISERROR('11 - SIGNAL #10'!G555),0,'11 - SIGNAL #10'!G555)</f>
        <v>0</v>
      </c>
      <c r="Q552" s="89">
        <f t="shared" si="11"/>
        <v>18</v>
      </c>
      <c r="R552" s="7" t="str">
        <f>IF(B552="","",VLOOKUP(B552,ITEM_LIST!$A$2:'ITEM_LIST'!$D$62395,3,FALSE))</f>
        <v>EACH</v>
      </c>
    </row>
    <row r="553" spans="2:18" hidden="1" x14ac:dyDescent="0.25">
      <c r="B553" s="2" t="s">
        <v>5472</v>
      </c>
      <c r="C553" s="3"/>
      <c r="D553" s="1"/>
      <c r="E553" s="7" t="str">
        <f>IF(B553="","",VLOOKUP(B553,ITEM_LIST!$A$2:'ITEM_LIST'!$D$62395,2,FALSE))</f>
        <v>SP &amp; 733</v>
      </c>
      <c r="F553" s="8" t="str">
        <f>IF(B553="","",VLOOKUP(B553,ITEM_LIST!$A$2:'ITEM_LIST'!$D$62395,4,FALSE))</f>
        <v>VIDEO DETECTOR RACK (16 CHANNEL)</v>
      </c>
      <c r="G553" s="12">
        <f>IF(ISERROR('2 - DIXIELAND'!G556),0,'2 - DIXIELAND'!G556)+IF(ISERROR('2A - STAGE 1 MOT'!G556),0,'2A - STAGE 1 MOT'!G556)+IF(ISERROR('2B - STAGE 2 MOT'!G556),0,'2B - STAGE 2 MOT'!G556)+IF(ISERROR('2C - STAGE 3 MOT'!G556),0,'2C - STAGE 3 MOT'!G556)+IF(ISERROR('2D - STAGE 4 MOT'!G556),0,'2D - STAGE 4 MOT'!G556)+IF(ISERROR('2E - STAGE 5 MOT'!G556),0,'2E - STAGE 5 MOT'!G556)</f>
        <v>0</v>
      </c>
      <c r="H553" s="12">
        <f>IF(ISERROR('3 - 13TH ST'!G553),0,'3 - 13TH ST'!G553)+IF(ISERROR('3A - STAGE 1 MOT'!G556),0,'3A - STAGE 1 MOT'!G556)+IF(ISERROR('3B - STAGE 2 MOT'!G556),0,'3B - STAGE 2 MOT'!G556)+IF(ISERROR('3C - STAGE 3 MOT'!G556),0,'3C - STAGE 3 MOT'!G556)+IF(ISERROR('3D - STAGE 4 MOT'!G556),0,'3D - STAGE 4 MOT'!G556)+IF(ISERROR('3E - STAGE 5 MOT'!G556),0,'3E - STAGE 5 MOT'!G556)</f>
        <v>0</v>
      </c>
      <c r="I553" s="12">
        <f>IF(ISERROR('4 - 8TH ST'!G556),0,'4 - 8TH ST'!G556)+IF(ISERROR('4A - STAGE 1 MOT'!G556),0,'4A - STAGE 1 MOT'!G556)+IF(ISERROR('4B - STAGE 2 MOT'!G556),0,'4B - STAGE 2 MOT'!G556)+IF(ISERROR('4C - STAGE 3 MOT'!G556),0,'4C - STAGE 3 MOT'!G556)+IF(ISERROR('4D - STAGE 4 MOT'!G556),0,'4D - STAGE 4 MOT'!G556)+IF(ISERROR('4E - STAGE 5 MOT'!G556),0,'4E - STAGE 5 MOT'!G556)</f>
        <v>0</v>
      </c>
      <c r="J553" s="12">
        <f>IF(ISERROR('5 - SIGNAL #4'!G556),0,'5 - SIGNAL #4'!G556)+IF(ISERROR('5A - STAGE 1 MOT'!G556),0,'5A - STAGE 1 MOT'!G556)+IF(ISERROR('5B - STAGE 2 MOT'!G556),0,'5B - STAGE 2 MOT'!G556)+IF(ISERROR('5C - STAGE 3 MOT'!G556),0,'5C - STAGE 3 MOT'!G556)+IF(ISERROR('5D - STAGE 4 MOT'!G556),0,'5D - STAGE 4 MOT'!G556)+IF(ISERROR('5E - STAGE 5 MOT'!G556),0,'5E - STAGE 5 MOT'!G556)</f>
        <v>0</v>
      </c>
      <c r="K553" s="12">
        <f>IF(ISERROR('6 - SIGNAL #5'!G556),0,'6 - SIGNAL #5'!G556)</f>
        <v>0</v>
      </c>
      <c r="L553" s="12">
        <f>IF(ISERROR('7 - SIGNAL #6'!G556),0,'7 - SIGNAL #6'!G556)</f>
        <v>0</v>
      </c>
      <c r="M553" s="12">
        <f>IF(ISERROR('8 - SIGNAL #7'!G556),0,'8 - SIGNAL #7'!G556)</f>
        <v>0</v>
      </c>
      <c r="N553" s="12">
        <f>IF(ISERROR('9 - SIGNAL #8'!G556),0,'9 - SIGNAL #8'!G556)</f>
        <v>0</v>
      </c>
      <c r="O553" s="12">
        <f>IF(ISERROR('10 - SIGNAL #9'!G556),0,'10 - SIGNAL #9'!G556)</f>
        <v>0</v>
      </c>
      <c r="P553" s="12">
        <f>IF(ISERROR('11 - SIGNAL #10'!G556),0,'11 - SIGNAL #10'!G556)</f>
        <v>0</v>
      </c>
      <c r="Q553" s="12">
        <f t="shared" si="11"/>
        <v>0</v>
      </c>
      <c r="R553" s="7" t="str">
        <f>IF(B553="","",VLOOKUP(B553,ITEM_LIST!$A$2:'ITEM_LIST'!$D$62395,3,FALSE))</f>
        <v>EACH</v>
      </c>
    </row>
    <row r="554" spans="2:18" x14ac:dyDescent="0.25">
      <c r="B554" s="2" t="s">
        <v>5474</v>
      </c>
      <c r="C554" s="4">
        <v>1</v>
      </c>
      <c r="D554" s="1"/>
      <c r="E554" s="7" t="str">
        <f>IF(B554="","",VLOOKUP(B554,ITEM_LIST!$A$2:'ITEM_LIST'!$D$62395,2,FALSE))</f>
        <v>SP &amp; 733</v>
      </c>
      <c r="F554" s="8" t="str">
        <f>IF(B554="","",VLOOKUP(B554,ITEM_LIST!$A$2:'ITEM_LIST'!$D$62395,4,FALSE))</f>
        <v>VIDEO DETECTOR (IP)</v>
      </c>
      <c r="G554" s="12">
        <f>IF(ISERROR('2 - DIXIELAND'!G557),0,'2 - DIXIELAND'!G557)+IF(ISERROR('2A - STAGE 1 MOT'!G557),0,'2A - STAGE 1 MOT'!G557)+IF(ISERROR('2B - STAGE 2 MOT'!G557),0,'2B - STAGE 2 MOT'!G557)+IF(ISERROR('2C - STAGE 3 MOT'!G557),0,'2C - STAGE 3 MOT'!G557)+IF(ISERROR('2D - STAGE 4 MOT'!G557),0,'2D - STAGE 4 MOT'!G557)+IF(ISERROR('2E - STAGE 5 MOT'!G557),0,'2E - STAGE 5 MOT'!G557)</f>
        <v>8</v>
      </c>
      <c r="H554" s="12">
        <f>IF(ISERROR('3 - 13TH ST'!G554),0,'3 - 13TH ST'!G554)+IF(ISERROR('3A - STAGE 1 MOT'!G557),0,'3A - STAGE 1 MOT'!G557)+IF(ISERROR('3B - STAGE 2 MOT'!G557),0,'3B - STAGE 2 MOT'!G557)+IF(ISERROR('3C - STAGE 3 MOT'!G557),0,'3C - STAGE 3 MOT'!G557)+IF(ISERROR('3D - STAGE 4 MOT'!G557),0,'3D - STAGE 4 MOT'!G557)+IF(ISERROR('3E - STAGE 5 MOT'!G557),0,'3E - STAGE 5 MOT'!G557)</f>
        <v>8</v>
      </c>
      <c r="I554" s="12">
        <f>IF(ISERROR('4 - 8TH ST'!G557),0,'4 - 8TH ST'!G557)+IF(ISERROR('4A - STAGE 1 MOT'!G557),0,'4A - STAGE 1 MOT'!G557)+IF(ISERROR('4B - STAGE 2 MOT'!G557),0,'4B - STAGE 2 MOT'!G557)+IF(ISERROR('4C - STAGE 3 MOT'!G557),0,'4C - STAGE 3 MOT'!G557)+IF(ISERROR('4D - STAGE 4 MOT'!G557),0,'4D - STAGE 4 MOT'!G557)+IF(ISERROR('4E - STAGE 5 MOT'!G557),0,'4E - STAGE 5 MOT'!G557)</f>
        <v>8</v>
      </c>
      <c r="J554" s="12">
        <f>IF(ISERROR('5 - SIGNAL #4'!G557),0,'5 - SIGNAL #4'!G557)+IF(ISERROR('5A - STAGE 1 MOT'!G557),0,'5A - STAGE 1 MOT'!G557)+IF(ISERROR('5B - STAGE 2 MOT'!G557),0,'5B - STAGE 2 MOT'!G557)+IF(ISERROR('5C - STAGE 3 MOT'!G557),0,'5C - STAGE 3 MOT'!G557)+IF(ISERROR('5D - STAGE 4 MOT'!G557),0,'5D - STAGE 4 MOT'!G557)+IF(ISERROR('5E - STAGE 5 MOT'!G557),0,'5E - STAGE 5 MOT'!G557)</f>
        <v>0</v>
      </c>
      <c r="K554" s="12">
        <f>IF(ISERROR('6 - SIGNAL #5'!G557),0,'6 - SIGNAL #5'!G557)</f>
        <v>0</v>
      </c>
      <c r="L554" s="12">
        <f>IF(ISERROR('7 - SIGNAL #6'!G557),0,'7 - SIGNAL #6'!G557)</f>
        <v>0</v>
      </c>
      <c r="M554" s="12">
        <f>IF(ISERROR('8 - SIGNAL #7'!G557),0,'8 - SIGNAL #7'!G557)</f>
        <v>0</v>
      </c>
      <c r="N554" s="12">
        <f>IF(ISERROR('9 - SIGNAL #8'!G557),0,'9 - SIGNAL #8'!G557)</f>
        <v>0</v>
      </c>
      <c r="O554" s="12">
        <f>IF(ISERROR('10 - SIGNAL #9'!G557),0,'10 - SIGNAL #9'!G557)</f>
        <v>0</v>
      </c>
      <c r="P554" s="12">
        <f>IF(ISERROR('11 - SIGNAL #10'!G557),0,'11 - SIGNAL #10'!G557)</f>
        <v>0</v>
      </c>
      <c r="Q554" s="89">
        <f t="shared" si="11"/>
        <v>24</v>
      </c>
      <c r="R554" s="7" t="str">
        <f>IF(B554="","",VLOOKUP(B554,ITEM_LIST!$A$2:'ITEM_LIST'!$D$62395,3,FALSE))</f>
        <v>EACH</v>
      </c>
    </row>
    <row r="555" spans="2:18" hidden="1" x14ac:dyDescent="0.25">
      <c r="B555" s="2" t="s">
        <v>5475</v>
      </c>
      <c r="C555" s="3"/>
      <c r="D555" s="1"/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RELOCATION</v>
      </c>
      <c r="G555" s="12">
        <f>IF(ISERROR('2 - DIXIELAND'!G558),0,'2 - DIXIELAND'!G558)+IF(ISERROR('2A - STAGE 1 MOT'!G558),0,'2A - STAGE 1 MOT'!G558)+IF(ISERROR('2B - STAGE 2 MOT'!G558),0,'2B - STAGE 2 MOT'!G558)+IF(ISERROR('2C - STAGE 3 MOT'!G558),0,'2C - STAGE 3 MOT'!G558)+IF(ISERROR('2D - STAGE 4 MOT'!G558),0,'2D - STAGE 4 MOT'!G558)+IF(ISERROR('2E - STAGE 5 MOT'!G558),0,'2E - STAGE 5 MOT'!G558)</f>
        <v>0</v>
      </c>
      <c r="H555" s="12">
        <f>IF(ISERROR('3 - 13TH ST'!G555),0,'3 - 13TH ST'!G555)+IF(ISERROR('3A - STAGE 1 MOT'!G558),0,'3A - STAGE 1 MOT'!G558)+IF(ISERROR('3B - STAGE 2 MOT'!G558),0,'3B - STAGE 2 MOT'!G558)+IF(ISERROR('3C - STAGE 3 MOT'!G558),0,'3C - STAGE 3 MOT'!G558)+IF(ISERROR('3D - STAGE 4 MOT'!G558),0,'3D - STAGE 4 MOT'!G558)+IF(ISERROR('3E - STAGE 5 MOT'!G558),0,'3E - STAGE 5 MOT'!G558)</f>
        <v>0</v>
      </c>
      <c r="I555" s="12">
        <f>IF(ISERROR('4 - 8TH ST'!G558),0,'4 - 8TH ST'!G558)+IF(ISERROR('4A - STAGE 1 MOT'!G558),0,'4A - STAGE 1 MOT'!G558)+IF(ISERROR('4B - STAGE 2 MOT'!G558),0,'4B - STAGE 2 MOT'!G558)+IF(ISERROR('4C - STAGE 3 MOT'!G558),0,'4C - STAGE 3 MOT'!G558)+IF(ISERROR('4D - STAGE 4 MOT'!G558),0,'4D - STAGE 4 MOT'!G558)+IF(ISERROR('4E - STAGE 5 MOT'!G558),0,'4E - STAGE 5 MOT'!G558)</f>
        <v>0</v>
      </c>
      <c r="J555" s="12">
        <f>IF(ISERROR('5 - SIGNAL #4'!G558),0,'5 - SIGNAL #4'!G558)+IF(ISERROR('5A - STAGE 1 MOT'!G558),0,'5A - STAGE 1 MOT'!G558)+IF(ISERROR('5B - STAGE 2 MOT'!G558),0,'5B - STAGE 2 MOT'!G558)+IF(ISERROR('5C - STAGE 3 MOT'!G558),0,'5C - STAGE 3 MOT'!G558)+IF(ISERROR('5D - STAGE 4 MOT'!G558),0,'5D - STAGE 4 MOT'!G558)+IF(ISERROR('5E - STAGE 5 MOT'!G558),0,'5E - STAGE 5 MOT'!G558)</f>
        <v>0</v>
      </c>
      <c r="K555" s="12">
        <f>IF(ISERROR('6 - SIGNAL #5'!G558),0,'6 - SIGNAL #5'!G558)</f>
        <v>0</v>
      </c>
      <c r="L555" s="12">
        <f>IF(ISERROR('7 - SIGNAL #6'!G558),0,'7 - SIGNAL #6'!G558)</f>
        <v>0</v>
      </c>
      <c r="M555" s="12">
        <f>IF(ISERROR('8 - SIGNAL #7'!G558),0,'8 - SIGNAL #7'!G558)</f>
        <v>0</v>
      </c>
      <c r="N555" s="12">
        <f>IF(ISERROR('9 - SIGNAL #8'!G558),0,'9 - SIGNAL #8'!G558)</f>
        <v>0</v>
      </c>
      <c r="O555" s="12">
        <f>IF(ISERROR('10 - SIGNAL #9'!G558),0,'10 - SIGNAL #9'!G558)</f>
        <v>0</v>
      </c>
      <c r="P555" s="12">
        <f>IF(ISERROR('11 - SIGNAL #10'!G558),0,'11 - SIGNAL #10'!G558)</f>
        <v>0</v>
      </c>
      <c r="Q555" s="12">
        <f t="shared" si="11"/>
        <v>0</v>
      </c>
      <c r="R555" s="7" t="str">
        <f>IF(B555="","",VLOOKUP(B555,ITEM_LIST!$A$2:'ITEM_LIST'!$D$62395,3,FALSE))</f>
        <v>EACH</v>
      </c>
    </row>
    <row r="556" spans="2:18" hidden="1" x14ac:dyDescent="0.25">
      <c r="B556" s="2" t="s">
        <v>5476</v>
      </c>
      <c r="C556" s="3"/>
      <c r="D556" s="1"/>
      <c r="E556" s="7" t="str">
        <f>IF(B556="","",VLOOKUP(B556,ITEM_LIST!$A$2:'ITEM_LIST'!$D$62395,2,FALSE))</f>
        <v>733</v>
      </c>
      <c r="F556" s="8" t="str">
        <f>IF(B556="","",VLOOKUP(B556,ITEM_LIST!$A$2:'ITEM_LIST'!$D$62395,4,FALSE))</f>
        <v>VIDEO PROCESSOR (1 CHANNEL)</v>
      </c>
      <c r="G556" s="12">
        <f>IF(ISERROR('2 - DIXIELAND'!G559),0,'2 - DIXIELAND'!G559)+IF(ISERROR('2A - STAGE 1 MOT'!G559),0,'2A - STAGE 1 MOT'!G559)+IF(ISERROR('2B - STAGE 2 MOT'!G559),0,'2B - STAGE 2 MOT'!G559)+IF(ISERROR('2C - STAGE 3 MOT'!G559),0,'2C - STAGE 3 MOT'!G559)+IF(ISERROR('2D - STAGE 4 MOT'!G559),0,'2D - STAGE 4 MOT'!G559)+IF(ISERROR('2E - STAGE 5 MOT'!G559),0,'2E - STAGE 5 MOT'!G559)</f>
        <v>0</v>
      </c>
      <c r="H556" s="12">
        <f>IF(ISERROR('3 - 13TH ST'!G556),0,'3 - 13TH ST'!G556)+IF(ISERROR('3A - STAGE 1 MOT'!G559),0,'3A - STAGE 1 MOT'!G559)+IF(ISERROR('3B - STAGE 2 MOT'!G559),0,'3B - STAGE 2 MOT'!G559)+IF(ISERROR('3C - STAGE 3 MOT'!G559),0,'3C - STAGE 3 MOT'!G559)+IF(ISERROR('3D - STAGE 4 MOT'!G559),0,'3D - STAGE 4 MOT'!G559)+IF(ISERROR('3E - STAGE 5 MOT'!G559),0,'3E - STAGE 5 MOT'!G559)</f>
        <v>0</v>
      </c>
      <c r="I556" s="12">
        <f>IF(ISERROR('4 - 8TH ST'!G559),0,'4 - 8TH ST'!G559)+IF(ISERROR('4A - STAGE 1 MOT'!G559),0,'4A - STAGE 1 MOT'!G559)+IF(ISERROR('4B - STAGE 2 MOT'!G559),0,'4B - STAGE 2 MOT'!G559)+IF(ISERROR('4C - STAGE 3 MOT'!G559),0,'4C - STAGE 3 MOT'!G559)+IF(ISERROR('4D - STAGE 4 MOT'!G559),0,'4D - STAGE 4 MOT'!G559)+IF(ISERROR('4E - STAGE 5 MOT'!G559),0,'4E - STAGE 5 MOT'!G559)</f>
        <v>0</v>
      </c>
      <c r="J556" s="12">
        <f>IF(ISERROR('5 - SIGNAL #4'!G559),0,'5 - SIGNAL #4'!G559)+IF(ISERROR('5A - STAGE 1 MOT'!G559),0,'5A - STAGE 1 MOT'!G559)+IF(ISERROR('5B - STAGE 2 MOT'!G559),0,'5B - STAGE 2 MOT'!G559)+IF(ISERROR('5C - STAGE 3 MOT'!G559),0,'5C - STAGE 3 MOT'!G559)+IF(ISERROR('5D - STAGE 4 MOT'!G559),0,'5D - STAGE 4 MOT'!G559)+IF(ISERROR('5E - STAGE 5 MOT'!G559),0,'5E - STAGE 5 MOT'!G559)</f>
        <v>0</v>
      </c>
      <c r="K556" s="12">
        <f>IF(ISERROR('6 - SIGNAL #5'!G559),0,'6 - SIGNAL #5'!G559)</f>
        <v>0</v>
      </c>
      <c r="L556" s="12">
        <f>IF(ISERROR('7 - SIGNAL #6'!G559),0,'7 - SIGNAL #6'!G559)</f>
        <v>0</v>
      </c>
      <c r="M556" s="12">
        <f>IF(ISERROR('8 - SIGNAL #7'!G559),0,'8 - SIGNAL #7'!G559)</f>
        <v>0</v>
      </c>
      <c r="N556" s="12">
        <f>IF(ISERROR('9 - SIGNAL #8'!G559),0,'9 - SIGNAL #8'!G559)</f>
        <v>0</v>
      </c>
      <c r="O556" s="12">
        <f>IF(ISERROR('10 - SIGNAL #9'!G559),0,'10 - SIGNAL #9'!G559)</f>
        <v>0</v>
      </c>
      <c r="P556" s="12">
        <f>IF(ISERROR('11 - SIGNAL #10'!G559),0,'11 - SIGNAL #10'!G559)</f>
        <v>0</v>
      </c>
      <c r="Q556" s="12">
        <f t="shared" si="11"/>
        <v>0</v>
      </c>
      <c r="R556" s="7" t="str">
        <f>IF(B556="","",VLOOKUP(B556,ITEM_LIST!$A$2:'ITEM_LIST'!$D$62395,3,FALSE))</f>
        <v>EACH</v>
      </c>
    </row>
    <row r="557" spans="2:18" hidden="1" x14ac:dyDescent="0.25">
      <c r="B557" s="2" t="s">
        <v>5478</v>
      </c>
      <c r="C557" s="3"/>
      <c r="D557" s="1"/>
      <c r="E557" s="7" t="str">
        <f>IF(B557="","",VLOOKUP(B557,ITEM_LIST!$A$2:'ITEM_LIST'!$D$62395,2,FALSE))</f>
        <v>733</v>
      </c>
      <c r="F557" s="8" t="str">
        <f>IF(B557="","",VLOOKUP(B557,ITEM_LIST!$A$2:'ITEM_LIST'!$D$62395,4,FALSE))</f>
        <v>VIDEO PROCESSOR (4 CHANNEL)</v>
      </c>
      <c r="G557" s="12">
        <f>IF(ISERROR('2 - DIXIELAND'!G560),0,'2 - DIXIELAND'!G560)+IF(ISERROR('2A - STAGE 1 MOT'!G560),0,'2A - STAGE 1 MOT'!G560)+IF(ISERROR('2B - STAGE 2 MOT'!G560),0,'2B - STAGE 2 MOT'!G560)+IF(ISERROR('2C - STAGE 3 MOT'!G560),0,'2C - STAGE 3 MOT'!G560)+IF(ISERROR('2D - STAGE 4 MOT'!G560),0,'2D - STAGE 4 MOT'!G560)+IF(ISERROR('2E - STAGE 5 MOT'!G560),0,'2E - STAGE 5 MOT'!G560)</f>
        <v>0</v>
      </c>
      <c r="H557" s="12">
        <f>IF(ISERROR('3 - 13TH ST'!G557),0,'3 - 13TH ST'!G557)+IF(ISERROR('3A - STAGE 1 MOT'!G560),0,'3A - STAGE 1 MOT'!G560)+IF(ISERROR('3B - STAGE 2 MOT'!G560),0,'3B - STAGE 2 MOT'!G560)+IF(ISERROR('3C - STAGE 3 MOT'!G560),0,'3C - STAGE 3 MOT'!G560)+IF(ISERROR('3D - STAGE 4 MOT'!G560),0,'3D - STAGE 4 MOT'!G560)+IF(ISERROR('3E - STAGE 5 MOT'!G560),0,'3E - STAGE 5 MOT'!G560)</f>
        <v>0</v>
      </c>
      <c r="I557" s="12">
        <f>IF(ISERROR('4 - 8TH ST'!G560),0,'4 - 8TH ST'!G560)+IF(ISERROR('4A - STAGE 1 MOT'!G560),0,'4A - STAGE 1 MOT'!G560)+IF(ISERROR('4B - STAGE 2 MOT'!G560),0,'4B - STAGE 2 MOT'!G560)+IF(ISERROR('4C - STAGE 3 MOT'!G560),0,'4C - STAGE 3 MOT'!G560)+IF(ISERROR('4D - STAGE 4 MOT'!G560),0,'4D - STAGE 4 MOT'!G560)+IF(ISERROR('4E - STAGE 5 MOT'!G560),0,'4E - STAGE 5 MOT'!G560)</f>
        <v>0</v>
      </c>
      <c r="J557" s="12">
        <f>IF(ISERROR('5 - SIGNAL #4'!G560),0,'5 - SIGNAL #4'!G560)+IF(ISERROR('5A - STAGE 1 MOT'!G560),0,'5A - STAGE 1 MOT'!G560)+IF(ISERROR('5B - STAGE 2 MOT'!G560),0,'5B - STAGE 2 MOT'!G560)+IF(ISERROR('5C - STAGE 3 MOT'!G560),0,'5C - STAGE 3 MOT'!G560)+IF(ISERROR('5D - STAGE 4 MOT'!G560),0,'5D - STAGE 4 MOT'!G560)+IF(ISERROR('5E - STAGE 5 MOT'!G560),0,'5E - STAGE 5 MOT'!G560)</f>
        <v>0</v>
      </c>
      <c r="K557" s="12">
        <f>IF(ISERROR('6 - SIGNAL #5'!G560),0,'6 - SIGNAL #5'!G560)</f>
        <v>0</v>
      </c>
      <c r="L557" s="12">
        <f>IF(ISERROR('7 - SIGNAL #6'!G560),0,'7 - SIGNAL #6'!G560)</f>
        <v>0</v>
      </c>
      <c r="M557" s="12">
        <f>IF(ISERROR('8 - SIGNAL #7'!G560),0,'8 - SIGNAL #7'!G560)</f>
        <v>0</v>
      </c>
      <c r="N557" s="12">
        <f>IF(ISERROR('9 - SIGNAL #8'!G560),0,'9 - SIGNAL #8'!G560)</f>
        <v>0</v>
      </c>
      <c r="O557" s="12">
        <f>IF(ISERROR('10 - SIGNAL #9'!G560),0,'10 - SIGNAL #9'!G560)</f>
        <v>0</v>
      </c>
      <c r="P557" s="12">
        <f>IF(ISERROR('11 - SIGNAL #10'!G560),0,'11 - SIGNAL #10'!G560)</f>
        <v>0</v>
      </c>
      <c r="Q557" s="12">
        <f t="shared" si="11"/>
        <v>0</v>
      </c>
      <c r="R557" s="7" t="str">
        <f>IF(B557="","",VLOOKUP(B557,ITEM_LIST!$A$2:'ITEM_LIST'!$D$62395,3,FALSE))</f>
        <v>EACH</v>
      </c>
    </row>
    <row r="558" spans="2:18" hidden="1" x14ac:dyDescent="0.25">
      <c r="B558" s="2" t="s">
        <v>5480</v>
      </c>
      <c r="C558" s="3"/>
      <c r="D558" s="1"/>
      <c r="E558" s="7" t="str">
        <f>IF(B558="","",VLOOKUP(B558,ITEM_LIST!$A$2:'ITEM_LIST'!$D$62395,2,FALSE))</f>
        <v>733</v>
      </c>
      <c r="F558" s="8" t="str">
        <f>IF(B558="","",VLOOKUP(B558,ITEM_LIST!$A$2:'ITEM_LIST'!$D$62395,4,FALSE))</f>
        <v>VIDEO PROCESSOR (6 CHANNEL)</v>
      </c>
      <c r="G558" s="12">
        <f>IF(ISERROR('2 - DIXIELAND'!G561),0,'2 - DIXIELAND'!G561)+IF(ISERROR('2A - STAGE 1 MOT'!G561),0,'2A - STAGE 1 MOT'!G561)+IF(ISERROR('2B - STAGE 2 MOT'!G561),0,'2B - STAGE 2 MOT'!G561)+IF(ISERROR('2C - STAGE 3 MOT'!G561),0,'2C - STAGE 3 MOT'!G561)+IF(ISERROR('2D - STAGE 4 MOT'!G561),0,'2D - STAGE 4 MOT'!G561)+IF(ISERROR('2E - STAGE 5 MOT'!G561),0,'2E - STAGE 5 MOT'!G561)</f>
        <v>0</v>
      </c>
      <c r="H558" s="12">
        <f>IF(ISERROR('3 - 13TH ST'!G558),0,'3 - 13TH ST'!G558)+IF(ISERROR('3A - STAGE 1 MOT'!G561),0,'3A - STAGE 1 MOT'!G561)+IF(ISERROR('3B - STAGE 2 MOT'!G561),0,'3B - STAGE 2 MOT'!G561)+IF(ISERROR('3C - STAGE 3 MOT'!G561),0,'3C - STAGE 3 MOT'!G561)+IF(ISERROR('3D - STAGE 4 MOT'!G561),0,'3D - STAGE 4 MOT'!G561)+IF(ISERROR('3E - STAGE 5 MOT'!G561),0,'3E - STAGE 5 MOT'!G561)</f>
        <v>0</v>
      </c>
      <c r="I558" s="12">
        <f>IF(ISERROR('4 - 8TH ST'!G561),0,'4 - 8TH ST'!G561)+IF(ISERROR('4A - STAGE 1 MOT'!G561),0,'4A - STAGE 1 MOT'!G561)+IF(ISERROR('4B - STAGE 2 MOT'!G561),0,'4B - STAGE 2 MOT'!G561)+IF(ISERROR('4C - STAGE 3 MOT'!G561),0,'4C - STAGE 3 MOT'!G561)+IF(ISERROR('4D - STAGE 4 MOT'!G561),0,'4D - STAGE 4 MOT'!G561)+IF(ISERROR('4E - STAGE 5 MOT'!G561),0,'4E - STAGE 5 MOT'!G561)</f>
        <v>0</v>
      </c>
      <c r="J558" s="12">
        <f>IF(ISERROR('5 - SIGNAL #4'!G561),0,'5 - SIGNAL #4'!G561)+IF(ISERROR('5A - STAGE 1 MOT'!G561),0,'5A - STAGE 1 MOT'!G561)+IF(ISERROR('5B - STAGE 2 MOT'!G561),0,'5B - STAGE 2 MOT'!G561)+IF(ISERROR('5C - STAGE 3 MOT'!G561),0,'5C - STAGE 3 MOT'!G561)+IF(ISERROR('5D - STAGE 4 MOT'!G561),0,'5D - STAGE 4 MOT'!G561)+IF(ISERROR('5E - STAGE 5 MOT'!G561),0,'5E - STAGE 5 MOT'!G561)</f>
        <v>0</v>
      </c>
      <c r="K558" s="12">
        <f>IF(ISERROR('6 - SIGNAL #5'!G561),0,'6 - SIGNAL #5'!G561)</f>
        <v>0</v>
      </c>
      <c r="L558" s="12">
        <f>IF(ISERROR('7 - SIGNAL #6'!G561),0,'7 - SIGNAL #6'!G561)</f>
        <v>0</v>
      </c>
      <c r="M558" s="12">
        <f>IF(ISERROR('8 - SIGNAL #7'!G561),0,'8 - SIGNAL #7'!G561)</f>
        <v>0</v>
      </c>
      <c r="N558" s="12">
        <f>IF(ISERROR('9 - SIGNAL #8'!G561),0,'9 - SIGNAL #8'!G561)</f>
        <v>0</v>
      </c>
      <c r="O558" s="12">
        <f>IF(ISERROR('10 - SIGNAL #9'!G561),0,'10 - SIGNAL #9'!G561)</f>
        <v>0</v>
      </c>
      <c r="P558" s="12">
        <f>IF(ISERROR('11 - SIGNAL #10'!G561),0,'11 - SIGNAL #10'!G561)</f>
        <v>0</v>
      </c>
      <c r="Q558" s="12">
        <f t="shared" si="11"/>
        <v>0</v>
      </c>
      <c r="R558" s="7" t="str">
        <f>IF(B558="","",VLOOKUP(B558,ITEM_LIST!$A$2:'ITEM_LIST'!$D$62395,3,FALSE))</f>
        <v>EACH</v>
      </c>
    </row>
    <row r="559" spans="2:18" hidden="1" x14ac:dyDescent="0.25">
      <c r="B559" s="2" t="s">
        <v>5482</v>
      </c>
      <c r="C559" s="3"/>
      <c r="D559" s="1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(8 CHANNEL)</v>
      </c>
      <c r="G559" s="12">
        <f>IF(ISERROR('2 - DIXIELAND'!G562),0,'2 - DIXIELAND'!G562)+IF(ISERROR('2A - STAGE 1 MOT'!G562),0,'2A - STAGE 1 MOT'!G562)+IF(ISERROR('2B - STAGE 2 MOT'!G562),0,'2B - STAGE 2 MOT'!G562)+IF(ISERROR('2C - STAGE 3 MOT'!G562),0,'2C - STAGE 3 MOT'!G562)+IF(ISERROR('2D - STAGE 4 MOT'!G562),0,'2D - STAGE 4 MOT'!G562)+IF(ISERROR('2E - STAGE 5 MOT'!G562),0,'2E - STAGE 5 MOT'!G562)</f>
        <v>0</v>
      </c>
      <c r="H559" s="12">
        <f>IF(ISERROR('3 - 13TH ST'!G559),0,'3 - 13TH ST'!G559)+IF(ISERROR('3A - STAGE 1 MOT'!G562),0,'3A - STAGE 1 MOT'!G562)+IF(ISERROR('3B - STAGE 2 MOT'!G562),0,'3B - STAGE 2 MOT'!G562)+IF(ISERROR('3C - STAGE 3 MOT'!G562),0,'3C - STAGE 3 MOT'!G562)+IF(ISERROR('3D - STAGE 4 MOT'!G562),0,'3D - STAGE 4 MOT'!G562)+IF(ISERROR('3E - STAGE 5 MOT'!G562),0,'3E - STAGE 5 MOT'!G562)</f>
        <v>0</v>
      </c>
      <c r="I559" s="12">
        <f>IF(ISERROR('4 - 8TH ST'!G562),0,'4 - 8TH ST'!G562)+IF(ISERROR('4A - STAGE 1 MOT'!G562),0,'4A - STAGE 1 MOT'!G562)+IF(ISERROR('4B - STAGE 2 MOT'!G562),0,'4B - STAGE 2 MOT'!G562)+IF(ISERROR('4C - STAGE 3 MOT'!G562),0,'4C - STAGE 3 MOT'!G562)+IF(ISERROR('4D - STAGE 4 MOT'!G562),0,'4D - STAGE 4 MOT'!G562)+IF(ISERROR('4E - STAGE 5 MOT'!G562),0,'4E - STAGE 5 MOT'!G562)</f>
        <v>0</v>
      </c>
      <c r="J559" s="12">
        <f>IF(ISERROR('5 - SIGNAL #4'!G562),0,'5 - SIGNAL #4'!G562)+IF(ISERROR('5A - STAGE 1 MOT'!G562),0,'5A - STAGE 1 MOT'!G562)+IF(ISERROR('5B - STAGE 2 MOT'!G562),0,'5B - STAGE 2 MOT'!G562)+IF(ISERROR('5C - STAGE 3 MOT'!G562),0,'5C - STAGE 3 MOT'!G562)+IF(ISERROR('5D - STAGE 4 MOT'!G562),0,'5D - STAGE 4 MOT'!G562)+IF(ISERROR('5E - STAGE 5 MOT'!G562),0,'5E - STAGE 5 MOT'!G562)</f>
        <v>0</v>
      </c>
      <c r="K559" s="12">
        <f>IF(ISERROR('6 - SIGNAL #5'!G562),0,'6 - SIGNAL #5'!G562)</f>
        <v>0</v>
      </c>
      <c r="L559" s="12">
        <f>IF(ISERROR('7 - SIGNAL #6'!G562),0,'7 - SIGNAL #6'!G562)</f>
        <v>0</v>
      </c>
      <c r="M559" s="12">
        <f>IF(ISERROR('8 - SIGNAL #7'!G562),0,'8 - SIGNAL #7'!G562)</f>
        <v>0</v>
      </c>
      <c r="N559" s="12">
        <f>IF(ISERROR('9 - SIGNAL #8'!G562),0,'9 - SIGNAL #8'!G562)</f>
        <v>0</v>
      </c>
      <c r="O559" s="12">
        <f>IF(ISERROR('10 - SIGNAL #9'!G562),0,'10 - SIGNAL #9'!G562)</f>
        <v>0</v>
      </c>
      <c r="P559" s="12">
        <f>IF(ISERROR('11 - SIGNAL #10'!G562),0,'11 - SIGNAL #10'!G562)</f>
        <v>0</v>
      </c>
      <c r="Q559" s="12">
        <f t="shared" si="11"/>
        <v>0</v>
      </c>
      <c r="R559" s="7" t="str">
        <f>IF(B559="","",VLOOKUP(B559,ITEM_LIST!$A$2:'ITEM_LIST'!$D$62395,3,FALSE))</f>
        <v>EACH</v>
      </c>
    </row>
    <row r="560" spans="2:18" hidden="1" x14ac:dyDescent="0.25">
      <c r="B560" s="2" t="s">
        <v>5484</v>
      </c>
      <c r="C560" s="3"/>
      <c r="D560" s="1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(10 CHANNEL)</v>
      </c>
      <c r="G560" s="12">
        <f>IF(ISERROR('2 - DIXIELAND'!G563),0,'2 - DIXIELAND'!G563)+IF(ISERROR('2A - STAGE 1 MOT'!G563),0,'2A - STAGE 1 MOT'!G563)+IF(ISERROR('2B - STAGE 2 MOT'!G563),0,'2B - STAGE 2 MOT'!G563)+IF(ISERROR('2C - STAGE 3 MOT'!G563),0,'2C - STAGE 3 MOT'!G563)+IF(ISERROR('2D - STAGE 4 MOT'!G563),0,'2D - STAGE 4 MOT'!G563)+IF(ISERROR('2E - STAGE 5 MOT'!G563),0,'2E - STAGE 5 MOT'!G563)</f>
        <v>0</v>
      </c>
      <c r="H560" s="12">
        <f>IF(ISERROR('3 - 13TH ST'!G560),0,'3 - 13TH ST'!G560)+IF(ISERROR('3A - STAGE 1 MOT'!G563),0,'3A - STAGE 1 MOT'!G563)+IF(ISERROR('3B - STAGE 2 MOT'!G563),0,'3B - STAGE 2 MOT'!G563)+IF(ISERROR('3C - STAGE 3 MOT'!G563),0,'3C - STAGE 3 MOT'!G563)+IF(ISERROR('3D - STAGE 4 MOT'!G563),0,'3D - STAGE 4 MOT'!G563)+IF(ISERROR('3E - STAGE 5 MOT'!G563),0,'3E - STAGE 5 MOT'!G563)</f>
        <v>0</v>
      </c>
      <c r="I560" s="12">
        <f>IF(ISERROR('4 - 8TH ST'!G563),0,'4 - 8TH ST'!G563)+IF(ISERROR('4A - STAGE 1 MOT'!G563),0,'4A - STAGE 1 MOT'!G563)+IF(ISERROR('4B - STAGE 2 MOT'!G563),0,'4B - STAGE 2 MOT'!G563)+IF(ISERROR('4C - STAGE 3 MOT'!G563),0,'4C - STAGE 3 MOT'!G563)+IF(ISERROR('4D - STAGE 4 MOT'!G563),0,'4D - STAGE 4 MOT'!G563)+IF(ISERROR('4E - STAGE 5 MOT'!G563),0,'4E - STAGE 5 MOT'!G563)</f>
        <v>0</v>
      </c>
      <c r="J560" s="12">
        <f>IF(ISERROR('5 - SIGNAL #4'!G563),0,'5 - SIGNAL #4'!G563)+IF(ISERROR('5A - STAGE 1 MOT'!G563),0,'5A - STAGE 1 MOT'!G563)+IF(ISERROR('5B - STAGE 2 MOT'!G563),0,'5B - STAGE 2 MOT'!G563)+IF(ISERROR('5C - STAGE 3 MOT'!G563),0,'5C - STAGE 3 MOT'!G563)+IF(ISERROR('5D - STAGE 4 MOT'!G563),0,'5D - STAGE 4 MOT'!G563)+IF(ISERROR('5E - STAGE 5 MOT'!G563),0,'5E - STAGE 5 MOT'!G563)</f>
        <v>0</v>
      </c>
      <c r="K560" s="12">
        <f>IF(ISERROR('6 - SIGNAL #5'!G563),0,'6 - SIGNAL #5'!G563)</f>
        <v>0</v>
      </c>
      <c r="L560" s="12">
        <f>IF(ISERROR('7 - SIGNAL #6'!G563),0,'7 - SIGNAL #6'!G563)</f>
        <v>0</v>
      </c>
      <c r="M560" s="12">
        <f>IF(ISERROR('8 - SIGNAL #7'!G563),0,'8 - SIGNAL #7'!G563)</f>
        <v>0</v>
      </c>
      <c r="N560" s="12">
        <f>IF(ISERROR('9 - SIGNAL #8'!G563),0,'9 - SIGNAL #8'!G563)</f>
        <v>0</v>
      </c>
      <c r="O560" s="12">
        <f>IF(ISERROR('10 - SIGNAL #9'!G563),0,'10 - SIGNAL #9'!G563)</f>
        <v>0</v>
      </c>
      <c r="P560" s="12">
        <f>IF(ISERROR('11 - SIGNAL #10'!G563),0,'11 - SIGNAL #10'!G563)</f>
        <v>0</v>
      </c>
      <c r="Q560" s="12">
        <f t="shared" si="11"/>
        <v>0</v>
      </c>
      <c r="R560" s="7" t="str">
        <f>IF(B560="","",VLOOKUP(B560,ITEM_LIST!$A$2:'ITEM_LIST'!$D$62395,3,FALSE))</f>
        <v>EACH</v>
      </c>
    </row>
    <row r="561" spans="2:18" x14ac:dyDescent="0.25">
      <c r="B561" s="2" t="s">
        <v>5486</v>
      </c>
      <c r="C561" s="4">
        <v>1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CABLE</v>
      </c>
      <c r="G561" s="12">
        <f>IF(ISERROR('2 - DIXIELAND'!G564),0,'2 - DIXIELAND'!G564)+IF(ISERROR('2A - STAGE 1 MOT'!G564),0,'2A - STAGE 1 MOT'!G564)+IF(ISERROR('2B - STAGE 2 MOT'!G564),0,'2B - STAGE 2 MOT'!G564)+IF(ISERROR('2C - STAGE 3 MOT'!G564),0,'2C - STAGE 3 MOT'!G564)+IF(ISERROR('2D - STAGE 4 MOT'!G564),0,'2D - STAGE 4 MOT'!G564)+IF(ISERROR('2E - STAGE 5 MOT'!G564),0,'2E - STAGE 5 MOT'!G564)</f>
        <v>1521</v>
      </c>
      <c r="H561" s="12">
        <f>IF(ISERROR('3 - 13TH ST'!G561),0,'3 - 13TH ST'!G561)+IF(ISERROR('3A - STAGE 1 MOT'!G564),0,'3A - STAGE 1 MOT'!G564)+IF(ISERROR('3B - STAGE 2 MOT'!G564),0,'3B - STAGE 2 MOT'!G564)+IF(ISERROR('3C - STAGE 3 MOT'!G564),0,'3C - STAGE 3 MOT'!G564)+IF(ISERROR('3D - STAGE 4 MOT'!G564),0,'3D - STAGE 4 MOT'!G564)+IF(ISERROR('3E - STAGE 5 MOT'!G564),0,'3E - STAGE 5 MOT'!G564)</f>
        <v>368</v>
      </c>
      <c r="I561" s="12">
        <f>IF(ISERROR('4 - 8TH ST'!G564),0,'4 - 8TH ST'!G564)+IF(ISERROR('4A - STAGE 1 MOT'!G564),0,'4A - STAGE 1 MOT'!G564)+IF(ISERROR('4B - STAGE 2 MOT'!G564),0,'4B - STAGE 2 MOT'!G564)+IF(ISERROR('4C - STAGE 3 MOT'!G564),0,'4C - STAGE 3 MOT'!G564)+IF(ISERROR('4D - STAGE 4 MOT'!G564),0,'4D - STAGE 4 MOT'!G564)+IF(ISERROR('4E - STAGE 5 MOT'!G564),0,'4E - STAGE 5 MOT'!G564)</f>
        <v>1685</v>
      </c>
      <c r="J561" s="12">
        <f>IF(ISERROR('5 - SIGNAL #4'!G564),0,'5 - SIGNAL #4'!G564)+IF(ISERROR('5A - STAGE 1 MOT'!G564),0,'5A - STAGE 1 MOT'!G564)+IF(ISERROR('5B - STAGE 2 MOT'!G564),0,'5B - STAGE 2 MOT'!G564)+IF(ISERROR('5C - STAGE 3 MOT'!G564),0,'5C - STAGE 3 MOT'!G564)+IF(ISERROR('5D - STAGE 4 MOT'!G564),0,'5D - STAGE 4 MOT'!G564)+IF(ISERROR('5E - STAGE 5 MOT'!G564),0,'5E - STAGE 5 MOT'!G564)</f>
        <v>0</v>
      </c>
      <c r="K561" s="12">
        <f>IF(ISERROR('6 - SIGNAL #5'!G564),0,'6 - SIGNAL #5'!G564)</f>
        <v>0</v>
      </c>
      <c r="L561" s="12">
        <f>IF(ISERROR('7 - SIGNAL #6'!G564),0,'7 - SIGNAL #6'!G564)</f>
        <v>0</v>
      </c>
      <c r="M561" s="12">
        <f>IF(ISERROR('8 - SIGNAL #7'!G564),0,'8 - SIGNAL #7'!G564)</f>
        <v>0</v>
      </c>
      <c r="N561" s="12">
        <f>IF(ISERROR('9 - SIGNAL #8'!G564),0,'9 - SIGNAL #8'!G564)</f>
        <v>0</v>
      </c>
      <c r="O561" s="12">
        <f>IF(ISERROR('10 - SIGNAL #9'!G564),0,'10 - SIGNAL #9'!G564)</f>
        <v>0</v>
      </c>
      <c r="P561" s="12">
        <f>IF(ISERROR('11 - SIGNAL #10'!G564),0,'11 - SIGNAL #10'!G564)</f>
        <v>0</v>
      </c>
      <c r="Q561" s="89">
        <f t="shared" si="11"/>
        <v>3574</v>
      </c>
      <c r="R561" s="7" t="str">
        <f>IF(B561="","",VLOOKUP(B561,ITEM_LIST!$A$2:'ITEM_LIST'!$D$62395,3,FALSE))</f>
        <v>LIN. FT.</v>
      </c>
    </row>
    <row r="562" spans="2:18" hidden="1" x14ac:dyDescent="0.25">
      <c r="B562" s="2" t="s">
        <v>5488</v>
      </c>
      <c r="C562" s="3"/>
      <c r="D562" s="1"/>
      <c r="E562" s="7" t="str">
        <f>IF(B562="","",VLOOKUP(B562,ITEM_LIST!$A$2:'ITEM_LIST'!$D$62395,2,FALSE))</f>
        <v>SP</v>
      </c>
      <c r="F562" s="8" t="str">
        <f>IF(B562="","",VLOOKUP(B562,ITEM_LIST!$A$2:'ITEM_LIST'!$D$62395,4,FALSE))</f>
        <v>VIDEO PROCESSOR (4 CHANNEL)</v>
      </c>
      <c r="G562" s="12">
        <f>IF(ISERROR('2 - DIXIELAND'!G565),0,'2 - DIXIELAND'!G565)+IF(ISERROR('2A - STAGE 1 MOT'!G565),0,'2A - STAGE 1 MOT'!G565)+IF(ISERROR('2B - STAGE 2 MOT'!G565),0,'2B - STAGE 2 MOT'!G565)+IF(ISERROR('2C - STAGE 3 MOT'!G565),0,'2C - STAGE 3 MOT'!G565)+IF(ISERROR('2D - STAGE 4 MOT'!G565),0,'2D - STAGE 4 MOT'!G565)+IF(ISERROR('2E - STAGE 5 MOT'!G565),0,'2E - STAGE 5 MOT'!G565)</f>
        <v>0</v>
      </c>
      <c r="H562" s="12">
        <f>IF(ISERROR('3 - 13TH ST'!G562),0,'3 - 13TH ST'!G562)+IF(ISERROR('3A - STAGE 1 MOT'!G565),0,'3A - STAGE 1 MOT'!G565)+IF(ISERROR('3B - STAGE 2 MOT'!G565),0,'3B - STAGE 2 MOT'!G565)+IF(ISERROR('3C - STAGE 3 MOT'!G565),0,'3C - STAGE 3 MOT'!G565)+IF(ISERROR('3D - STAGE 4 MOT'!G565),0,'3D - STAGE 4 MOT'!G565)+IF(ISERROR('3E - STAGE 5 MOT'!G565),0,'3E - STAGE 5 MOT'!G565)</f>
        <v>0</v>
      </c>
      <c r="I562" s="12">
        <f>IF(ISERROR('4 - 8TH ST'!G565),0,'4 - 8TH ST'!G565)+IF(ISERROR('4A - STAGE 1 MOT'!G565),0,'4A - STAGE 1 MOT'!G565)+IF(ISERROR('4B - STAGE 2 MOT'!G565),0,'4B - STAGE 2 MOT'!G565)+IF(ISERROR('4C - STAGE 3 MOT'!G565),0,'4C - STAGE 3 MOT'!G565)+IF(ISERROR('4D - STAGE 4 MOT'!G565),0,'4D - STAGE 4 MOT'!G565)+IF(ISERROR('4E - STAGE 5 MOT'!G565),0,'4E - STAGE 5 MOT'!G565)</f>
        <v>0</v>
      </c>
      <c r="J562" s="12">
        <f>IF(ISERROR('5 - SIGNAL #4'!G565),0,'5 - SIGNAL #4'!G565)+IF(ISERROR('5A - STAGE 1 MOT'!G565),0,'5A - STAGE 1 MOT'!G565)+IF(ISERROR('5B - STAGE 2 MOT'!G565),0,'5B - STAGE 2 MOT'!G565)+IF(ISERROR('5C - STAGE 3 MOT'!G565),0,'5C - STAGE 3 MOT'!G565)+IF(ISERROR('5D - STAGE 4 MOT'!G565),0,'5D - STAGE 4 MOT'!G565)+IF(ISERROR('5E - STAGE 5 MOT'!G565),0,'5E - STAGE 5 MOT'!G565)</f>
        <v>0</v>
      </c>
      <c r="K562" s="12">
        <f>IF(ISERROR('6 - SIGNAL #5'!G565),0,'6 - SIGNAL #5'!G565)</f>
        <v>0</v>
      </c>
      <c r="L562" s="12">
        <f>IF(ISERROR('7 - SIGNAL #6'!G565),0,'7 - SIGNAL #6'!G565)</f>
        <v>0</v>
      </c>
      <c r="M562" s="12">
        <f>IF(ISERROR('8 - SIGNAL #7'!G565),0,'8 - SIGNAL #7'!G565)</f>
        <v>0</v>
      </c>
      <c r="N562" s="12">
        <f>IF(ISERROR('9 - SIGNAL #8'!G565),0,'9 - SIGNAL #8'!G565)</f>
        <v>0</v>
      </c>
      <c r="O562" s="12">
        <f>IF(ISERROR('10 - SIGNAL #9'!G565),0,'10 - SIGNAL #9'!G565)</f>
        <v>0</v>
      </c>
      <c r="P562" s="12">
        <f>IF(ISERROR('11 - SIGNAL #10'!G565),0,'11 - SIGNAL #10'!G565)</f>
        <v>0</v>
      </c>
      <c r="Q562" s="12">
        <f t="shared" si="11"/>
        <v>0</v>
      </c>
      <c r="R562" s="7" t="str">
        <f>IF(B562="","",VLOOKUP(B562,ITEM_LIST!$A$2:'ITEM_LIST'!$D$62395,3,FALSE))</f>
        <v>EACH</v>
      </c>
    </row>
    <row r="563" spans="2:18" hidden="1" x14ac:dyDescent="0.25">
      <c r="B563" s="2" t="s">
        <v>5489</v>
      </c>
      <c r="C563" s="3"/>
      <c r="D563" s="1"/>
      <c r="E563" s="7" t="str">
        <f>IF(B563="","",VLOOKUP(B563,ITEM_LIST!$A$2:'ITEM_LIST'!$D$62395,2,FALSE))</f>
        <v>SP</v>
      </c>
      <c r="F563" s="8" t="str">
        <f>IF(B563="","",VLOOKUP(B563,ITEM_LIST!$A$2:'ITEM_LIST'!$D$62395,4,FALSE))</f>
        <v>VIDEO CABLE</v>
      </c>
      <c r="G563" s="12">
        <f>IF(ISERROR('2 - DIXIELAND'!G566),0,'2 - DIXIELAND'!G566)+IF(ISERROR('2A - STAGE 1 MOT'!G566),0,'2A - STAGE 1 MOT'!G566)+IF(ISERROR('2B - STAGE 2 MOT'!G566),0,'2B - STAGE 2 MOT'!G566)+IF(ISERROR('2C - STAGE 3 MOT'!G566),0,'2C - STAGE 3 MOT'!G566)+IF(ISERROR('2D - STAGE 4 MOT'!G566),0,'2D - STAGE 4 MOT'!G566)+IF(ISERROR('2E - STAGE 5 MOT'!G566),0,'2E - STAGE 5 MOT'!G566)</f>
        <v>0</v>
      </c>
      <c r="H563" s="12">
        <f>IF(ISERROR('3 - 13TH ST'!G563),0,'3 - 13TH ST'!G563)+IF(ISERROR('3A - STAGE 1 MOT'!G566),0,'3A - STAGE 1 MOT'!G566)+IF(ISERROR('3B - STAGE 2 MOT'!G566),0,'3B - STAGE 2 MOT'!G566)+IF(ISERROR('3C - STAGE 3 MOT'!G566),0,'3C - STAGE 3 MOT'!G566)+IF(ISERROR('3D - STAGE 4 MOT'!G566),0,'3D - STAGE 4 MOT'!G566)+IF(ISERROR('3E - STAGE 5 MOT'!G566),0,'3E - STAGE 5 MOT'!G566)</f>
        <v>0</v>
      </c>
      <c r="I563" s="12">
        <f>IF(ISERROR('4 - 8TH ST'!G566),0,'4 - 8TH ST'!G566)+IF(ISERROR('4A - STAGE 1 MOT'!G566),0,'4A - STAGE 1 MOT'!G566)+IF(ISERROR('4B - STAGE 2 MOT'!G566),0,'4B - STAGE 2 MOT'!G566)+IF(ISERROR('4C - STAGE 3 MOT'!G566),0,'4C - STAGE 3 MOT'!G566)+IF(ISERROR('4D - STAGE 4 MOT'!G566),0,'4D - STAGE 4 MOT'!G566)+IF(ISERROR('4E - STAGE 5 MOT'!G566),0,'4E - STAGE 5 MOT'!G566)</f>
        <v>0</v>
      </c>
      <c r="J563" s="12">
        <f>IF(ISERROR('5 - SIGNAL #4'!G566),0,'5 - SIGNAL #4'!G566)+IF(ISERROR('5A - STAGE 1 MOT'!G566),0,'5A - STAGE 1 MOT'!G566)+IF(ISERROR('5B - STAGE 2 MOT'!G566),0,'5B - STAGE 2 MOT'!G566)+IF(ISERROR('5C - STAGE 3 MOT'!G566),0,'5C - STAGE 3 MOT'!G566)+IF(ISERROR('5D - STAGE 4 MOT'!G566),0,'5D - STAGE 4 MOT'!G566)+IF(ISERROR('5E - STAGE 5 MOT'!G566),0,'5E - STAGE 5 MOT'!G566)</f>
        <v>0</v>
      </c>
      <c r="K563" s="12">
        <f>IF(ISERROR('6 - SIGNAL #5'!G566),0,'6 - SIGNAL #5'!G566)</f>
        <v>0</v>
      </c>
      <c r="L563" s="12">
        <f>IF(ISERROR('7 - SIGNAL #6'!G566),0,'7 - SIGNAL #6'!G566)</f>
        <v>0</v>
      </c>
      <c r="M563" s="12">
        <f>IF(ISERROR('8 - SIGNAL #7'!G566),0,'8 - SIGNAL #7'!G566)</f>
        <v>0</v>
      </c>
      <c r="N563" s="12">
        <f>IF(ISERROR('9 - SIGNAL #8'!G566),0,'9 - SIGNAL #8'!G566)</f>
        <v>0</v>
      </c>
      <c r="O563" s="12">
        <f>IF(ISERROR('10 - SIGNAL #9'!G566),0,'10 - SIGNAL #9'!G566)</f>
        <v>0</v>
      </c>
      <c r="P563" s="12">
        <f>IF(ISERROR('11 - SIGNAL #10'!G566),0,'11 - SIGNAL #10'!G566)</f>
        <v>0</v>
      </c>
      <c r="Q563" s="12">
        <f t="shared" si="11"/>
        <v>0</v>
      </c>
      <c r="R563" s="7" t="str">
        <f>IF(B563="","",VLOOKUP(B563,ITEM_LIST!$A$2:'ITEM_LIST'!$D$62395,3,FALSE))</f>
        <v>LIN. FT.</v>
      </c>
    </row>
    <row r="564" spans="2:18" hidden="1" x14ac:dyDescent="0.25">
      <c r="B564" s="2" t="s">
        <v>5490</v>
      </c>
      <c r="C564" s="4">
        <v>1</v>
      </c>
      <c r="D564" s="1"/>
      <c r="E564" s="7" t="str">
        <f>IF(B564="","",VLOOKUP(B564,ITEM_LIST!$A$2:'ITEM_LIST'!$D$62395,2,FALSE))</f>
        <v>SP &amp; 733</v>
      </c>
      <c r="F564" s="8" t="str">
        <f>IF(B564="","",VLOOKUP(B564,ITEM_LIST!$A$2:'ITEM_LIST'!$D$62395,4,FALSE))</f>
        <v>VIDEO CABLE</v>
      </c>
      <c r="G564" s="12">
        <f>IF(ISERROR('2 - DIXIELAND'!G567),0,'2 - DIXIELAND'!G567)+IF(ISERROR('2A - STAGE 1 MOT'!G567),0,'2A - STAGE 1 MOT'!G567)+IF(ISERROR('2B - STAGE 2 MOT'!G567),0,'2B - STAGE 2 MOT'!G567)+IF(ISERROR('2C - STAGE 3 MOT'!G567),0,'2C - STAGE 3 MOT'!G567)+IF(ISERROR('2D - STAGE 4 MOT'!G567),0,'2D - STAGE 4 MOT'!G567)+IF(ISERROR('2E - STAGE 5 MOT'!G567),0,'2E - STAGE 5 MOT'!G567)</f>
        <v>0</v>
      </c>
      <c r="H564" s="12">
        <f>IF(ISERROR('3 - 13TH ST'!G564),0,'3 - 13TH ST'!G564)+IF(ISERROR('3A - STAGE 1 MOT'!G567),0,'3A - STAGE 1 MOT'!G567)+IF(ISERROR('3B - STAGE 2 MOT'!G567),0,'3B - STAGE 2 MOT'!G567)+IF(ISERROR('3C - STAGE 3 MOT'!G567),0,'3C - STAGE 3 MOT'!G567)+IF(ISERROR('3D - STAGE 4 MOT'!G567),0,'3D - STAGE 4 MOT'!G567)+IF(ISERROR('3E - STAGE 5 MOT'!G567),0,'3E - STAGE 5 MOT'!G567)</f>
        <v>0</v>
      </c>
      <c r="I564" s="12">
        <f>IF(ISERROR('4 - 8TH ST'!G567),0,'4 - 8TH ST'!G567)+IF(ISERROR('4A - STAGE 1 MOT'!G567),0,'4A - STAGE 1 MOT'!G567)+IF(ISERROR('4B - STAGE 2 MOT'!G567),0,'4B - STAGE 2 MOT'!G567)+IF(ISERROR('4C - STAGE 3 MOT'!G567),0,'4C - STAGE 3 MOT'!G567)+IF(ISERROR('4D - STAGE 4 MOT'!G567),0,'4D - STAGE 4 MOT'!G567)+IF(ISERROR('4E - STAGE 5 MOT'!G567),0,'4E - STAGE 5 MOT'!G567)</f>
        <v>0</v>
      </c>
      <c r="J564" s="12">
        <f>IF(ISERROR('5 - SIGNAL #4'!G567),0,'5 - SIGNAL #4'!G567)+IF(ISERROR('5A - STAGE 1 MOT'!G567),0,'5A - STAGE 1 MOT'!G567)+IF(ISERROR('5B - STAGE 2 MOT'!G567),0,'5B - STAGE 2 MOT'!G567)+IF(ISERROR('5C - STAGE 3 MOT'!G567),0,'5C - STAGE 3 MOT'!G567)+IF(ISERROR('5D - STAGE 4 MOT'!G567),0,'5D - STAGE 4 MOT'!G567)+IF(ISERROR('5E - STAGE 5 MOT'!G567),0,'5E - STAGE 5 MOT'!G567)</f>
        <v>0</v>
      </c>
      <c r="K564" s="12">
        <f>IF(ISERROR('6 - SIGNAL #5'!G567),0,'6 - SIGNAL #5'!G567)</f>
        <v>0</v>
      </c>
      <c r="L564" s="12">
        <f>IF(ISERROR('7 - SIGNAL #6'!G567),0,'7 - SIGNAL #6'!G567)</f>
        <v>0</v>
      </c>
      <c r="M564" s="12">
        <f>IF(ISERROR('8 - SIGNAL #7'!G567),0,'8 - SIGNAL #7'!G567)</f>
        <v>0</v>
      </c>
      <c r="N564" s="12">
        <f>IF(ISERROR('9 - SIGNAL #8'!G567),0,'9 - SIGNAL #8'!G567)</f>
        <v>0</v>
      </c>
      <c r="O564" s="12">
        <f>IF(ISERROR('10 - SIGNAL #9'!G567),0,'10 - SIGNAL #9'!G567)</f>
        <v>0</v>
      </c>
      <c r="P564" s="12">
        <f>IF(ISERROR('11 - SIGNAL #10'!G567),0,'11 - SIGNAL #10'!G567)</f>
        <v>0</v>
      </c>
      <c r="Q564" s="12">
        <f t="shared" si="11"/>
        <v>0</v>
      </c>
      <c r="R564" s="7" t="str">
        <f>IF(B564="","",VLOOKUP(B564,ITEM_LIST!$A$2:'ITEM_LIST'!$D$62395,3,FALSE))</f>
        <v>LIN. FT.</v>
      </c>
    </row>
    <row r="565" spans="2:18" x14ac:dyDescent="0.25">
      <c r="B565" s="2" t="s">
        <v>5491</v>
      </c>
      <c r="C565" s="4">
        <v>1</v>
      </c>
      <c r="E565" s="7" t="str">
        <f>IF(B565="","",VLOOKUP(B565,ITEM_LIST!$A$2:'ITEM_LIST'!$D$62395,2,FALSE))</f>
        <v>SP &amp; 733</v>
      </c>
      <c r="F565" s="8" t="str">
        <f>IF(B565="","",VLOOKUP(B565,ITEM_LIST!$A$2:'ITEM_LIST'!$D$62395,4,FALSE))</f>
        <v>VIDEO CABLE (EXTERIOR CAT 5E)</v>
      </c>
      <c r="G565" s="12">
        <f>IF(ISERROR('2 - DIXIELAND'!G568),0,'2 - DIXIELAND'!G568)+IF(ISERROR('2A - STAGE 1 MOT'!G568),0,'2A - STAGE 1 MOT'!G568)+IF(ISERROR('2B - STAGE 2 MOT'!G568),0,'2B - STAGE 2 MOT'!G568)+IF(ISERROR('2C - STAGE 3 MOT'!G568),0,'2C - STAGE 3 MOT'!G568)+IF(ISERROR('2D - STAGE 4 MOT'!G568),0,'2D - STAGE 4 MOT'!G568)+IF(ISERROR('2E - STAGE 5 MOT'!G568),0,'2E - STAGE 5 MOT'!G568)</f>
        <v>2144</v>
      </c>
      <c r="H565" s="12">
        <f>IF(ISERROR('3 - 13TH ST'!G565),0,'3 - 13TH ST'!G565)+IF(ISERROR('3A - STAGE 1 MOT'!G568),0,'3A - STAGE 1 MOT'!G568)+IF(ISERROR('3B - STAGE 2 MOT'!G568),0,'3B - STAGE 2 MOT'!G568)+IF(ISERROR('3C - STAGE 3 MOT'!G568),0,'3C - STAGE 3 MOT'!G568)+IF(ISERROR('3D - STAGE 4 MOT'!G568),0,'3D - STAGE 4 MOT'!G568)+IF(ISERROR('3E - STAGE 5 MOT'!G568),0,'3E - STAGE 5 MOT'!G568)</f>
        <v>2026</v>
      </c>
      <c r="I565" s="12">
        <f>IF(ISERROR('4 - 8TH ST'!G568),0,'4 - 8TH ST'!G568)+IF(ISERROR('4A - STAGE 1 MOT'!G568),0,'4A - STAGE 1 MOT'!G568)+IF(ISERROR('4B - STAGE 2 MOT'!G568),0,'4B - STAGE 2 MOT'!G568)+IF(ISERROR('4C - STAGE 3 MOT'!G568),0,'4C - STAGE 3 MOT'!G568)+IF(ISERROR('4D - STAGE 4 MOT'!G568),0,'4D - STAGE 4 MOT'!G568)+IF(ISERROR('4E - STAGE 5 MOT'!G568),0,'4E - STAGE 5 MOT'!G568)</f>
        <v>2046</v>
      </c>
      <c r="J565" s="12">
        <f>IF(ISERROR('5 - SIGNAL #4'!G568),0,'5 - SIGNAL #4'!G568)+IF(ISERROR('5A - STAGE 1 MOT'!G568),0,'5A - STAGE 1 MOT'!G568)+IF(ISERROR('5B - STAGE 2 MOT'!G568),0,'5B - STAGE 2 MOT'!G568)+IF(ISERROR('5C - STAGE 3 MOT'!G568),0,'5C - STAGE 3 MOT'!G568)+IF(ISERROR('5D - STAGE 4 MOT'!G568),0,'5D - STAGE 4 MOT'!G568)+IF(ISERROR('5E - STAGE 5 MOT'!G568),0,'5E - STAGE 5 MOT'!G568)</f>
        <v>0</v>
      </c>
      <c r="K565" s="12">
        <f>IF(ISERROR('6 - SIGNAL #5'!G568),0,'6 - SIGNAL #5'!G568)</f>
        <v>0</v>
      </c>
      <c r="L565" s="12">
        <f>IF(ISERROR('7 - SIGNAL #6'!G568),0,'7 - SIGNAL #6'!G568)</f>
        <v>0</v>
      </c>
      <c r="M565" s="12">
        <f>IF(ISERROR('8 - SIGNAL #7'!G568),0,'8 - SIGNAL #7'!G568)</f>
        <v>0</v>
      </c>
      <c r="N565" s="12">
        <f>IF(ISERROR('9 - SIGNAL #8'!G568),0,'9 - SIGNAL #8'!G568)</f>
        <v>0</v>
      </c>
      <c r="O565" s="12">
        <f>IF(ISERROR('10 - SIGNAL #9'!G568),0,'10 - SIGNAL #9'!G568)</f>
        <v>0</v>
      </c>
      <c r="P565" s="12">
        <f>IF(ISERROR('11 - SIGNAL #10'!G568),0,'11 - SIGNAL #10'!G568)</f>
        <v>0</v>
      </c>
      <c r="Q565" s="89">
        <f t="shared" si="11"/>
        <v>6216</v>
      </c>
      <c r="R565" s="7" t="str">
        <f>IF(B565="","",VLOOKUP(B565,ITEM_LIST!$A$2:'ITEM_LIST'!$D$62395,3,FALSE))</f>
        <v>LIN. FT.</v>
      </c>
    </row>
    <row r="566" spans="2:18" x14ac:dyDescent="0.25">
      <c r="B566" s="2" t="s">
        <v>5493</v>
      </c>
      <c r="C566" s="4">
        <v>1</v>
      </c>
      <c r="D566" s="1"/>
      <c r="E566" s="7" t="str">
        <f>IF(B566="","",VLOOKUP(B566,ITEM_LIST!$A$2:'ITEM_LIST'!$D$62395,2,FALSE))</f>
        <v>733</v>
      </c>
      <c r="F566" s="8" t="str">
        <f>IF(B566="","",VLOOKUP(B566,ITEM_LIST!$A$2:'ITEM_LIST'!$D$62395,4,FALSE))</f>
        <v>VIDEO MONITOR (CLR)</v>
      </c>
      <c r="G566" s="12">
        <f>IF(ISERROR('2 - DIXIELAND'!G569),0,'2 - DIXIELAND'!G569)+IF(ISERROR('2A - STAGE 1 MOT'!G569),0,'2A - STAGE 1 MOT'!G569)+IF(ISERROR('2B - STAGE 2 MOT'!G569),0,'2B - STAGE 2 MOT'!G569)+IF(ISERROR('2C - STAGE 3 MOT'!G569),0,'2C - STAGE 3 MOT'!G569)+IF(ISERROR('2D - STAGE 4 MOT'!G569),0,'2D - STAGE 4 MOT'!G569)+IF(ISERROR('2E - STAGE 5 MOT'!G569),0,'2E - STAGE 5 MOT'!G569)</f>
        <v>1</v>
      </c>
      <c r="H566" s="12">
        <f>IF(ISERROR('3 - 13TH ST'!G566),0,'3 - 13TH ST'!G566)+IF(ISERROR('3A - STAGE 1 MOT'!G569),0,'3A - STAGE 1 MOT'!G569)+IF(ISERROR('3B - STAGE 2 MOT'!G569),0,'3B - STAGE 2 MOT'!G569)+IF(ISERROR('3C - STAGE 3 MOT'!G569),0,'3C - STAGE 3 MOT'!G569)+IF(ISERROR('3D - STAGE 4 MOT'!G569),0,'3D - STAGE 4 MOT'!G569)+IF(ISERROR('3E - STAGE 5 MOT'!G569),0,'3E - STAGE 5 MOT'!G569)</f>
        <v>0</v>
      </c>
      <c r="I566" s="12">
        <f>IF(ISERROR('4 - 8TH ST'!G569),0,'4 - 8TH ST'!G569)+IF(ISERROR('4A - STAGE 1 MOT'!G569),0,'4A - STAGE 1 MOT'!G569)+IF(ISERROR('4B - STAGE 2 MOT'!G569),0,'4B - STAGE 2 MOT'!G569)+IF(ISERROR('4C - STAGE 3 MOT'!G569),0,'4C - STAGE 3 MOT'!G569)+IF(ISERROR('4D - STAGE 4 MOT'!G569),0,'4D - STAGE 4 MOT'!G569)+IF(ISERROR('4E - STAGE 5 MOT'!G569),0,'4E - STAGE 5 MOT'!G569)</f>
        <v>1</v>
      </c>
      <c r="J566" s="12">
        <f>IF(ISERROR('5 - SIGNAL #4'!G569),0,'5 - SIGNAL #4'!G569)+IF(ISERROR('5A - STAGE 1 MOT'!G569),0,'5A - STAGE 1 MOT'!G569)+IF(ISERROR('5B - STAGE 2 MOT'!G569),0,'5B - STAGE 2 MOT'!G569)+IF(ISERROR('5C - STAGE 3 MOT'!G569),0,'5C - STAGE 3 MOT'!G569)+IF(ISERROR('5D - STAGE 4 MOT'!G569),0,'5D - STAGE 4 MOT'!G569)+IF(ISERROR('5E - STAGE 5 MOT'!G569),0,'5E - STAGE 5 MOT'!G569)</f>
        <v>0</v>
      </c>
      <c r="K566" s="12">
        <f>IF(ISERROR('6 - SIGNAL #5'!G569),0,'6 - SIGNAL #5'!G569)</f>
        <v>0</v>
      </c>
      <c r="L566" s="12">
        <f>IF(ISERROR('7 - SIGNAL #6'!G569),0,'7 - SIGNAL #6'!G569)</f>
        <v>0</v>
      </c>
      <c r="M566" s="12">
        <f>IF(ISERROR('8 - SIGNAL #7'!G569),0,'8 - SIGNAL #7'!G569)</f>
        <v>0</v>
      </c>
      <c r="N566" s="12">
        <f>IF(ISERROR('9 - SIGNAL #8'!G569),0,'9 - SIGNAL #8'!G569)</f>
        <v>0</v>
      </c>
      <c r="O566" s="12">
        <f>IF(ISERROR('10 - SIGNAL #9'!G569),0,'10 - SIGNAL #9'!G569)</f>
        <v>0</v>
      </c>
      <c r="P566" s="12">
        <f>IF(ISERROR('11 - SIGNAL #10'!G569),0,'11 - SIGNAL #10'!G569)</f>
        <v>0</v>
      </c>
      <c r="Q566" s="89">
        <f t="shared" si="11"/>
        <v>2</v>
      </c>
      <c r="R566" s="7" t="str">
        <f>IF(B566="","",VLOOKUP(B566,ITEM_LIST!$A$2:'ITEM_LIST'!$D$62395,3,FALSE))</f>
        <v>EACH</v>
      </c>
    </row>
    <row r="567" spans="2:18" x14ac:dyDescent="0.25">
      <c r="B567" s="2" t="s">
        <v>5497</v>
      </c>
      <c r="C567" s="4">
        <v>1</v>
      </c>
      <c r="D567" s="1"/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MONITOR (CLR)</v>
      </c>
      <c r="G567" s="12">
        <f>IF(ISERROR('2 - DIXIELAND'!G570),0,'2 - DIXIELAND'!G570)+IF(ISERROR('2A - STAGE 1 MOT'!G570),0,'2A - STAGE 1 MOT'!G570)+IF(ISERROR('2B - STAGE 2 MOT'!G570),0,'2B - STAGE 2 MOT'!G570)+IF(ISERROR('2C - STAGE 3 MOT'!G570),0,'2C - STAGE 3 MOT'!G570)+IF(ISERROR('2D - STAGE 4 MOT'!G570),0,'2D - STAGE 4 MOT'!G570)+IF(ISERROR('2E - STAGE 5 MOT'!G570),0,'2E - STAGE 5 MOT'!G570)</f>
        <v>1</v>
      </c>
      <c r="H567" s="12">
        <f>IF(ISERROR('3 - 13TH ST'!G567),0,'3 - 13TH ST'!G567)+IF(ISERROR('3A - STAGE 1 MOT'!G570),0,'3A - STAGE 1 MOT'!G570)+IF(ISERROR('3B - STAGE 2 MOT'!G570),0,'3B - STAGE 2 MOT'!G570)+IF(ISERROR('3C - STAGE 3 MOT'!G570),0,'3C - STAGE 3 MOT'!G570)+IF(ISERROR('3D - STAGE 4 MOT'!G570),0,'3D - STAGE 4 MOT'!G570)+IF(ISERROR('3E - STAGE 5 MOT'!G570),0,'3E - STAGE 5 MOT'!G570)</f>
        <v>1</v>
      </c>
      <c r="I567" s="12">
        <f>IF(ISERROR('4 - 8TH ST'!G570),0,'4 - 8TH ST'!G570)+IF(ISERROR('4A - STAGE 1 MOT'!G570),0,'4A - STAGE 1 MOT'!G570)+IF(ISERROR('4B - STAGE 2 MOT'!G570),0,'4B - STAGE 2 MOT'!G570)+IF(ISERROR('4C - STAGE 3 MOT'!G570),0,'4C - STAGE 3 MOT'!G570)+IF(ISERROR('4D - STAGE 4 MOT'!G570),0,'4D - STAGE 4 MOT'!G570)+IF(ISERROR('4E - STAGE 5 MOT'!G570),0,'4E - STAGE 5 MOT'!G570)</f>
        <v>1</v>
      </c>
      <c r="J567" s="12">
        <f>IF(ISERROR('5 - SIGNAL #4'!G570),0,'5 - SIGNAL #4'!G570)+IF(ISERROR('5A - STAGE 1 MOT'!G570),0,'5A - STAGE 1 MOT'!G570)+IF(ISERROR('5B - STAGE 2 MOT'!G570),0,'5B - STAGE 2 MOT'!G570)+IF(ISERROR('5C - STAGE 3 MOT'!G570),0,'5C - STAGE 3 MOT'!G570)+IF(ISERROR('5D - STAGE 4 MOT'!G570),0,'5D - STAGE 4 MOT'!G570)+IF(ISERROR('5E - STAGE 5 MOT'!G570),0,'5E - STAGE 5 MOT'!G570)</f>
        <v>0</v>
      </c>
      <c r="K567" s="12">
        <f>IF(ISERROR('6 - SIGNAL #5'!G570),0,'6 - SIGNAL #5'!G570)</f>
        <v>0</v>
      </c>
      <c r="L567" s="12">
        <f>IF(ISERROR('7 - SIGNAL #6'!G570),0,'7 - SIGNAL #6'!G570)</f>
        <v>0</v>
      </c>
      <c r="M567" s="12">
        <f>IF(ISERROR('8 - SIGNAL #7'!G570),0,'8 - SIGNAL #7'!G570)</f>
        <v>0</v>
      </c>
      <c r="N567" s="12">
        <f>IF(ISERROR('9 - SIGNAL #8'!G570),0,'9 - SIGNAL #8'!G570)</f>
        <v>0</v>
      </c>
      <c r="O567" s="12">
        <f>IF(ISERROR('10 - SIGNAL #9'!G570),0,'10 - SIGNAL #9'!G570)</f>
        <v>0</v>
      </c>
      <c r="P567" s="12">
        <f>IF(ISERROR('11 - SIGNAL #10'!G570),0,'11 - SIGNAL #10'!G570)</f>
        <v>0</v>
      </c>
      <c r="Q567" s="89">
        <f t="shared" si="11"/>
        <v>3</v>
      </c>
      <c r="R567" s="7" t="str">
        <f>IF(B567="","",VLOOKUP(B567,ITEM_LIST!$A$2:'ITEM_LIST'!$D$62395,3,FALSE))</f>
        <v>EACH</v>
      </c>
    </row>
    <row r="568" spans="2:18" hidden="1" x14ac:dyDescent="0.25">
      <c r="B568" s="2" t="s">
        <v>5498</v>
      </c>
      <c r="C568" s="3"/>
      <c r="D568" s="1"/>
      <c r="E568" s="7" t="str">
        <f>IF(B568="","",VLOOKUP(B568,ITEM_LIST!$A$2:'ITEM_LIST'!$D$62395,2,FALSE))</f>
        <v>733</v>
      </c>
      <c r="F568" s="8" t="str">
        <f>IF(B568="","",VLOOKUP(B568,ITEM_LIST!$A$2:'ITEM_LIST'!$D$62395,4,FALSE))</f>
        <v>VIDEO MONITOR (B/W)</v>
      </c>
      <c r="G568" s="12">
        <f>IF(ISERROR('2 - DIXIELAND'!G571),0,'2 - DIXIELAND'!G571)+IF(ISERROR('2A - STAGE 1 MOT'!G571),0,'2A - STAGE 1 MOT'!G571)+IF(ISERROR('2B - STAGE 2 MOT'!G571),0,'2B - STAGE 2 MOT'!G571)+IF(ISERROR('2C - STAGE 3 MOT'!G571),0,'2C - STAGE 3 MOT'!G571)+IF(ISERROR('2D - STAGE 4 MOT'!G571),0,'2D - STAGE 4 MOT'!G571)+IF(ISERROR('2E - STAGE 5 MOT'!G571),0,'2E - STAGE 5 MOT'!G571)</f>
        <v>0</v>
      </c>
      <c r="H568" s="12">
        <f>IF(ISERROR('3 - 13TH ST'!G568),0,'3 - 13TH ST'!G568)+IF(ISERROR('3A - STAGE 1 MOT'!G571),0,'3A - STAGE 1 MOT'!G571)+IF(ISERROR('3B - STAGE 2 MOT'!G571),0,'3B - STAGE 2 MOT'!G571)+IF(ISERROR('3C - STAGE 3 MOT'!G571),0,'3C - STAGE 3 MOT'!G571)+IF(ISERROR('3D - STAGE 4 MOT'!G571),0,'3D - STAGE 4 MOT'!G571)+IF(ISERROR('3E - STAGE 5 MOT'!G571),0,'3E - STAGE 5 MOT'!G571)</f>
        <v>0</v>
      </c>
      <c r="I568" s="12">
        <f>IF(ISERROR('4 - 8TH ST'!G571),0,'4 - 8TH ST'!G571)+IF(ISERROR('4A - STAGE 1 MOT'!G571),0,'4A - STAGE 1 MOT'!G571)+IF(ISERROR('4B - STAGE 2 MOT'!G571),0,'4B - STAGE 2 MOT'!G571)+IF(ISERROR('4C - STAGE 3 MOT'!G571),0,'4C - STAGE 3 MOT'!G571)+IF(ISERROR('4D - STAGE 4 MOT'!G571),0,'4D - STAGE 4 MOT'!G571)+IF(ISERROR('4E - STAGE 5 MOT'!G571),0,'4E - STAGE 5 MOT'!G571)</f>
        <v>0</v>
      </c>
      <c r="J568" s="12">
        <f>IF(ISERROR('5 - SIGNAL #4'!G571),0,'5 - SIGNAL #4'!G571)+IF(ISERROR('5A - STAGE 1 MOT'!G571),0,'5A - STAGE 1 MOT'!G571)+IF(ISERROR('5B - STAGE 2 MOT'!G571),0,'5B - STAGE 2 MOT'!G571)+IF(ISERROR('5C - STAGE 3 MOT'!G571),0,'5C - STAGE 3 MOT'!G571)+IF(ISERROR('5D - STAGE 4 MOT'!G571),0,'5D - STAGE 4 MOT'!G571)+IF(ISERROR('5E - STAGE 5 MOT'!G571),0,'5E - STAGE 5 MOT'!G571)</f>
        <v>0</v>
      </c>
      <c r="K568" s="12">
        <f>IF(ISERROR('6 - SIGNAL #5'!G571),0,'6 - SIGNAL #5'!G571)</f>
        <v>0</v>
      </c>
      <c r="L568" s="12">
        <f>IF(ISERROR('7 - SIGNAL #6'!G571),0,'7 - SIGNAL #6'!G571)</f>
        <v>0</v>
      </c>
      <c r="M568" s="12">
        <f>IF(ISERROR('8 - SIGNAL #7'!G571),0,'8 - SIGNAL #7'!G571)</f>
        <v>0</v>
      </c>
      <c r="N568" s="12">
        <f>IF(ISERROR('9 - SIGNAL #8'!G571),0,'9 - SIGNAL #8'!G571)</f>
        <v>0</v>
      </c>
      <c r="O568" s="12">
        <f>IF(ISERROR('10 - SIGNAL #9'!G571),0,'10 - SIGNAL #9'!G571)</f>
        <v>0</v>
      </c>
      <c r="P568" s="12">
        <f>IF(ISERROR('11 - SIGNAL #10'!G571),0,'11 - SIGNAL #10'!G571)</f>
        <v>0</v>
      </c>
      <c r="Q568" s="12">
        <f t="shared" si="11"/>
        <v>0</v>
      </c>
      <c r="R568" s="7" t="str">
        <f>IF(B568="","",VLOOKUP(B568,ITEM_LIST!$A$2:'ITEM_LIST'!$D$62395,3,FALSE))</f>
        <v>EACH</v>
      </c>
    </row>
    <row r="569" spans="2:18" hidden="1" x14ac:dyDescent="0.25">
      <c r="B569" s="2" t="s">
        <v>5502</v>
      </c>
      <c r="C569" s="4">
        <v>1</v>
      </c>
      <c r="D569" s="1"/>
      <c r="E569" s="7" t="str">
        <f>IF(B569="","",VLOOKUP(B569,ITEM_LIST!$A$2:'ITEM_LIST'!$D$62395,2,FALSE))</f>
        <v>SP &amp; 733</v>
      </c>
      <c r="F569" s="8" t="str">
        <f>IF(B569="","",VLOOKUP(B569,ITEM_LIST!$A$2:'ITEM_LIST'!$D$62395,4,FALSE))</f>
        <v>EDGE CONNECT CARD FOR COMMUNICATIONS</v>
      </c>
      <c r="G569" s="12">
        <f>IF(ISERROR('2 - DIXIELAND'!G572),0,'2 - DIXIELAND'!G572)+IF(ISERROR('2A - STAGE 1 MOT'!G572),0,'2A - STAGE 1 MOT'!G572)+IF(ISERROR('2B - STAGE 2 MOT'!G572),0,'2B - STAGE 2 MOT'!G572)+IF(ISERROR('2C - STAGE 3 MOT'!G572),0,'2C - STAGE 3 MOT'!G572)+IF(ISERROR('2D - STAGE 4 MOT'!G572),0,'2D - STAGE 4 MOT'!G572)+IF(ISERROR('2E - STAGE 5 MOT'!G572),0,'2E - STAGE 5 MOT'!G572)</f>
        <v>0</v>
      </c>
      <c r="H569" s="12">
        <f>IF(ISERROR('3 - 13TH ST'!G569),0,'3 - 13TH ST'!G569)+IF(ISERROR('3A - STAGE 1 MOT'!G572),0,'3A - STAGE 1 MOT'!G572)+IF(ISERROR('3B - STAGE 2 MOT'!G572),0,'3B - STAGE 2 MOT'!G572)+IF(ISERROR('3C - STAGE 3 MOT'!G572),0,'3C - STAGE 3 MOT'!G572)+IF(ISERROR('3D - STAGE 4 MOT'!G572),0,'3D - STAGE 4 MOT'!G572)+IF(ISERROR('3E - STAGE 5 MOT'!G572),0,'3E - STAGE 5 MOT'!G572)</f>
        <v>0</v>
      </c>
      <c r="I569" s="12">
        <f>IF(ISERROR('4 - 8TH ST'!G572),0,'4 - 8TH ST'!G572)+IF(ISERROR('4A - STAGE 1 MOT'!G572),0,'4A - STAGE 1 MOT'!G572)+IF(ISERROR('4B - STAGE 2 MOT'!G572),0,'4B - STAGE 2 MOT'!G572)+IF(ISERROR('4C - STAGE 3 MOT'!G572),0,'4C - STAGE 3 MOT'!G572)+IF(ISERROR('4D - STAGE 4 MOT'!G572),0,'4D - STAGE 4 MOT'!G572)+IF(ISERROR('4E - STAGE 5 MOT'!G572),0,'4E - STAGE 5 MOT'!G572)</f>
        <v>0</v>
      </c>
      <c r="J569" s="12">
        <f>IF(ISERROR('5 - SIGNAL #4'!G572),0,'5 - SIGNAL #4'!G572)+IF(ISERROR('5A - STAGE 1 MOT'!G572),0,'5A - STAGE 1 MOT'!G572)+IF(ISERROR('5B - STAGE 2 MOT'!G572),0,'5B - STAGE 2 MOT'!G572)+IF(ISERROR('5C - STAGE 3 MOT'!G572),0,'5C - STAGE 3 MOT'!G572)+IF(ISERROR('5D - STAGE 4 MOT'!G572),0,'5D - STAGE 4 MOT'!G572)+IF(ISERROR('5E - STAGE 5 MOT'!G572),0,'5E - STAGE 5 MOT'!G572)</f>
        <v>0</v>
      </c>
      <c r="K569" s="12">
        <f>IF(ISERROR('6 - SIGNAL #5'!G572),0,'6 - SIGNAL #5'!G572)</f>
        <v>0</v>
      </c>
      <c r="L569" s="12">
        <f>IF(ISERROR('7 - SIGNAL #6'!G572),0,'7 - SIGNAL #6'!G572)</f>
        <v>0</v>
      </c>
      <c r="M569" s="12">
        <f>IF(ISERROR('8 - SIGNAL #7'!G572),0,'8 - SIGNAL #7'!G572)</f>
        <v>0</v>
      </c>
      <c r="N569" s="12">
        <f>IF(ISERROR('9 - SIGNAL #8'!G572),0,'9 - SIGNAL #8'!G572)</f>
        <v>0</v>
      </c>
      <c r="O569" s="12">
        <f>IF(ISERROR('10 - SIGNAL #9'!G572),0,'10 - SIGNAL #9'!G572)</f>
        <v>0</v>
      </c>
      <c r="P569" s="12">
        <f>IF(ISERROR('11 - SIGNAL #10'!G572),0,'11 - SIGNAL #10'!G572)</f>
        <v>0</v>
      </c>
      <c r="Q569" s="12">
        <f t="shared" si="11"/>
        <v>0</v>
      </c>
      <c r="R569" s="7" t="str">
        <f>IF(B569="","",VLOOKUP(B569,ITEM_LIST!$A$2:'ITEM_LIST'!$D$62395,3,FALSE))</f>
        <v>EACH</v>
      </c>
    </row>
    <row r="570" spans="2:18" x14ac:dyDescent="0.25">
      <c r="B570" s="2" t="s">
        <v>5504</v>
      </c>
      <c r="C570" s="4">
        <v>1</v>
      </c>
      <c r="D570" s="16" t="s">
        <v>8953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PROCESSOR, EDGE CARD (2 CAMERA)</v>
      </c>
      <c r="G570" s="12">
        <f>IF(ISERROR('2 - DIXIELAND'!G573),0,'2 - DIXIELAND'!G573)+IF(ISERROR('2A - STAGE 1 MOT'!G573),0,'2A - STAGE 1 MOT'!G573)+IF(ISERROR('2B - STAGE 2 MOT'!G573),0,'2B - STAGE 2 MOT'!G573)+IF(ISERROR('2C - STAGE 3 MOT'!G573),0,'2C - STAGE 3 MOT'!G573)+IF(ISERROR('2D - STAGE 4 MOT'!G573),0,'2D - STAGE 4 MOT'!G573)+IF(ISERROR('2E - STAGE 5 MOT'!G573),0,'2E - STAGE 5 MOT'!G573)</f>
        <v>4</v>
      </c>
      <c r="H570" s="12">
        <f>IF(ISERROR('3 - 13TH ST'!G570),0,'3 - 13TH ST'!G570)+IF(ISERROR('3A - STAGE 1 MOT'!G573),0,'3A - STAGE 1 MOT'!G573)+IF(ISERROR('3B - STAGE 2 MOT'!G573),0,'3B - STAGE 2 MOT'!G573)+IF(ISERROR('3C - STAGE 3 MOT'!G573),0,'3C - STAGE 3 MOT'!G573)+IF(ISERROR('3D - STAGE 4 MOT'!G573),0,'3D - STAGE 4 MOT'!G573)+IF(ISERROR('3E - STAGE 5 MOT'!G573),0,'3E - STAGE 5 MOT'!G573)</f>
        <v>0</v>
      </c>
      <c r="I570" s="12">
        <f>IF(ISERROR('4 - 8TH ST'!G573),0,'4 - 8TH ST'!G573)+IF(ISERROR('4A - STAGE 1 MOT'!G573),0,'4A - STAGE 1 MOT'!G573)+IF(ISERROR('4B - STAGE 2 MOT'!G573),0,'4B - STAGE 2 MOT'!G573)+IF(ISERROR('4C - STAGE 3 MOT'!G573),0,'4C - STAGE 3 MOT'!G573)+IF(ISERROR('4D - STAGE 4 MOT'!G573),0,'4D - STAGE 4 MOT'!G573)+IF(ISERROR('4E - STAGE 5 MOT'!G573),0,'4E - STAGE 5 MOT'!G573)</f>
        <v>4</v>
      </c>
      <c r="J570" s="12">
        <f>IF(ISERROR('5 - SIGNAL #4'!G573),0,'5 - SIGNAL #4'!G573)+IF(ISERROR('5A - STAGE 1 MOT'!G573),0,'5A - STAGE 1 MOT'!G573)+IF(ISERROR('5B - STAGE 2 MOT'!G573),0,'5B - STAGE 2 MOT'!G573)+IF(ISERROR('5C - STAGE 3 MOT'!G573),0,'5C - STAGE 3 MOT'!G573)+IF(ISERROR('5D - STAGE 4 MOT'!G573),0,'5D - STAGE 4 MOT'!G573)+IF(ISERROR('5E - STAGE 5 MOT'!G573),0,'5E - STAGE 5 MOT'!G573)</f>
        <v>0</v>
      </c>
      <c r="K570" s="12">
        <f>IF(ISERROR('6 - SIGNAL #5'!G573),0,'6 - SIGNAL #5'!G573)</f>
        <v>0</v>
      </c>
      <c r="L570" s="12">
        <f>IF(ISERROR('7 - SIGNAL #6'!G573),0,'7 - SIGNAL #6'!G573)</f>
        <v>0</v>
      </c>
      <c r="M570" s="12">
        <f>IF(ISERROR('8 - SIGNAL #7'!G573),0,'8 - SIGNAL #7'!G573)</f>
        <v>0</v>
      </c>
      <c r="N570" s="12">
        <f>IF(ISERROR('9 - SIGNAL #8'!G573),0,'9 - SIGNAL #8'!G573)</f>
        <v>0</v>
      </c>
      <c r="O570" s="12">
        <f>IF(ISERROR('10 - SIGNAL #9'!G573),0,'10 - SIGNAL #9'!G573)</f>
        <v>0</v>
      </c>
      <c r="P570" s="12">
        <f>IF(ISERROR('11 - SIGNAL #10'!G573),0,'11 - SIGNAL #10'!G573)</f>
        <v>0</v>
      </c>
      <c r="Q570" s="89">
        <f t="shared" si="11"/>
        <v>8</v>
      </c>
      <c r="R570" s="7" t="str">
        <f>IF(B570="","",VLOOKUP(B570,ITEM_LIST!$A$2:'ITEM_LIST'!$D$62395,3,FALSE))</f>
        <v>EACH</v>
      </c>
    </row>
    <row r="571" spans="2:18" hidden="1" x14ac:dyDescent="0.25">
      <c r="B571" s="2" t="s">
        <v>5506</v>
      </c>
      <c r="C571" s="4">
        <v>1</v>
      </c>
      <c r="E571" s="7" t="str">
        <f>IF(B571="","",VLOOKUP(B571,ITEM_LIST!$A$2:'ITEM_LIST'!$D$62395,2,FALSE))</f>
        <v>SP &amp; 733</v>
      </c>
      <c r="F571" s="8" t="str">
        <f>IF(B571="","",VLOOKUP(B571,ITEM_LIST!$A$2:'ITEM_LIST'!$D$62395,4,FALSE))</f>
        <v>VIDEO EDGE CARD EXTENDER</v>
      </c>
      <c r="G571" s="12">
        <f>IF(ISERROR('2 - DIXIELAND'!G574),0,'2 - DIXIELAND'!G574)+IF(ISERROR('2A - STAGE 1 MOT'!G574),0,'2A - STAGE 1 MOT'!G574)+IF(ISERROR('2B - STAGE 2 MOT'!G574),0,'2B - STAGE 2 MOT'!G574)+IF(ISERROR('2C - STAGE 3 MOT'!G574),0,'2C - STAGE 3 MOT'!G574)+IF(ISERROR('2D - STAGE 4 MOT'!G574),0,'2D - STAGE 4 MOT'!G574)+IF(ISERROR('2E - STAGE 5 MOT'!G574),0,'2E - STAGE 5 MOT'!G574)</f>
        <v>0</v>
      </c>
      <c r="H571" s="12">
        <f>IF(ISERROR('3 - 13TH ST'!G571),0,'3 - 13TH ST'!G571)+IF(ISERROR('3A - STAGE 1 MOT'!G574),0,'3A - STAGE 1 MOT'!G574)+IF(ISERROR('3B - STAGE 2 MOT'!G574),0,'3B - STAGE 2 MOT'!G574)+IF(ISERROR('3C - STAGE 3 MOT'!G574),0,'3C - STAGE 3 MOT'!G574)+IF(ISERROR('3D - STAGE 4 MOT'!G574),0,'3D - STAGE 4 MOT'!G574)+IF(ISERROR('3E - STAGE 5 MOT'!G574),0,'3E - STAGE 5 MOT'!G574)</f>
        <v>0</v>
      </c>
      <c r="I571" s="12">
        <f>IF(ISERROR('4 - 8TH ST'!G574),0,'4 - 8TH ST'!G574)+IF(ISERROR('4A - STAGE 1 MOT'!G574),0,'4A - STAGE 1 MOT'!G574)+IF(ISERROR('4B - STAGE 2 MOT'!G574),0,'4B - STAGE 2 MOT'!G574)+IF(ISERROR('4C - STAGE 3 MOT'!G574),0,'4C - STAGE 3 MOT'!G574)+IF(ISERROR('4D - STAGE 4 MOT'!G574),0,'4D - STAGE 4 MOT'!G574)+IF(ISERROR('4E - STAGE 5 MOT'!G574),0,'4E - STAGE 5 MOT'!G574)</f>
        <v>0</v>
      </c>
      <c r="J571" s="12">
        <f>IF(ISERROR('5 - SIGNAL #4'!G574),0,'5 - SIGNAL #4'!G574)+IF(ISERROR('5A - STAGE 1 MOT'!G574),0,'5A - STAGE 1 MOT'!G574)+IF(ISERROR('5B - STAGE 2 MOT'!G574),0,'5B - STAGE 2 MOT'!G574)+IF(ISERROR('5C - STAGE 3 MOT'!G574),0,'5C - STAGE 3 MOT'!G574)+IF(ISERROR('5D - STAGE 4 MOT'!G574),0,'5D - STAGE 4 MOT'!G574)+IF(ISERROR('5E - STAGE 5 MOT'!G574),0,'5E - STAGE 5 MOT'!G574)</f>
        <v>0</v>
      </c>
      <c r="K571" s="12">
        <f>IF(ISERROR('6 - SIGNAL #5'!G574),0,'6 - SIGNAL #5'!G574)</f>
        <v>0</v>
      </c>
      <c r="L571" s="12">
        <f>IF(ISERROR('7 - SIGNAL #6'!G574),0,'7 - SIGNAL #6'!G574)</f>
        <v>0</v>
      </c>
      <c r="M571" s="12">
        <f>IF(ISERROR('8 - SIGNAL #7'!G574),0,'8 - SIGNAL #7'!G574)</f>
        <v>0</v>
      </c>
      <c r="N571" s="12">
        <f>IF(ISERROR('9 - SIGNAL #8'!G574),0,'9 - SIGNAL #8'!G574)</f>
        <v>0</v>
      </c>
      <c r="O571" s="12">
        <f>IF(ISERROR('10 - SIGNAL #9'!G574),0,'10 - SIGNAL #9'!G574)</f>
        <v>0</v>
      </c>
      <c r="P571" s="12">
        <f>IF(ISERROR('11 - SIGNAL #10'!G574),0,'11 - SIGNAL #10'!G574)</f>
        <v>0</v>
      </c>
      <c r="Q571" s="12">
        <f t="shared" si="11"/>
        <v>0</v>
      </c>
      <c r="R571" s="7" t="str">
        <f>IF(B571="","",VLOOKUP(B571,ITEM_LIST!$A$2:'ITEM_LIST'!$D$62395,3,FALSE))</f>
        <v>EACH</v>
      </c>
    </row>
    <row r="572" spans="2:18" x14ac:dyDescent="0.25">
      <c r="B572" s="2" t="s">
        <v>5508</v>
      </c>
      <c r="C572" s="4">
        <v>1</v>
      </c>
      <c r="D572" s="1"/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VEHICLE DETECTOR RACK (16 CHANNEL)</v>
      </c>
      <c r="G572" s="12">
        <f>IF(ISERROR('2 - DIXIELAND'!G575),0,'2 - DIXIELAND'!G575)+IF(ISERROR('2A - STAGE 1 MOT'!G575),0,'2A - STAGE 1 MOT'!G575)+IF(ISERROR('2B - STAGE 2 MOT'!G575),0,'2B - STAGE 2 MOT'!G575)+IF(ISERROR('2C - STAGE 3 MOT'!G575),0,'2C - STAGE 3 MOT'!G575)+IF(ISERROR('2D - STAGE 4 MOT'!G575),0,'2D - STAGE 4 MOT'!G575)+IF(ISERROR('2E - STAGE 5 MOT'!G575),0,'2E - STAGE 5 MOT'!G575)</f>
        <v>1</v>
      </c>
      <c r="H572" s="12">
        <f>IF(ISERROR('3 - 13TH ST'!G572),0,'3 - 13TH ST'!G572)+IF(ISERROR('3A - STAGE 1 MOT'!G575),0,'3A - STAGE 1 MOT'!G575)+IF(ISERROR('3B - STAGE 2 MOT'!G575),0,'3B - STAGE 2 MOT'!G575)+IF(ISERROR('3C - STAGE 3 MOT'!G575),0,'3C - STAGE 3 MOT'!G575)+IF(ISERROR('3D - STAGE 4 MOT'!G575),0,'3D - STAGE 4 MOT'!G575)+IF(ISERROR('3E - STAGE 5 MOT'!G575),0,'3E - STAGE 5 MOT'!G575)</f>
        <v>0</v>
      </c>
      <c r="I572" s="12">
        <f>IF(ISERROR('4 - 8TH ST'!G575),0,'4 - 8TH ST'!G575)+IF(ISERROR('4A - STAGE 1 MOT'!G575),0,'4A - STAGE 1 MOT'!G575)+IF(ISERROR('4B - STAGE 2 MOT'!G575),0,'4B - STAGE 2 MOT'!G575)+IF(ISERROR('4C - STAGE 3 MOT'!G575),0,'4C - STAGE 3 MOT'!G575)+IF(ISERROR('4D - STAGE 4 MOT'!G575),0,'4D - STAGE 4 MOT'!G575)+IF(ISERROR('4E - STAGE 5 MOT'!G575),0,'4E - STAGE 5 MOT'!G575)</f>
        <v>1</v>
      </c>
      <c r="J572" s="12">
        <f>IF(ISERROR('5 - SIGNAL #4'!G575),0,'5 - SIGNAL #4'!G575)+IF(ISERROR('5A - STAGE 1 MOT'!G575),0,'5A - STAGE 1 MOT'!G575)+IF(ISERROR('5B - STAGE 2 MOT'!G575),0,'5B - STAGE 2 MOT'!G575)+IF(ISERROR('5C - STAGE 3 MOT'!G575),0,'5C - STAGE 3 MOT'!G575)+IF(ISERROR('5D - STAGE 4 MOT'!G575),0,'5D - STAGE 4 MOT'!G575)+IF(ISERROR('5E - STAGE 5 MOT'!G575),0,'5E - STAGE 5 MOT'!G575)</f>
        <v>0</v>
      </c>
      <c r="K572" s="12">
        <f>IF(ISERROR('6 - SIGNAL #5'!G575),0,'6 - SIGNAL #5'!G575)</f>
        <v>0</v>
      </c>
      <c r="L572" s="12">
        <f>IF(ISERROR('7 - SIGNAL #6'!G575),0,'7 - SIGNAL #6'!G575)</f>
        <v>0</v>
      </c>
      <c r="M572" s="12">
        <f>IF(ISERROR('8 - SIGNAL #7'!G575),0,'8 - SIGNAL #7'!G575)</f>
        <v>0</v>
      </c>
      <c r="N572" s="12">
        <f>IF(ISERROR('9 - SIGNAL #8'!G575),0,'9 - SIGNAL #8'!G575)</f>
        <v>0</v>
      </c>
      <c r="O572" s="12">
        <f>IF(ISERROR('10 - SIGNAL #9'!G575),0,'10 - SIGNAL #9'!G575)</f>
        <v>0</v>
      </c>
      <c r="P572" s="12">
        <f>IF(ISERROR('11 - SIGNAL #10'!G575),0,'11 - SIGNAL #10'!G575)</f>
        <v>0</v>
      </c>
      <c r="Q572" s="89">
        <f t="shared" si="11"/>
        <v>2</v>
      </c>
      <c r="R572" s="7" t="str">
        <f>IF(B572="","",VLOOKUP(B572,ITEM_LIST!$A$2:'ITEM_LIST'!$D$62395,3,FALSE))</f>
        <v>EACH</v>
      </c>
    </row>
    <row r="573" spans="2:18" hidden="1" x14ac:dyDescent="0.25">
      <c r="B573" s="2" t="s">
        <v>5510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VEHICLE DETECTOR RACK (24 CHANNEL)</v>
      </c>
      <c r="G573" s="12">
        <f>IF(ISERROR('2 - DIXIELAND'!G576),0,'2 - DIXIELAND'!G576)+IF(ISERROR('2A - STAGE 1 MOT'!G576),0,'2A - STAGE 1 MOT'!G576)+IF(ISERROR('2B - STAGE 2 MOT'!G576),0,'2B - STAGE 2 MOT'!G576)+IF(ISERROR('2C - STAGE 3 MOT'!G576),0,'2C - STAGE 3 MOT'!G576)+IF(ISERROR('2D - STAGE 4 MOT'!G576),0,'2D - STAGE 4 MOT'!G576)+IF(ISERROR('2E - STAGE 5 MOT'!G576),0,'2E - STAGE 5 MOT'!G576)</f>
        <v>0</v>
      </c>
      <c r="H573" s="12">
        <f>IF(ISERROR('3 - 13TH ST'!G573),0,'3 - 13TH ST'!G573)+IF(ISERROR('3A - STAGE 1 MOT'!G576),0,'3A - STAGE 1 MOT'!G576)+IF(ISERROR('3B - STAGE 2 MOT'!G576),0,'3B - STAGE 2 MOT'!G576)+IF(ISERROR('3C - STAGE 3 MOT'!G576),0,'3C - STAGE 3 MOT'!G576)+IF(ISERROR('3D - STAGE 4 MOT'!G576),0,'3D - STAGE 4 MOT'!G576)+IF(ISERROR('3E - STAGE 5 MOT'!G576),0,'3E - STAGE 5 MOT'!G576)</f>
        <v>0</v>
      </c>
      <c r="I573" s="12">
        <f>IF(ISERROR('4 - 8TH ST'!G576),0,'4 - 8TH ST'!G576)+IF(ISERROR('4A - STAGE 1 MOT'!G576),0,'4A - STAGE 1 MOT'!G576)+IF(ISERROR('4B - STAGE 2 MOT'!G576),0,'4B - STAGE 2 MOT'!G576)+IF(ISERROR('4C - STAGE 3 MOT'!G576),0,'4C - STAGE 3 MOT'!G576)+IF(ISERROR('4D - STAGE 4 MOT'!G576),0,'4D - STAGE 4 MOT'!G576)+IF(ISERROR('4E - STAGE 5 MOT'!G576),0,'4E - STAGE 5 MOT'!G576)</f>
        <v>0</v>
      </c>
      <c r="J573" s="12">
        <f>IF(ISERROR('5 - SIGNAL #4'!G576),0,'5 - SIGNAL #4'!G576)+IF(ISERROR('5A - STAGE 1 MOT'!G576),0,'5A - STAGE 1 MOT'!G576)+IF(ISERROR('5B - STAGE 2 MOT'!G576),0,'5B - STAGE 2 MOT'!G576)+IF(ISERROR('5C - STAGE 3 MOT'!G576),0,'5C - STAGE 3 MOT'!G576)+IF(ISERROR('5D - STAGE 4 MOT'!G576),0,'5D - STAGE 4 MOT'!G576)+IF(ISERROR('5E - STAGE 5 MOT'!G576),0,'5E - STAGE 5 MOT'!G576)</f>
        <v>0</v>
      </c>
      <c r="K573" s="12">
        <f>IF(ISERROR('6 - SIGNAL #5'!G576),0,'6 - SIGNAL #5'!G576)</f>
        <v>0</v>
      </c>
      <c r="L573" s="12">
        <f>IF(ISERROR('7 - SIGNAL #6'!G576),0,'7 - SIGNAL #6'!G576)</f>
        <v>0</v>
      </c>
      <c r="M573" s="12">
        <f>IF(ISERROR('8 - SIGNAL #7'!G576),0,'8 - SIGNAL #7'!G576)</f>
        <v>0</v>
      </c>
      <c r="N573" s="12">
        <f>IF(ISERROR('9 - SIGNAL #8'!G576),0,'9 - SIGNAL #8'!G576)</f>
        <v>0</v>
      </c>
      <c r="O573" s="12">
        <f>IF(ISERROR('10 - SIGNAL #9'!G576),0,'10 - SIGNAL #9'!G576)</f>
        <v>0</v>
      </c>
      <c r="P573" s="12">
        <f>IF(ISERROR('11 - SIGNAL #10'!G576),0,'11 - SIGNAL #10'!G576)</f>
        <v>0</v>
      </c>
      <c r="Q573" s="12">
        <f t="shared" si="11"/>
        <v>0</v>
      </c>
      <c r="R573" s="7" t="str">
        <f>IF(B573="","",VLOOKUP(B573,ITEM_LIST!$A$2:'ITEM_LIST'!$D$62395,3,FALSE))</f>
        <v>EACH</v>
      </c>
    </row>
    <row r="574" spans="2:18" hidden="1" x14ac:dyDescent="0.25">
      <c r="B574" s="2" t="s">
        <v>5512</v>
      </c>
      <c r="C574" s="4">
        <v>1</v>
      </c>
      <c r="D574" s="1"/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VEHICLE DETECTOR RACK (20 CHANNEL)</v>
      </c>
      <c r="G574" s="12">
        <f>IF(ISERROR('2 - DIXIELAND'!G577),0,'2 - DIXIELAND'!G577)+IF(ISERROR('2A - STAGE 1 MOT'!G577),0,'2A - STAGE 1 MOT'!G577)+IF(ISERROR('2B - STAGE 2 MOT'!G577),0,'2B - STAGE 2 MOT'!G577)+IF(ISERROR('2C - STAGE 3 MOT'!G577),0,'2C - STAGE 3 MOT'!G577)+IF(ISERROR('2D - STAGE 4 MOT'!G577),0,'2D - STAGE 4 MOT'!G577)+IF(ISERROR('2E - STAGE 5 MOT'!G577),0,'2E - STAGE 5 MOT'!G577)</f>
        <v>0</v>
      </c>
      <c r="H574" s="12">
        <f>IF(ISERROR('3 - 13TH ST'!G574),0,'3 - 13TH ST'!G574)+IF(ISERROR('3A - STAGE 1 MOT'!G577),0,'3A - STAGE 1 MOT'!G577)+IF(ISERROR('3B - STAGE 2 MOT'!G577),0,'3B - STAGE 2 MOT'!G577)+IF(ISERROR('3C - STAGE 3 MOT'!G577),0,'3C - STAGE 3 MOT'!G577)+IF(ISERROR('3D - STAGE 4 MOT'!G577),0,'3D - STAGE 4 MOT'!G577)+IF(ISERROR('3E - STAGE 5 MOT'!G577),0,'3E - STAGE 5 MOT'!G577)</f>
        <v>0</v>
      </c>
      <c r="I574" s="12">
        <f>IF(ISERROR('4 - 8TH ST'!G577),0,'4 - 8TH ST'!G577)+IF(ISERROR('4A - STAGE 1 MOT'!G577),0,'4A - STAGE 1 MOT'!G577)+IF(ISERROR('4B - STAGE 2 MOT'!G577),0,'4B - STAGE 2 MOT'!G577)+IF(ISERROR('4C - STAGE 3 MOT'!G577),0,'4C - STAGE 3 MOT'!G577)+IF(ISERROR('4D - STAGE 4 MOT'!G577),0,'4D - STAGE 4 MOT'!G577)+IF(ISERROR('4E - STAGE 5 MOT'!G577),0,'4E - STAGE 5 MOT'!G577)</f>
        <v>0</v>
      </c>
      <c r="J574" s="12">
        <f>IF(ISERROR('5 - SIGNAL #4'!G577),0,'5 - SIGNAL #4'!G577)+IF(ISERROR('5A - STAGE 1 MOT'!G577),0,'5A - STAGE 1 MOT'!G577)+IF(ISERROR('5B - STAGE 2 MOT'!G577),0,'5B - STAGE 2 MOT'!G577)+IF(ISERROR('5C - STAGE 3 MOT'!G577),0,'5C - STAGE 3 MOT'!G577)+IF(ISERROR('5D - STAGE 4 MOT'!G577),0,'5D - STAGE 4 MOT'!G577)+IF(ISERROR('5E - STAGE 5 MOT'!G577),0,'5E - STAGE 5 MOT'!G577)</f>
        <v>0</v>
      </c>
      <c r="K574" s="12">
        <f>IF(ISERROR('6 - SIGNAL #5'!G577),0,'6 - SIGNAL #5'!G577)</f>
        <v>0</v>
      </c>
      <c r="L574" s="12">
        <f>IF(ISERROR('7 - SIGNAL #6'!G577),0,'7 - SIGNAL #6'!G577)</f>
        <v>0</v>
      </c>
      <c r="M574" s="12">
        <f>IF(ISERROR('8 - SIGNAL #7'!G577),0,'8 - SIGNAL #7'!G577)</f>
        <v>0</v>
      </c>
      <c r="N574" s="12">
        <f>IF(ISERROR('9 - SIGNAL #8'!G577),0,'9 - SIGNAL #8'!G577)</f>
        <v>0</v>
      </c>
      <c r="O574" s="12">
        <f>IF(ISERROR('10 - SIGNAL #9'!G577),0,'10 - SIGNAL #9'!G577)</f>
        <v>0</v>
      </c>
      <c r="P574" s="12">
        <f>IF(ISERROR('11 - SIGNAL #10'!G577),0,'11 - SIGNAL #10'!G577)</f>
        <v>0</v>
      </c>
      <c r="Q574" s="12">
        <f t="shared" si="11"/>
        <v>0</v>
      </c>
      <c r="R574" s="7" t="str">
        <f>IF(B574="","",VLOOKUP(B574,ITEM_LIST!$A$2:'ITEM_LIST'!$D$62395,3,FALSE))</f>
        <v>EACH</v>
      </c>
    </row>
    <row r="575" spans="2:18" hidden="1" x14ac:dyDescent="0.25">
      <c r="B575" s="2" t="s">
        <v>5514</v>
      </c>
      <c r="C575" s="4">
        <v>1</v>
      </c>
      <c r="D575" s="1"/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(32 CHANNEL)</v>
      </c>
      <c r="G575" s="12">
        <f>IF(ISERROR('2 - DIXIELAND'!G578),0,'2 - DIXIELAND'!G578)+IF(ISERROR('2A - STAGE 1 MOT'!G578),0,'2A - STAGE 1 MOT'!G578)+IF(ISERROR('2B - STAGE 2 MOT'!G578),0,'2B - STAGE 2 MOT'!G578)+IF(ISERROR('2C - STAGE 3 MOT'!G578),0,'2C - STAGE 3 MOT'!G578)+IF(ISERROR('2D - STAGE 4 MOT'!G578),0,'2D - STAGE 4 MOT'!G578)+IF(ISERROR('2E - STAGE 5 MOT'!G578),0,'2E - STAGE 5 MOT'!G578)</f>
        <v>0</v>
      </c>
      <c r="H575" s="12">
        <f>IF(ISERROR('3 - 13TH ST'!G575),0,'3 - 13TH ST'!G575)+IF(ISERROR('3A - STAGE 1 MOT'!G578),0,'3A - STAGE 1 MOT'!G578)+IF(ISERROR('3B - STAGE 2 MOT'!G578),0,'3B - STAGE 2 MOT'!G578)+IF(ISERROR('3C - STAGE 3 MOT'!G578),0,'3C - STAGE 3 MOT'!G578)+IF(ISERROR('3D - STAGE 4 MOT'!G578),0,'3D - STAGE 4 MOT'!G578)+IF(ISERROR('3E - STAGE 5 MOT'!G578),0,'3E - STAGE 5 MOT'!G578)</f>
        <v>0</v>
      </c>
      <c r="I575" s="12">
        <f>IF(ISERROR('4 - 8TH ST'!G578),0,'4 - 8TH ST'!G578)+IF(ISERROR('4A - STAGE 1 MOT'!G578),0,'4A - STAGE 1 MOT'!G578)+IF(ISERROR('4B - STAGE 2 MOT'!G578),0,'4B - STAGE 2 MOT'!G578)+IF(ISERROR('4C - STAGE 3 MOT'!G578),0,'4C - STAGE 3 MOT'!G578)+IF(ISERROR('4D - STAGE 4 MOT'!G578),0,'4D - STAGE 4 MOT'!G578)+IF(ISERROR('4E - STAGE 5 MOT'!G578),0,'4E - STAGE 5 MOT'!G578)</f>
        <v>0</v>
      </c>
      <c r="J575" s="12">
        <f>IF(ISERROR('5 - SIGNAL #4'!G578),0,'5 - SIGNAL #4'!G578)+IF(ISERROR('5A - STAGE 1 MOT'!G578),0,'5A - STAGE 1 MOT'!G578)+IF(ISERROR('5B - STAGE 2 MOT'!G578),0,'5B - STAGE 2 MOT'!G578)+IF(ISERROR('5C - STAGE 3 MOT'!G578),0,'5C - STAGE 3 MOT'!G578)+IF(ISERROR('5D - STAGE 4 MOT'!G578),0,'5D - STAGE 4 MOT'!G578)+IF(ISERROR('5E - STAGE 5 MOT'!G578),0,'5E - STAGE 5 MOT'!G578)</f>
        <v>0</v>
      </c>
      <c r="K575" s="12">
        <f>IF(ISERROR('6 - SIGNAL #5'!G578),0,'6 - SIGNAL #5'!G578)</f>
        <v>0</v>
      </c>
      <c r="L575" s="12">
        <f>IF(ISERROR('7 - SIGNAL #6'!G578),0,'7 - SIGNAL #6'!G578)</f>
        <v>0</v>
      </c>
      <c r="M575" s="12">
        <f>IF(ISERROR('8 - SIGNAL #7'!G578),0,'8 - SIGNAL #7'!G578)</f>
        <v>0</v>
      </c>
      <c r="N575" s="12">
        <f>IF(ISERROR('9 - SIGNAL #8'!G578),0,'9 - SIGNAL #8'!G578)</f>
        <v>0</v>
      </c>
      <c r="O575" s="12">
        <f>IF(ISERROR('10 - SIGNAL #9'!G578),0,'10 - SIGNAL #9'!G578)</f>
        <v>0</v>
      </c>
      <c r="P575" s="12">
        <f>IF(ISERROR('11 - SIGNAL #10'!G578),0,'11 - SIGNAL #10'!G578)</f>
        <v>0</v>
      </c>
      <c r="Q575" s="12">
        <f t="shared" si="11"/>
        <v>0</v>
      </c>
      <c r="R575" s="7" t="str">
        <f>IF(B575="","",VLOOKUP(B575,ITEM_LIST!$A$2:'ITEM_LIST'!$D$62395,3,FALSE))</f>
        <v>EACH</v>
      </c>
    </row>
    <row r="576" spans="2:18" hidden="1" x14ac:dyDescent="0.25">
      <c r="B576" s="2" t="s">
        <v>5516</v>
      </c>
      <c r="C576" s="4">
        <v>1</v>
      </c>
      <c r="D576" s="1"/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(12 CHANNEL)</v>
      </c>
      <c r="G576" s="12">
        <f>IF(ISERROR('2 - DIXIELAND'!G579),0,'2 - DIXIELAND'!G579)+IF(ISERROR('2A - STAGE 1 MOT'!G579),0,'2A - STAGE 1 MOT'!G579)+IF(ISERROR('2B - STAGE 2 MOT'!G579),0,'2B - STAGE 2 MOT'!G579)+IF(ISERROR('2C - STAGE 3 MOT'!G579),0,'2C - STAGE 3 MOT'!G579)+IF(ISERROR('2D - STAGE 4 MOT'!G579),0,'2D - STAGE 4 MOT'!G579)+IF(ISERROR('2E - STAGE 5 MOT'!G579),0,'2E - STAGE 5 MOT'!G579)</f>
        <v>0</v>
      </c>
      <c r="H576" s="12">
        <f>IF(ISERROR('3 - 13TH ST'!G576),0,'3 - 13TH ST'!G576)+IF(ISERROR('3A - STAGE 1 MOT'!G579),0,'3A - STAGE 1 MOT'!G579)+IF(ISERROR('3B - STAGE 2 MOT'!G579),0,'3B - STAGE 2 MOT'!G579)+IF(ISERROR('3C - STAGE 3 MOT'!G579),0,'3C - STAGE 3 MOT'!G579)+IF(ISERROR('3D - STAGE 4 MOT'!G579),0,'3D - STAGE 4 MOT'!G579)+IF(ISERROR('3E - STAGE 5 MOT'!G579),0,'3E - STAGE 5 MOT'!G579)</f>
        <v>0</v>
      </c>
      <c r="I576" s="12">
        <f>IF(ISERROR('4 - 8TH ST'!G579),0,'4 - 8TH ST'!G579)+IF(ISERROR('4A - STAGE 1 MOT'!G579),0,'4A - STAGE 1 MOT'!G579)+IF(ISERROR('4B - STAGE 2 MOT'!G579),0,'4B - STAGE 2 MOT'!G579)+IF(ISERROR('4C - STAGE 3 MOT'!G579),0,'4C - STAGE 3 MOT'!G579)+IF(ISERROR('4D - STAGE 4 MOT'!G579),0,'4D - STAGE 4 MOT'!G579)+IF(ISERROR('4E - STAGE 5 MOT'!G579),0,'4E - STAGE 5 MOT'!G579)</f>
        <v>0</v>
      </c>
      <c r="J576" s="12">
        <f>IF(ISERROR('5 - SIGNAL #4'!G579),0,'5 - SIGNAL #4'!G579)+IF(ISERROR('5A - STAGE 1 MOT'!G579),0,'5A - STAGE 1 MOT'!G579)+IF(ISERROR('5B - STAGE 2 MOT'!G579),0,'5B - STAGE 2 MOT'!G579)+IF(ISERROR('5C - STAGE 3 MOT'!G579),0,'5C - STAGE 3 MOT'!G579)+IF(ISERROR('5D - STAGE 4 MOT'!G579),0,'5D - STAGE 4 MOT'!G579)+IF(ISERROR('5E - STAGE 5 MOT'!G579),0,'5E - STAGE 5 MOT'!G579)</f>
        <v>0</v>
      </c>
      <c r="K576" s="12">
        <f>IF(ISERROR('6 - SIGNAL #5'!G579),0,'6 - SIGNAL #5'!G579)</f>
        <v>0</v>
      </c>
      <c r="L576" s="12">
        <f>IF(ISERROR('7 - SIGNAL #6'!G579),0,'7 - SIGNAL #6'!G579)</f>
        <v>0</v>
      </c>
      <c r="M576" s="12">
        <f>IF(ISERROR('8 - SIGNAL #7'!G579),0,'8 - SIGNAL #7'!G579)</f>
        <v>0</v>
      </c>
      <c r="N576" s="12">
        <f>IF(ISERROR('9 - SIGNAL #8'!G579),0,'9 - SIGNAL #8'!G579)</f>
        <v>0</v>
      </c>
      <c r="O576" s="12">
        <f>IF(ISERROR('10 - SIGNAL #9'!G579),0,'10 - SIGNAL #9'!G579)</f>
        <v>0</v>
      </c>
      <c r="P576" s="12">
        <f>IF(ISERROR('11 - SIGNAL #10'!G579),0,'11 - SIGNAL #10'!G579)</f>
        <v>0</v>
      </c>
      <c r="Q576" s="12">
        <f t="shared" si="11"/>
        <v>0</v>
      </c>
      <c r="R576" s="7" t="str">
        <f>IF(B576="","",VLOOKUP(B576,ITEM_LIST!$A$2:'ITEM_LIST'!$D$62395,3,FALSE))</f>
        <v>EACH</v>
      </c>
    </row>
    <row r="577" spans="2:18" hidden="1" x14ac:dyDescent="0.25">
      <c r="B577" s="2" t="s">
        <v>5518</v>
      </c>
      <c r="C577" s="4">
        <v>1</v>
      </c>
      <c r="D577" s="1"/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COMMUNICATIONS MANAGER</v>
      </c>
      <c r="G577" s="12">
        <f>IF(ISERROR('2 - DIXIELAND'!G580),0,'2 - DIXIELAND'!G580)+IF(ISERROR('2A - STAGE 1 MOT'!G580),0,'2A - STAGE 1 MOT'!G580)+IF(ISERROR('2B - STAGE 2 MOT'!G580),0,'2B - STAGE 2 MOT'!G580)+IF(ISERROR('2C - STAGE 3 MOT'!G580),0,'2C - STAGE 3 MOT'!G580)+IF(ISERROR('2D - STAGE 4 MOT'!G580),0,'2D - STAGE 4 MOT'!G580)+IF(ISERROR('2E - STAGE 5 MOT'!G580),0,'2E - STAGE 5 MOT'!G580)</f>
        <v>0</v>
      </c>
      <c r="H577" s="12">
        <f>IF(ISERROR('3 - 13TH ST'!G577),0,'3 - 13TH ST'!G577)+IF(ISERROR('3A - STAGE 1 MOT'!G580),0,'3A - STAGE 1 MOT'!G580)+IF(ISERROR('3B - STAGE 2 MOT'!G580),0,'3B - STAGE 2 MOT'!G580)+IF(ISERROR('3C - STAGE 3 MOT'!G580),0,'3C - STAGE 3 MOT'!G580)+IF(ISERROR('3D - STAGE 4 MOT'!G580),0,'3D - STAGE 4 MOT'!G580)+IF(ISERROR('3E - STAGE 5 MOT'!G580),0,'3E - STAGE 5 MOT'!G580)</f>
        <v>0</v>
      </c>
      <c r="I577" s="12">
        <f>IF(ISERROR('4 - 8TH ST'!G580),0,'4 - 8TH ST'!G580)+IF(ISERROR('4A - STAGE 1 MOT'!G580),0,'4A - STAGE 1 MOT'!G580)+IF(ISERROR('4B - STAGE 2 MOT'!G580),0,'4B - STAGE 2 MOT'!G580)+IF(ISERROR('4C - STAGE 3 MOT'!G580),0,'4C - STAGE 3 MOT'!G580)+IF(ISERROR('4D - STAGE 4 MOT'!G580),0,'4D - STAGE 4 MOT'!G580)+IF(ISERROR('4E - STAGE 5 MOT'!G580),0,'4E - STAGE 5 MOT'!G580)</f>
        <v>0</v>
      </c>
      <c r="J577" s="12">
        <f>IF(ISERROR('5 - SIGNAL #4'!G580),0,'5 - SIGNAL #4'!G580)+IF(ISERROR('5A - STAGE 1 MOT'!G580),0,'5A - STAGE 1 MOT'!G580)+IF(ISERROR('5B - STAGE 2 MOT'!G580),0,'5B - STAGE 2 MOT'!G580)+IF(ISERROR('5C - STAGE 3 MOT'!G580),0,'5C - STAGE 3 MOT'!G580)+IF(ISERROR('5D - STAGE 4 MOT'!G580),0,'5D - STAGE 4 MOT'!G580)+IF(ISERROR('5E - STAGE 5 MOT'!G580),0,'5E - STAGE 5 MOT'!G580)</f>
        <v>0</v>
      </c>
      <c r="K577" s="12">
        <f>IF(ISERROR('6 - SIGNAL #5'!G580),0,'6 - SIGNAL #5'!G580)</f>
        <v>0</v>
      </c>
      <c r="L577" s="12">
        <f>IF(ISERROR('7 - SIGNAL #6'!G580),0,'7 - SIGNAL #6'!G580)</f>
        <v>0</v>
      </c>
      <c r="M577" s="12">
        <f>IF(ISERROR('8 - SIGNAL #7'!G580),0,'8 - SIGNAL #7'!G580)</f>
        <v>0</v>
      </c>
      <c r="N577" s="12">
        <f>IF(ISERROR('9 - SIGNAL #8'!G580),0,'9 - SIGNAL #8'!G580)</f>
        <v>0</v>
      </c>
      <c r="O577" s="12">
        <f>IF(ISERROR('10 - SIGNAL #9'!G580),0,'10 - SIGNAL #9'!G580)</f>
        <v>0</v>
      </c>
      <c r="P577" s="12">
        <f>IF(ISERROR('11 - SIGNAL #10'!G580),0,'11 - SIGNAL #10'!G580)</f>
        <v>0</v>
      </c>
      <c r="Q577" s="12">
        <f t="shared" si="11"/>
        <v>0</v>
      </c>
      <c r="R577" s="7" t="str">
        <f>IF(B577="","",VLOOKUP(B577,ITEM_LIST!$A$2:'ITEM_LIST'!$D$62395,3,FALSE))</f>
        <v>EACH</v>
      </c>
    </row>
    <row r="578" spans="2:18" hidden="1" x14ac:dyDescent="0.25">
      <c r="B578" s="2" t="s">
        <v>5523</v>
      </c>
      <c r="C578" s="4">
        <v>1</v>
      </c>
      <c r="D578" s="1"/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MULTI PORT EDGE CARD SWITCH (E-NET)</v>
      </c>
      <c r="G578" s="12">
        <f>IF(ISERROR('2 - DIXIELAND'!G581),0,'2 - DIXIELAND'!G581)+IF(ISERROR('2A - STAGE 1 MOT'!G581),0,'2A - STAGE 1 MOT'!G581)+IF(ISERROR('2B - STAGE 2 MOT'!G581),0,'2B - STAGE 2 MOT'!G581)+IF(ISERROR('2C - STAGE 3 MOT'!G581),0,'2C - STAGE 3 MOT'!G581)+IF(ISERROR('2D - STAGE 4 MOT'!G581),0,'2D - STAGE 4 MOT'!G581)+IF(ISERROR('2E - STAGE 5 MOT'!G581),0,'2E - STAGE 5 MOT'!G581)</f>
        <v>0</v>
      </c>
      <c r="H578" s="12">
        <f>IF(ISERROR('3 - 13TH ST'!G578),0,'3 - 13TH ST'!G578)+IF(ISERROR('3A - STAGE 1 MOT'!G581),0,'3A - STAGE 1 MOT'!G581)+IF(ISERROR('3B - STAGE 2 MOT'!G581),0,'3B - STAGE 2 MOT'!G581)+IF(ISERROR('3C - STAGE 3 MOT'!G581),0,'3C - STAGE 3 MOT'!G581)+IF(ISERROR('3D - STAGE 4 MOT'!G581),0,'3D - STAGE 4 MOT'!G581)+IF(ISERROR('3E - STAGE 5 MOT'!G581),0,'3E - STAGE 5 MOT'!G581)</f>
        <v>0</v>
      </c>
      <c r="I578" s="12">
        <f>IF(ISERROR('4 - 8TH ST'!G581),0,'4 - 8TH ST'!G581)+IF(ISERROR('4A - STAGE 1 MOT'!G581),0,'4A - STAGE 1 MOT'!G581)+IF(ISERROR('4B - STAGE 2 MOT'!G581),0,'4B - STAGE 2 MOT'!G581)+IF(ISERROR('4C - STAGE 3 MOT'!G581),0,'4C - STAGE 3 MOT'!G581)+IF(ISERROR('4D - STAGE 4 MOT'!G581),0,'4D - STAGE 4 MOT'!G581)+IF(ISERROR('4E - STAGE 5 MOT'!G581),0,'4E - STAGE 5 MOT'!G581)</f>
        <v>0</v>
      </c>
      <c r="J578" s="12">
        <f>IF(ISERROR('5 - SIGNAL #4'!G581),0,'5 - SIGNAL #4'!G581)+IF(ISERROR('5A - STAGE 1 MOT'!G581),0,'5A - STAGE 1 MOT'!G581)+IF(ISERROR('5B - STAGE 2 MOT'!G581),0,'5B - STAGE 2 MOT'!G581)+IF(ISERROR('5C - STAGE 3 MOT'!G581),0,'5C - STAGE 3 MOT'!G581)+IF(ISERROR('5D - STAGE 4 MOT'!G581),0,'5D - STAGE 4 MOT'!G581)+IF(ISERROR('5E - STAGE 5 MOT'!G581),0,'5E - STAGE 5 MOT'!G581)</f>
        <v>0</v>
      </c>
      <c r="K578" s="12">
        <f>IF(ISERROR('6 - SIGNAL #5'!G581),0,'6 - SIGNAL #5'!G581)</f>
        <v>0</v>
      </c>
      <c r="L578" s="12">
        <f>IF(ISERROR('7 - SIGNAL #6'!G581),0,'7 - SIGNAL #6'!G581)</f>
        <v>0</v>
      </c>
      <c r="M578" s="12">
        <f>IF(ISERROR('8 - SIGNAL #7'!G581),0,'8 - SIGNAL #7'!G581)</f>
        <v>0</v>
      </c>
      <c r="N578" s="12">
        <f>IF(ISERROR('9 - SIGNAL #8'!G581),0,'9 - SIGNAL #8'!G581)</f>
        <v>0</v>
      </c>
      <c r="O578" s="12">
        <f>IF(ISERROR('10 - SIGNAL #9'!G581),0,'10 - SIGNAL #9'!G581)</f>
        <v>0</v>
      </c>
      <c r="P578" s="12">
        <f>IF(ISERROR('11 - SIGNAL #10'!G581),0,'11 - SIGNAL #10'!G581)</f>
        <v>0</v>
      </c>
      <c r="Q578" s="12">
        <f t="shared" si="11"/>
        <v>0</v>
      </c>
      <c r="R578" s="7" t="str">
        <f>IF(B578="","",VLOOKUP(B578,ITEM_LIST!$A$2:'ITEM_LIST'!$D$62395,3,FALSE))</f>
        <v>EACH</v>
      </c>
    </row>
    <row r="579" spans="2:18" ht="15.6" thickBot="1" x14ac:dyDescent="0.3">
      <c r="B579" s="2" t="s">
        <v>5525</v>
      </c>
      <c r="C579" s="4">
        <v>1</v>
      </c>
      <c r="D579" s="1"/>
      <c r="E579" s="10" t="str">
        <f>IF(B579="","",VLOOKUP(B579,ITEM_LIST!$A$2:'ITEM_LIST'!$D$62395,2,FALSE))</f>
        <v>SP &amp; 733</v>
      </c>
      <c r="F579" s="11" t="str">
        <f>IF(B579="","",VLOOKUP(B579,ITEM_LIST!$A$2:'ITEM_LIST'!$D$62395,4,FALSE))</f>
        <v>CENTRAL CONTROL UNIT (8 CHANNEL)</v>
      </c>
      <c r="G579" s="10">
        <f>IF(ISERROR('2 - DIXIELAND'!G582),0,'2 - DIXIELAND'!G582)+IF(ISERROR('2A - STAGE 1 MOT'!G582),0,'2A - STAGE 1 MOT'!G582)+IF(ISERROR('2B - STAGE 2 MOT'!G582),0,'2B - STAGE 2 MOT'!G582)+IF(ISERROR('2C - STAGE 3 MOT'!G582),0,'2C - STAGE 3 MOT'!G582)+IF(ISERROR('2D - STAGE 4 MOT'!G582),0,'2D - STAGE 4 MOT'!G582)+IF(ISERROR('2E - STAGE 5 MOT'!G582),0,'2E - STAGE 5 MOT'!G582)</f>
        <v>2</v>
      </c>
      <c r="H579" s="10">
        <f>IF(ISERROR('3 - 13TH ST'!G579),0,'3 - 13TH ST'!G579)+IF(ISERROR('3A - STAGE 1 MOT'!G582),0,'3A - STAGE 1 MOT'!G582)+IF(ISERROR('3B - STAGE 2 MOT'!G582),0,'3B - STAGE 2 MOT'!G582)+IF(ISERROR('3C - STAGE 3 MOT'!G582),0,'3C - STAGE 3 MOT'!G582)+IF(ISERROR('3D - STAGE 4 MOT'!G582),0,'3D - STAGE 4 MOT'!G582)+IF(ISERROR('3E - STAGE 5 MOT'!G582),0,'3E - STAGE 5 MOT'!G582)</f>
        <v>2</v>
      </c>
      <c r="I579" s="10">
        <f>IF(ISERROR('4 - 8TH ST'!G582),0,'4 - 8TH ST'!G582)+IF(ISERROR('4A - STAGE 1 MOT'!G582),0,'4A - STAGE 1 MOT'!G582)+IF(ISERROR('4B - STAGE 2 MOT'!G582),0,'4B - STAGE 2 MOT'!G582)+IF(ISERROR('4C - STAGE 3 MOT'!G582),0,'4C - STAGE 3 MOT'!G582)+IF(ISERROR('4D - STAGE 4 MOT'!G582),0,'4D - STAGE 4 MOT'!G582)+IF(ISERROR('4E - STAGE 5 MOT'!G582),0,'4E - STAGE 5 MOT'!G582)</f>
        <v>2</v>
      </c>
      <c r="J579" s="12">
        <f>IF(ISERROR('5 - SIGNAL #4'!G582),0,'5 - SIGNAL #4'!G582)+IF(ISERROR('5A - STAGE 1 MOT'!G582),0,'5A - STAGE 1 MOT'!G582)+IF(ISERROR('5B - STAGE 2 MOT'!G582),0,'5B - STAGE 2 MOT'!G582)+IF(ISERROR('5C - STAGE 3 MOT'!G582),0,'5C - STAGE 3 MOT'!G582)+IF(ISERROR('5D - STAGE 4 MOT'!G582),0,'5D - STAGE 4 MOT'!G582)+IF(ISERROR('5E - STAGE 5 MOT'!G582),0,'5E - STAGE 5 MOT'!G582)</f>
        <v>0</v>
      </c>
      <c r="K579" s="12">
        <f>IF(ISERROR('6 - SIGNAL #5'!G582),0,'6 - SIGNAL #5'!G582)</f>
        <v>0</v>
      </c>
      <c r="L579" s="12">
        <f>IF(ISERROR('7 - SIGNAL #6'!G582),0,'7 - SIGNAL #6'!G582)</f>
        <v>0</v>
      </c>
      <c r="M579" s="12">
        <f>IF(ISERROR('8 - SIGNAL #7'!G582),0,'8 - SIGNAL #7'!G582)</f>
        <v>0</v>
      </c>
      <c r="N579" s="12">
        <f>IF(ISERROR('9 - SIGNAL #8'!G582),0,'9 - SIGNAL #8'!G582)</f>
        <v>0</v>
      </c>
      <c r="O579" s="12">
        <f>IF(ISERROR('10 - SIGNAL #9'!G582),0,'10 - SIGNAL #9'!G582)</f>
        <v>0</v>
      </c>
      <c r="P579" s="12">
        <f>IF(ISERROR('11 - SIGNAL #10'!G582),0,'11 - SIGNAL #10'!G582)</f>
        <v>0</v>
      </c>
      <c r="Q579" s="93">
        <f t="shared" si="11"/>
        <v>6</v>
      </c>
      <c r="R579" s="10" t="str">
        <f>IF(B579="","",VLOOKUP(B579,ITEM_LIST!$A$2:'ITEM_LIST'!$D$62395,3,FALSE))</f>
        <v>EACH</v>
      </c>
    </row>
    <row r="580" spans="2:18" ht="15.6" hidden="1" thickBot="1" x14ac:dyDescent="0.3">
      <c r="B580" s="2" t="s">
        <v>5529</v>
      </c>
      <c r="C580" s="4">
        <v>1</v>
      </c>
      <c r="D580" s="1"/>
      <c r="E580" s="12" t="str">
        <f>IF(B580="","",VLOOKUP(B580,ITEM_LIST!$A$2:'ITEM_LIST'!$D$62395,2,FALSE))</f>
        <v>SP &amp; 733</v>
      </c>
      <c r="F580" s="13" t="str">
        <f>IF(B580="","",VLOOKUP(B580,ITEM_LIST!$A$2:'ITEM_LIST'!$D$62395,4,FALSE))</f>
        <v>VIDEO PROCESSOR, EDGE CARD IP (2 CAMERA)</v>
      </c>
      <c r="G580" s="12">
        <f>IF(ISERROR('2 - DIXIELAND'!G583),0,'2 - DIXIELAND'!G583)+IF(ISERROR('2A - STAGE 1 MOT'!G583),0,'2A - STAGE 1 MOT'!G583)+IF(ISERROR('2B - STAGE 2 MOT'!G583),0,'2B - STAGE 2 MOT'!G583)+IF(ISERROR('2C - STAGE 3 MOT'!G583),0,'2C - STAGE 3 MOT'!G583)+IF(ISERROR('2D - STAGE 4 MOT'!G583),0,'2D - STAGE 4 MOT'!G583)+IF(ISERROR('2E - STAGE 5 MOT'!G583),0,'2E - STAGE 5 MOT'!G583)</f>
        <v>0</v>
      </c>
      <c r="H580" s="12">
        <f>IF(ISERROR('3 - 13TH ST'!G580),0,'3 - 13TH ST'!G580)+IF(ISERROR('3A - STAGE 1 MOT'!G583),0,'3A - STAGE 1 MOT'!G583)+IF(ISERROR('3B - STAGE 2 MOT'!G583),0,'3B - STAGE 2 MOT'!G583)+IF(ISERROR('3C - STAGE 3 MOT'!G583),0,'3C - STAGE 3 MOT'!G583)+IF(ISERROR('3D - STAGE 4 MOT'!G583),0,'3D - STAGE 4 MOT'!G583)+IF(ISERROR('3E - STAGE 5 MOT'!G583),0,'3E - STAGE 5 MOT'!G583)</f>
        <v>0</v>
      </c>
      <c r="I580" s="12">
        <f>IF(ISERROR('4 - 8TH ST'!G583),0,'4 - 8TH ST'!G583)+IF(ISERROR('4A - STAGE 1 MOT'!G583),0,'4A - STAGE 1 MOT'!G583)+IF(ISERROR('4B - STAGE 2 MOT'!G583),0,'4B - STAGE 2 MOT'!G583)+IF(ISERROR('4C - STAGE 3 MOT'!G583),0,'4C - STAGE 3 MOT'!G583)+IF(ISERROR('4D - STAGE 4 MOT'!G583),0,'4D - STAGE 4 MOT'!G583)+IF(ISERROR('4E - STAGE 5 MOT'!G583),0,'4E - STAGE 5 MOT'!G583)</f>
        <v>0</v>
      </c>
      <c r="J580" s="12">
        <f>IF(ISERROR('5 - SIGNAL #4'!G583),0,'5 - SIGNAL #4'!G583)+IF(ISERROR('5A - STAGE 1 MOT'!G583),0,'5A - STAGE 1 MOT'!G583)+IF(ISERROR('5B - STAGE 2 MOT'!G583),0,'5B - STAGE 2 MOT'!G583)+IF(ISERROR('5C - STAGE 3 MOT'!G583),0,'5C - STAGE 3 MOT'!G583)+IF(ISERROR('5D - STAGE 4 MOT'!G583),0,'5D - STAGE 4 MOT'!G583)+IF(ISERROR('5E - STAGE 5 MOT'!G583),0,'5E - STAGE 5 MOT'!G583)</f>
        <v>0</v>
      </c>
      <c r="K580" s="12">
        <f>IF(ISERROR('6 - SIGNAL #5'!G583),0,'6 - SIGNAL #5'!G583)</f>
        <v>0</v>
      </c>
      <c r="L580" s="12">
        <f>IF(ISERROR('7 - SIGNAL #6'!G583),0,'7 - SIGNAL #6'!G583)</f>
        <v>0</v>
      </c>
      <c r="M580" s="12">
        <f>IF(ISERROR('8 - SIGNAL #7'!G583),0,'8 - SIGNAL #7'!G583)</f>
        <v>0</v>
      </c>
      <c r="N580" s="12">
        <f>IF(ISERROR('9 - SIGNAL #8'!G583),0,'9 - SIGNAL #8'!G583)</f>
        <v>0</v>
      </c>
      <c r="O580" s="12">
        <f>IF(ISERROR('10 - SIGNAL #9'!G583),0,'10 - SIGNAL #9'!G583)</f>
        <v>0</v>
      </c>
      <c r="P580" s="12">
        <f>IF(ISERROR('11 - SIGNAL #10'!G583),0,'11 - SIGNAL #10'!G583)</f>
        <v>0</v>
      </c>
      <c r="Q580" s="12">
        <f t="shared" si="11"/>
        <v>0</v>
      </c>
      <c r="R580" s="12" t="str">
        <f>IF(B580="","",VLOOKUP(B580,ITEM_LIST!$A$2:'ITEM_LIST'!$D$62395,3,FALSE))</f>
        <v>EACH</v>
      </c>
    </row>
    <row r="581" spans="2:18" ht="15.6" hidden="1" thickBot="1" x14ac:dyDescent="0.3">
      <c r="B581" s="2" t="s">
        <v>6498</v>
      </c>
      <c r="C581" s="4">
        <v>1</v>
      </c>
      <c r="D581" s="1"/>
      <c r="E581" s="7" t="str">
        <f>IF(B581="","",VLOOKUP(B581,ITEM_LIST!$A$2:'ITEM_LIST'!$D$62395,2,FALSE))</f>
        <v>SP</v>
      </c>
      <c r="F581" s="8" t="str">
        <f>IF(B581="","",VLOOKUP(B581,ITEM_LIST!$A$2:'ITEM_LIST'!$D$62395,4,FALSE))</f>
        <v>NET-ACCESS RADIO (5.8 GHZ, 32 MBPS)</v>
      </c>
      <c r="G581" s="12">
        <f>IF(ISERROR('2 - DIXIELAND'!G584),0,'2 - DIXIELAND'!G584)+IF(ISERROR('2A - STAGE 1 MOT'!G584),0,'2A - STAGE 1 MOT'!G584)+IF(ISERROR('2B - STAGE 2 MOT'!G584),0,'2B - STAGE 2 MOT'!G584)+IF(ISERROR('2C - STAGE 3 MOT'!G584),0,'2C - STAGE 3 MOT'!G584)+IF(ISERROR('2D - STAGE 4 MOT'!G584),0,'2D - STAGE 4 MOT'!G584)+IF(ISERROR('2E - STAGE 5 MOT'!G584),0,'2E - STAGE 5 MOT'!G584)</f>
        <v>0</v>
      </c>
      <c r="H581" s="12">
        <f>IF(ISERROR('3 - 13TH ST'!G581),0,'3 - 13TH ST'!G581)+IF(ISERROR('3A - STAGE 1 MOT'!G584),0,'3A - STAGE 1 MOT'!G584)+IF(ISERROR('3B - STAGE 2 MOT'!G584),0,'3B - STAGE 2 MOT'!G584)+IF(ISERROR('3C - STAGE 3 MOT'!G584),0,'3C - STAGE 3 MOT'!G584)+IF(ISERROR('3D - STAGE 4 MOT'!G584),0,'3D - STAGE 4 MOT'!G584)+IF(ISERROR('3E - STAGE 5 MOT'!G584),0,'3E - STAGE 5 MOT'!G584)</f>
        <v>0</v>
      </c>
      <c r="I581" s="12">
        <f>IF(ISERROR('4 - 8TH ST'!G584),0,'4 - 8TH ST'!G584)+IF(ISERROR('4A - STAGE 1 MOT'!G584),0,'4A - STAGE 1 MOT'!G584)+IF(ISERROR('4B - STAGE 2 MOT'!G584),0,'4B - STAGE 2 MOT'!G584)+IF(ISERROR('4C - STAGE 3 MOT'!G584),0,'4C - STAGE 3 MOT'!G584)+IF(ISERROR('4D - STAGE 4 MOT'!G584),0,'4D - STAGE 4 MOT'!G584)+IF(ISERROR('4E - STAGE 5 MOT'!G584),0,'4E - STAGE 5 MOT'!G584)</f>
        <v>0</v>
      </c>
      <c r="J581" s="12">
        <f>IF(ISERROR('5 - SIGNAL #4'!G584),0,'5 - SIGNAL #4'!G584)+IF(ISERROR('5A - STAGE 1 MOT'!G584),0,'5A - STAGE 1 MOT'!G584)+IF(ISERROR('5B - STAGE 2 MOT'!G584),0,'5B - STAGE 2 MOT'!G584)+IF(ISERROR('5C - STAGE 3 MOT'!G584),0,'5C - STAGE 3 MOT'!G584)+IF(ISERROR('5D - STAGE 4 MOT'!G584),0,'5D - STAGE 4 MOT'!G584)+IF(ISERROR('5E - STAGE 5 MOT'!G584),0,'5E - STAGE 5 MOT'!G584)</f>
        <v>0</v>
      </c>
      <c r="K581" s="12">
        <f>IF(ISERROR('6 - SIGNAL #5'!G584),0,'6 - SIGNAL #5'!G584)</f>
        <v>0</v>
      </c>
      <c r="L581" s="12">
        <f>IF(ISERROR('7 - SIGNAL #6'!G584),0,'7 - SIGNAL #6'!G584)</f>
        <v>0</v>
      </c>
      <c r="M581" s="12">
        <f>IF(ISERROR('8 - SIGNAL #7'!G584),0,'8 - SIGNAL #7'!G584)</f>
        <v>0</v>
      </c>
      <c r="N581" s="12">
        <f>IF(ISERROR('9 - SIGNAL #8'!G584),0,'9 - SIGNAL #8'!G584)</f>
        <v>0</v>
      </c>
      <c r="O581" s="12">
        <f>IF(ISERROR('10 - SIGNAL #9'!G584),0,'10 - SIGNAL #9'!G584)</f>
        <v>0</v>
      </c>
      <c r="P581" s="12">
        <f>IF(ISERROR('11 - SIGNAL #10'!G584),0,'11 - SIGNAL #10'!G584)</f>
        <v>0</v>
      </c>
      <c r="Q581" s="12">
        <f t="shared" si="11"/>
        <v>0</v>
      </c>
      <c r="R581" s="7" t="str">
        <f>IF(B581="","",VLOOKUP(B581,ITEM_LIST!$A$2:'ITEM_LIST'!$D$62395,3,FALSE))</f>
        <v>EACH</v>
      </c>
    </row>
    <row r="582" spans="2:18" ht="15.6" hidden="1" thickBot="1" x14ac:dyDescent="0.3">
      <c r="B582" s="2" t="s">
        <v>6500</v>
      </c>
      <c r="C582" s="3"/>
      <c r="D582" s="1"/>
      <c r="E582" s="7" t="str">
        <f>IF(B582="","",VLOOKUP(B582,ITEM_LIST!$A$2:'ITEM_LIST'!$D$62395,2,FALSE))</f>
        <v>SP</v>
      </c>
      <c r="F582" s="8" t="str">
        <f>IF(B582="","",VLOOKUP(B582,ITEM_LIST!$A$2:'ITEM_LIST'!$D$62395,4,FALSE))</f>
        <v>NET-ACCESS RADIO</v>
      </c>
      <c r="G582" s="12">
        <f>IF(ISERROR('2 - DIXIELAND'!G585),0,'2 - DIXIELAND'!G585)+IF(ISERROR('2A - STAGE 1 MOT'!G585),0,'2A - STAGE 1 MOT'!G585)+IF(ISERROR('2B - STAGE 2 MOT'!G585),0,'2B - STAGE 2 MOT'!G585)+IF(ISERROR('2C - STAGE 3 MOT'!G585),0,'2C - STAGE 3 MOT'!G585)+IF(ISERROR('2D - STAGE 4 MOT'!G585),0,'2D - STAGE 4 MOT'!G585)+IF(ISERROR('2E - STAGE 5 MOT'!G585),0,'2E - STAGE 5 MOT'!G585)</f>
        <v>0</v>
      </c>
      <c r="H582" s="12">
        <f>IF(ISERROR('3 - 13TH ST'!G582),0,'3 - 13TH ST'!G582)+IF(ISERROR('3A - STAGE 1 MOT'!G585),0,'3A - STAGE 1 MOT'!G585)+IF(ISERROR('3B - STAGE 2 MOT'!G585),0,'3B - STAGE 2 MOT'!G585)+IF(ISERROR('3C - STAGE 3 MOT'!G585),0,'3C - STAGE 3 MOT'!G585)+IF(ISERROR('3D - STAGE 4 MOT'!G585),0,'3D - STAGE 4 MOT'!G585)+IF(ISERROR('3E - STAGE 5 MOT'!G585),0,'3E - STAGE 5 MOT'!G585)</f>
        <v>0</v>
      </c>
      <c r="I582" s="12">
        <f>IF(ISERROR('4 - 8TH ST'!G585),0,'4 - 8TH ST'!G585)+IF(ISERROR('4A - STAGE 1 MOT'!G585),0,'4A - STAGE 1 MOT'!G585)+IF(ISERROR('4B - STAGE 2 MOT'!G585),0,'4B - STAGE 2 MOT'!G585)+IF(ISERROR('4C - STAGE 3 MOT'!G585),0,'4C - STAGE 3 MOT'!G585)+IF(ISERROR('4D - STAGE 4 MOT'!G585),0,'4D - STAGE 4 MOT'!G585)+IF(ISERROR('4E - STAGE 5 MOT'!G585),0,'4E - STAGE 5 MOT'!G585)</f>
        <v>0</v>
      </c>
      <c r="J582" s="12">
        <f>IF(ISERROR('5 - SIGNAL #4'!G585),0,'5 - SIGNAL #4'!G585)+IF(ISERROR('5A - STAGE 1 MOT'!G585),0,'5A - STAGE 1 MOT'!G585)+IF(ISERROR('5B - STAGE 2 MOT'!G585),0,'5B - STAGE 2 MOT'!G585)+IF(ISERROR('5C - STAGE 3 MOT'!G585),0,'5C - STAGE 3 MOT'!G585)+IF(ISERROR('5D - STAGE 4 MOT'!G585),0,'5D - STAGE 4 MOT'!G585)+IF(ISERROR('5E - STAGE 5 MOT'!G585),0,'5E - STAGE 5 MOT'!G585)</f>
        <v>0</v>
      </c>
      <c r="K582" s="12">
        <f>IF(ISERROR('6 - SIGNAL #5'!G585),0,'6 - SIGNAL #5'!G585)</f>
        <v>0</v>
      </c>
      <c r="L582" s="12">
        <f>IF(ISERROR('7 - SIGNAL #6'!G585),0,'7 - SIGNAL #6'!G585)</f>
        <v>0</v>
      </c>
      <c r="M582" s="12">
        <f>IF(ISERROR('8 - SIGNAL #7'!G585),0,'8 - SIGNAL #7'!G585)</f>
        <v>0</v>
      </c>
      <c r="N582" s="12">
        <f>IF(ISERROR('9 - SIGNAL #8'!G585),0,'9 - SIGNAL #8'!G585)</f>
        <v>0</v>
      </c>
      <c r="O582" s="12">
        <f>IF(ISERROR('10 - SIGNAL #9'!G585),0,'10 - SIGNAL #9'!G585)</f>
        <v>0</v>
      </c>
      <c r="P582" s="12">
        <f>IF(ISERROR('11 - SIGNAL #10'!G585),0,'11 - SIGNAL #10'!G585)</f>
        <v>0</v>
      </c>
      <c r="Q582" s="12">
        <f t="shared" si="11"/>
        <v>0</v>
      </c>
      <c r="R582" s="7" t="str">
        <f>IF(B582="","",VLOOKUP(B582,ITEM_LIST!$A$2:'ITEM_LIST'!$D$62395,3,FALSE))</f>
        <v>EACH</v>
      </c>
    </row>
    <row r="583" spans="2:18" ht="15.6" hidden="1" thickBot="1" x14ac:dyDescent="0.3">
      <c r="B583" s="2" t="s">
        <v>6502</v>
      </c>
      <c r="C583" s="3"/>
      <c r="D583" s="1"/>
      <c r="E583" s="7" t="str">
        <f>IF(B583="","",VLOOKUP(B583,ITEM_LIST!$A$2:'ITEM_LIST'!$D$62395,2,FALSE))</f>
        <v>SP</v>
      </c>
      <c r="F583" s="8" t="str">
        <f>IF(B583="","",VLOOKUP(B583,ITEM_LIST!$A$2:'ITEM_LIST'!$D$62395,4,FALSE))</f>
        <v>NET-SUBSCRIBER RADIO</v>
      </c>
      <c r="G583" s="12">
        <f>IF(ISERROR('2 - DIXIELAND'!G586),0,'2 - DIXIELAND'!G586)+IF(ISERROR('2A - STAGE 1 MOT'!G586),0,'2A - STAGE 1 MOT'!G586)+IF(ISERROR('2B - STAGE 2 MOT'!G586),0,'2B - STAGE 2 MOT'!G586)+IF(ISERROR('2C - STAGE 3 MOT'!G586),0,'2C - STAGE 3 MOT'!G586)+IF(ISERROR('2D - STAGE 4 MOT'!G586),0,'2D - STAGE 4 MOT'!G586)+IF(ISERROR('2E - STAGE 5 MOT'!G586),0,'2E - STAGE 5 MOT'!G586)</f>
        <v>0</v>
      </c>
      <c r="H583" s="12">
        <f>IF(ISERROR('3 - 13TH ST'!G583),0,'3 - 13TH ST'!G583)+IF(ISERROR('3A - STAGE 1 MOT'!G586),0,'3A - STAGE 1 MOT'!G586)+IF(ISERROR('3B - STAGE 2 MOT'!G586),0,'3B - STAGE 2 MOT'!G586)+IF(ISERROR('3C - STAGE 3 MOT'!G586),0,'3C - STAGE 3 MOT'!G586)+IF(ISERROR('3D - STAGE 4 MOT'!G586),0,'3D - STAGE 4 MOT'!G586)+IF(ISERROR('3E - STAGE 5 MOT'!G586),0,'3E - STAGE 5 MOT'!G586)</f>
        <v>0</v>
      </c>
      <c r="I583" s="12">
        <f>IF(ISERROR('4 - 8TH ST'!G586),0,'4 - 8TH ST'!G586)+IF(ISERROR('4A - STAGE 1 MOT'!G586),0,'4A - STAGE 1 MOT'!G586)+IF(ISERROR('4B - STAGE 2 MOT'!G586),0,'4B - STAGE 2 MOT'!G586)+IF(ISERROR('4C - STAGE 3 MOT'!G586),0,'4C - STAGE 3 MOT'!G586)+IF(ISERROR('4D - STAGE 4 MOT'!G586),0,'4D - STAGE 4 MOT'!G586)+IF(ISERROR('4E - STAGE 5 MOT'!G586),0,'4E - STAGE 5 MOT'!G586)</f>
        <v>0</v>
      </c>
      <c r="J583" s="12">
        <f>IF(ISERROR('5 - SIGNAL #4'!G586),0,'5 - SIGNAL #4'!G586)+IF(ISERROR('5A - STAGE 1 MOT'!G586),0,'5A - STAGE 1 MOT'!G586)+IF(ISERROR('5B - STAGE 2 MOT'!G586),0,'5B - STAGE 2 MOT'!G586)+IF(ISERROR('5C - STAGE 3 MOT'!G586),0,'5C - STAGE 3 MOT'!G586)+IF(ISERROR('5D - STAGE 4 MOT'!G586),0,'5D - STAGE 4 MOT'!G586)+IF(ISERROR('5E - STAGE 5 MOT'!G586),0,'5E - STAGE 5 MOT'!G586)</f>
        <v>0</v>
      </c>
      <c r="K583" s="12">
        <f>IF(ISERROR('6 - SIGNAL #5'!G586),0,'6 - SIGNAL #5'!G586)</f>
        <v>0</v>
      </c>
      <c r="L583" s="12">
        <f>IF(ISERROR('7 - SIGNAL #6'!G586),0,'7 - SIGNAL #6'!G586)</f>
        <v>0</v>
      </c>
      <c r="M583" s="12">
        <f>IF(ISERROR('8 - SIGNAL #7'!G586),0,'8 - SIGNAL #7'!G586)</f>
        <v>0</v>
      </c>
      <c r="N583" s="12">
        <f>IF(ISERROR('9 - SIGNAL #8'!G586),0,'9 - SIGNAL #8'!G586)</f>
        <v>0</v>
      </c>
      <c r="O583" s="12">
        <f>IF(ISERROR('10 - SIGNAL #9'!G586),0,'10 - SIGNAL #9'!G586)</f>
        <v>0</v>
      </c>
      <c r="P583" s="12">
        <f>IF(ISERROR('11 - SIGNAL #10'!G586),0,'11 - SIGNAL #10'!G586)</f>
        <v>0</v>
      </c>
      <c r="Q583" s="12">
        <f t="shared" si="11"/>
        <v>0</v>
      </c>
      <c r="R583" s="7" t="str">
        <f>IF(B583="","",VLOOKUP(B583,ITEM_LIST!$A$2:'ITEM_LIST'!$D$62395,3,FALSE))</f>
        <v>EACH</v>
      </c>
    </row>
    <row r="584" spans="2:18" ht="15.6" hidden="1" thickBot="1" x14ac:dyDescent="0.3">
      <c r="B584" s="2" t="s">
        <v>6504</v>
      </c>
      <c r="C584" s="3"/>
      <c r="D584" s="1"/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REPEATER CABINET</v>
      </c>
      <c r="G584" s="12">
        <f>IF(ISERROR('2 - DIXIELAND'!G587),0,'2 - DIXIELAND'!G587)+IF(ISERROR('2A - STAGE 1 MOT'!G587),0,'2A - STAGE 1 MOT'!G587)+IF(ISERROR('2B - STAGE 2 MOT'!G587),0,'2B - STAGE 2 MOT'!G587)+IF(ISERROR('2C - STAGE 3 MOT'!G587),0,'2C - STAGE 3 MOT'!G587)+IF(ISERROR('2D - STAGE 4 MOT'!G587),0,'2D - STAGE 4 MOT'!G587)+IF(ISERROR('2E - STAGE 5 MOT'!G587),0,'2E - STAGE 5 MOT'!G587)</f>
        <v>0</v>
      </c>
      <c r="H584" s="12">
        <f>IF(ISERROR('3 - 13TH ST'!G584),0,'3 - 13TH ST'!G584)+IF(ISERROR('3A - STAGE 1 MOT'!G587),0,'3A - STAGE 1 MOT'!G587)+IF(ISERROR('3B - STAGE 2 MOT'!G587),0,'3B - STAGE 2 MOT'!G587)+IF(ISERROR('3C - STAGE 3 MOT'!G587),0,'3C - STAGE 3 MOT'!G587)+IF(ISERROR('3D - STAGE 4 MOT'!G587),0,'3D - STAGE 4 MOT'!G587)+IF(ISERROR('3E - STAGE 5 MOT'!G587),0,'3E - STAGE 5 MOT'!G587)</f>
        <v>0</v>
      </c>
      <c r="I584" s="12">
        <f>IF(ISERROR('4 - 8TH ST'!G587),0,'4 - 8TH ST'!G587)+IF(ISERROR('4A - STAGE 1 MOT'!G587),0,'4A - STAGE 1 MOT'!G587)+IF(ISERROR('4B - STAGE 2 MOT'!G587),0,'4B - STAGE 2 MOT'!G587)+IF(ISERROR('4C - STAGE 3 MOT'!G587),0,'4C - STAGE 3 MOT'!G587)+IF(ISERROR('4D - STAGE 4 MOT'!G587),0,'4D - STAGE 4 MOT'!G587)+IF(ISERROR('4E - STAGE 5 MOT'!G587),0,'4E - STAGE 5 MOT'!G587)</f>
        <v>0</v>
      </c>
      <c r="J584" s="12">
        <f>IF(ISERROR('5 - SIGNAL #4'!G587),0,'5 - SIGNAL #4'!G587)+IF(ISERROR('5A - STAGE 1 MOT'!G587),0,'5A - STAGE 1 MOT'!G587)+IF(ISERROR('5B - STAGE 2 MOT'!G587),0,'5B - STAGE 2 MOT'!G587)+IF(ISERROR('5C - STAGE 3 MOT'!G587),0,'5C - STAGE 3 MOT'!G587)+IF(ISERROR('5D - STAGE 4 MOT'!G587),0,'5D - STAGE 4 MOT'!G587)+IF(ISERROR('5E - STAGE 5 MOT'!G587),0,'5E - STAGE 5 MOT'!G587)</f>
        <v>0</v>
      </c>
      <c r="K584" s="12">
        <f>IF(ISERROR('6 - SIGNAL #5'!G587),0,'6 - SIGNAL #5'!G587)</f>
        <v>0</v>
      </c>
      <c r="L584" s="12">
        <f>IF(ISERROR('7 - SIGNAL #6'!G587),0,'7 - SIGNAL #6'!G587)</f>
        <v>0</v>
      </c>
      <c r="M584" s="12">
        <f>IF(ISERROR('8 - SIGNAL #7'!G587),0,'8 - SIGNAL #7'!G587)</f>
        <v>0</v>
      </c>
      <c r="N584" s="12">
        <f>IF(ISERROR('9 - SIGNAL #8'!G587),0,'9 - SIGNAL #8'!G587)</f>
        <v>0</v>
      </c>
      <c r="O584" s="12">
        <f>IF(ISERROR('10 - SIGNAL #9'!G587),0,'10 - SIGNAL #9'!G587)</f>
        <v>0</v>
      </c>
      <c r="P584" s="12">
        <f>IF(ISERROR('11 - SIGNAL #10'!G587),0,'11 - SIGNAL #10'!G587)</f>
        <v>0</v>
      </c>
      <c r="Q584" s="12">
        <f t="shared" si="11"/>
        <v>0</v>
      </c>
      <c r="R584" s="7" t="str">
        <f>IF(B584="","",VLOOKUP(B584,ITEM_LIST!$A$2:'ITEM_LIST'!$D$62395,3,FALSE))</f>
        <v>EACH</v>
      </c>
    </row>
    <row r="585" spans="2:18" ht="15.6" hidden="1" thickBot="1" x14ac:dyDescent="0.3">
      <c r="B585" s="2" t="s">
        <v>6506</v>
      </c>
      <c r="C585" s="3"/>
      <c r="D585" s="1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NETWORK CABLE, EXTERIOR, CAT 5</v>
      </c>
      <c r="G585" s="12">
        <f>IF(ISERROR('2 - DIXIELAND'!G588),0,'2 - DIXIELAND'!G588)+IF(ISERROR('2A - STAGE 1 MOT'!G588),0,'2A - STAGE 1 MOT'!G588)+IF(ISERROR('2B - STAGE 2 MOT'!G588),0,'2B - STAGE 2 MOT'!G588)+IF(ISERROR('2C - STAGE 3 MOT'!G588),0,'2C - STAGE 3 MOT'!G588)+IF(ISERROR('2D - STAGE 4 MOT'!G588),0,'2D - STAGE 4 MOT'!G588)+IF(ISERROR('2E - STAGE 5 MOT'!G588),0,'2E - STAGE 5 MOT'!G588)</f>
        <v>0</v>
      </c>
      <c r="H585" s="12">
        <f>IF(ISERROR('3 - 13TH ST'!G585),0,'3 - 13TH ST'!G585)+IF(ISERROR('3A - STAGE 1 MOT'!G588),0,'3A - STAGE 1 MOT'!G588)+IF(ISERROR('3B - STAGE 2 MOT'!G588),0,'3B - STAGE 2 MOT'!G588)+IF(ISERROR('3C - STAGE 3 MOT'!G588),0,'3C - STAGE 3 MOT'!G588)+IF(ISERROR('3D - STAGE 4 MOT'!G588),0,'3D - STAGE 4 MOT'!G588)+IF(ISERROR('3E - STAGE 5 MOT'!G588),0,'3E - STAGE 5 MOT'!G588)</f>
        <v>0</v>
      </c>
      <c r="I585" s="12">
        <f>IF(ISERROR('4 - 8TH ST'!G588),0,'4 - 8TH ST'!G588)+IF(ISERROR('4A - STAGE 1 MOT'!G588),0,'4A - STAGE 1 MOT'!G588)+IF(ISERROR('4B - STAGE 2 MOT'!G588),0,'4B - STAGE 2 MOT'!G588)+IF(ISERROR('4C - STAGE 3 MOT'!G588),0,'4C - STAGE 3 MOT'!G588)+IF(ISERROR('4D - STAGE 4 MOT'!G588),0,'4D - STAGE 4 MOT'!G588)+IF(ISERROR('4E - STAGE 5 MOT'!G588),0,'4E - STAGE 5 MOT'!G588)</f>
        <v>0</v>
      </c>
      <c r="J585" s="12">
        <f>IF(ISERROR('5 - SIGNAL #4'!G588),0,'5 - SIGNAL #4'!G588)+IF(ISERROR('5A - STAGE 1 MOT'!G588),0,'5A - STAGE 1 MOT'!G588)+IF(ISERROR('5B - STAGE 2 MOT'!G588),0,'5B - STAGE 2 MOT'!G588)+IF(ISERROR('5C - STAGE 3 MOT'!G588),0,'5C - STAGE 3 MOT'!G588)+IF(ISERROR('5D - STAGE 4 MOT'!G588),0,'5D - STAGE 4 MOT'!G588)+IF(ISERROR('5E - STAGE 5 MOT'!G588),0,'5E - STAGE 5 MOT'!G588)</f>
        <v>0</v>
      </c>
      <c r="K585" s="12">
        <f>IF(ISERROR('6 - SIGNAL #5'!G588),0,'6 - SIGNAL #5'!G588)</f>
        <v>0</v>
      </c>
      <c r="L585" s="12">
        <f>IF(ISERROR('7 - SIGNAL #6'!G588),0,'7 - SIGNAL #6'!G588)</f>
        <v>0</v>
      </c>
      <c r="M585" s="12">
        <f>IF(ISERROR('8 - SIGNAL #7'!G588),0,'8 - SIGNAL #7'!G588)</f>
        <v>0</v>
      </c>
      <c r="N585" s="12">
        <f>IF(ISERROR('9 - SIGNAL #8'!G588),0,'9 - SIGNAL #8'!G588)</f>
        <v>0</v>
      </c>
      <c r="O585" s="12">
        <f>IF(ISERROR('10 - SIGNAL #9'!G588),0,'10 - SIGNAL #9'!G588)</f>
        <v>0</v>
      </c>
      <c r="P585" s="12">
        <f>IF(ISERROR('11 - SIGNAL #10'!G588),0,'11 - SIGNAL #10'!G588)</f>
        <v>0</v>
      </c>
      <c r="Q585" s="12">
        <f t="shared" ref="Q585:Q591" si="12">SUM(G585:P585)</f>
        <v>0</v>
      </c>
      <c r="R585" s="7" t="str">
        <f>IF(B585="","",VLOOKUP(B585,ITEM_LIST!$A$2:'ITEM_LIST'!$D$62395,3,FALSE))</f>
        <v>LIN. FT.</v>
      </c>
    </row>
    <row r="586" spans="2:18" ht="15.6" hidden="1" thickBot="1" x14ac:dyDescent="0.3">
      <c r="B586" s="2" t="s">
        <v>6507</v>
      </c>
      <c r="C586" s="3"/>
      <c r="D586" s="1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POWER ISOLATION ASSEMBLY</v>
      </c>
      <c r="G586" s="12">
        <f>IF(ISERROR('2 - DIXIELAND'!G589),0,'2 - DIXIELAND'!G589)+IF(ISERROR('2A - STAGE 1 MOT'!G589),0,'2A - STAGE 1 MOT'!G589)+IF(ISERROR('2B - STAGE 2 MOT'!G589),0,'2B - STAGE 2 MOT'!G589)+IF(ISERROR('2C - STAGE 3 MOT'!G589),0,'2C - STAGE 3 MOT'!G589)+IF(ISERROR('2D - STAGE 4 MOT'!G589),0,'2D - STAGE 4 MOT'!G589)+IF(ISERROR('2E - STAGE 5 MOT'!G589),0,'2E - STAGE 5 MOT'!G589)</f>
        <v>0</v>
      </c>
      <c r="H586" s="12">
        <f>IF(ISERROR('3 - 13TH ST'!G586),0,'3 - 13TH ST'!G586)+IF(ISERROR('3A - STAGE 1 MOT'!G589),0,'3A - STAGE 1 MOT'!G589)+IF(ISERROR('3B - STAGE 2 MOT'!G589),0,'3B - STAGE 2 MOT'!G589)+IF(ISERROR('3C - STAGE 3 MOT'!G589),0,'3C - STAGE 3 MOT'!G589)+IF(ISERROR('3D - STAGE 4 MOT'!G589),0,'3D - STAGE 4 MOT'!G589)+IF(ISERROR('3E - STAGE 5 MOT'!G589),0,'3E - STAGE 5 MOT'!G589)</f>
        <v>0</v>
      </c>
      <c r="I586" s="12">
        <f>IF(ISERROR('4 - 8TH ST'!G589),0,'4 - 8TH ST'!G589)+IF(ISERROR('4A - STAGE 1 MOT'!G589),0,'4A - STAGE 1 MOT'!G589)+IF(ISERROR('4B - STAGE 2 MOT'!G589),0,'4B - STAGE 2 MOT'!G589)+IF(ISERROR('4C - STAGE 3 MOT'!G589),0,'4C - STAGE 3 MOT'!G589)+IF(ISERROR('4D - STAGE 4 MOT'!G589),0,'4D - STAGE 4 MOT'!G589)+IF(ISERROR('4E - STAGE 5 MOT'!G589),0,'4E - STAGE 5 MOT'!G589)</f>
        <v>0</v>
      </c>
      <c r="J586" s="12">
        <f>IF(ISERROR('5 - SIGNAL #4'!G589),0,'5 - SIGNAL #4'!G589)+IF(ISERROR('5A - STAGE 1 MOT'!G589),0,'5A - STAGE 1 MOT'!G589)+IF(ISERROR('5B - STAGE 2 MOT'!G589),0,'5B - STAGE 2 MOT'!G589)+IF(ISERROR('5C - STAGE 3 MOT'!G589),0,'5C - STAGE 3 MOT'!G589)+IF(ISERROR('5D - STAGE 4 MOT'!G589),0,'5D - STAGE 4 MOT'!G589)+IF(ISERROR('5E - STAGE 5 MOT'!G589),0,'5E - STAGE 5 MOT'!G589)</f>
        <v>0</v>
      </c>
      <c r="K586" s="12">
        <f>IF(ISERROR('6 - SIGNAL #5'!G589),0,'6 - SIGNAL #5'!G589)</f>
        <v>0</v>
      </c>
      <c r="L586" s="12">
        <f>IF(ISERROR('7 - SIGNAL #6'!G589),0,'7 - SIGNAL #6'!G589)</f>
        <v>0</v>
      </c>
      <c r="M586" s="12">
        <f>IF(ISERROR('8 - SIGNAL #7'!G589),0,'8 - SIGNAL #7'!G589)</f>
        <v>0</v>
      </c>
      <c r="N586" s="12">
        <f>IF(ISERROR('9 - SIGNAL #8'!G589),0,'9 - SIGNAL #8'!G589)</f>
        <v>0</v>
      </c>
      <c r="O586" s="12">
        <f>IF(ISERROR('10 - SIGNAL #9'!G589),0,'10 - SIGNAL #9'!G589)</f>
        <v>0</v>
      </c>
      <c r="P586" s="12">
        <f>IF(ISERROR('11 - SIGNAL #10'!G589),0,'11 - SIGNAL #10'!G589)</f>
        <v>0</v>
      </c>
      <c r="Q586" s="12">
        <f t="shared" si="12"/>
        <v>0</v>
      </c>
      <c r="R586" s="7" t="str">
        <f>IF(B586="","",VLOOKUP(B586,ITEM_LIST!$A$2:'ITEM_LIST'!$D$62395,3,FALSE))</f>
        <v>EACH</v>
      </c>
    </row>
    <row r="587" spans="2:18" ht="15.6" hidden="1" thickBot="1" x14ac:dyDescent="0.3">
      <c r="B587" s="2" t="s">
        <v>6521</v>
      </c>
      <c r="C587" s="3"/>
      <c r="D587" s="1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NEMA 4X STAINLESS STEEL JUNCTION BOX</v>
      </c>
      <c r="G587" s="12">
        <f>IF(ISERROR('2 - DIXIELAND'!G590),0,'2 - DIXIELAND'!G590)+IF(ISERROR('2A - STAGE 1 MOT'!G590),0,'2A - STAGE 1 MOT'!G590)+IF(ISERROR('2B - STAGE 2 MOT'!G590),0,'2B - STAGE 2 MOT'!G590)+IF(ISERROR('2C - STAGE 3 MOT'!G590),0,'2C - STAGE 3 MOT'!G590)+IF(ISERROR('2D - STAGE 4 MOT'!G590),0,'2D - STAGE 4 MOT'!G590)+IF(ISERROR('2E - STAGE 5 MOT'!G590),0,'2E - STAGE 5 MOT'!G590)</f>
        <v>0</v>
      </c>
      <c r="H587" s="12">
        <f>IF(ISERROR('3 - 13TH ST'!G587),0,'3 - 13TH ST'!G587)+IF(ISERROR('3A - STAGE 1 MOT'!G590),0,'3A - STAGE 1 MOT'!G590)+IF(ISERROR('3B - STAGE 2 MOT'!G590),0,'3B - STAGE 2 MOT'!G590)+IF(ISERROR('3C - STAGE 3 MOT'!G590),0,'3C - STAGE 3 MOT'!G590)+IF(ISERROR('3D - STAGE 4 MOT'!G590),0,'3D - STAGE 4 MOT'!G590)+IF(ISERROR('3E - STAGE 5 MOT'!G590),0,'3E - STAGE 5 MOT'!G590)</f>
        <v>0</v>
      </c>
      <c r="I587" s="12">
        <f>IF(ISERROR('4 - 8TH ST'!G590),0,'4 - 8TH ST'!G590)+IF(ISERROR('4A - STAGE 1 MOT'!G590),0,'4A - STAGE 1 MOT'!G590)+IF(ISERROR('4B - STAGE 2 MOT'!G590),0,'4B - STAGE 2 MOT'!G590)+IF(ISERROR('4C - STAGE 3 MOT'!G590),0,'4C - STAGE 3 MOT'!G590)+IF(ISERROR('4D - STAGE 4 MOT'!G590),0,'4D - STAGE 4 MOT'!G590)+IF(ISERROR('4E - STAGE 5 MOT'!G590),0,'4E - STAGE 5 MOT'!G590)</f>
        <v>0</v>
      </c>
      <c r="J587" s="12">
        <f>IF(ISERROR('5 - SIGNAL #4'!G590),0,'5 - SIGNAL #4'!G590)+IF(ISERROR('5A - STAGE 1 MOT'!G590),0,'5A - STAGE 1 MOT'!G590)+IF(ISERROR('5B - STAGE 2 MOT'!G590),0,'5B - STAGE 2 MOT'!G590)+IF(ISERROR('5C - STAGE 3 MOT'!G590),0,'5C - STAGE 3 MOT'!G590)+IF(ISERROR('5D - STAGE 4 MOT'!G590),0,'5D - STAGE 4 MOT'!G590)+IF(ISERROR('5E - STAGE 5 MOT'!G590),0,'5E - STAGE 5 MOT'!G590)</f>
        <v>0</v>
      </c>
      <c r="K587" s="12">
        <f>IF(ISERROR('6 - SIGNAL #5'!G590),0,'6 - SIGNAL #5'!G590)</f>
        <v>0</v>
      </c>
      <c r="L587" s="12">
        <f>IF(ISERROR('7 - SIGNAL #6'!G590),0,'7 - SIGNAL #6'!G590)</f>
        <v>0</v>
      </c>
      <c r="M587" s="12">
        <f>IF(ISERROR('8 - SIGNAL #7'!G590),0,'8 - SIGNAL #7'!G590)</f>
        <v>0</v>
      </c>
      <c r="N587" s="12">
        <f>IF(ISERROR('9 - SIGNAL #8'!G590),0,'9 - SIGNAL #8'!G590)</f>
        <v>0</v>
      </c>
      <c r="O587" s="12">
        <f>IF(ISERROR('10 - SIGNAL #9'!G590),0,'10 - SIGNAL #9'!G590)</f>
        <v>0</v>
      </c>
      <c r="P587" s="12">
        <f>IF(ISERROR('11 - SIGNAL #10'!G590),0,'11 - SIGNAL #10'!G590)</f>
        <v>0</v>
      </c>
      <c r="Q587" s="12">
        <f t="shared" si="12"/>
        <v>0</v>
      </c>
      <c r="R587" s="7" t="str">
        <f>IF(B587="","",VLOOKUP(B587,ITEM_LIST!$A$2:'ITEM_LIST'!$D$62395,3,FALSE))</f>
        <v>EACH</v>
      </c>
    </row>
    <row r="588" spans="2:18" ht="15.6" hidden="1" thickBot="1" x14ac:dyDescent="0.3">
      <c r="B588" s="2" t="s">
        <v>6523</v>
      </c>
      <c r="C588" s="4">
        <v>1</v>
      </c>
      <c r="D588" s="1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NET-SUBSCRIBER RADIO (5.8 GHZ, 32 MBPS)</v>
      </c>
      <c r="G588" s="12">
        <f>IF(ISERROR('2 - DIXIELAND'!G591),0,'2 - DIXIELAND'!G591)+IF(ISERROR('2A - STAGE 1 MOT'!G591),0,'2A - STAGE 1 MOT'!G591)+IF(ISERROR('2B - STAGE 2 MOT'!G591),0,'2B - STAGE 2 MOT'!G591)+IF(ISERROR('2C - STAGE 3 MOT'!G591),0,'2C - STAGE 3 MOT'!G591)+IF(ISERROR('2D - STAGE 4 MOT'!G591),0,'2D - STAGE 4 MOT'!G591)+IF(ISERROR('2E - STAGE 5 MOT'!G591),0,'2E - STAGE 5 MOT'!G591)</f>
        <v>0</v>
      </c>
      <c r="H588" s="12">
        <f>IF(ISERROR('3 - 13TH ST'!G588),0,'3 - 13TH ST'!G588)+IF(ISERROR('3A - STAGE 1 MOT'!G591),0,'3A - STAGE 1 MOT'!G591)+IF(ISERROR('3B - STAGE 2 MOT'!G591),0,'3B - STAGE 2 MOT'!G591)+IF(ISERROR('3C - STAGE 3 MOT'!G591),0,'3C - STAGE 3 MOT'!G591)+IF(ISERROR('3D - STAGE 4 MOT'!G591),0,'3D - STAGE 4 MOT'!G591)+IF(ISERROR('3E - STAGE 5 MOT'!G591),0,'3E - STAGE 5 MOT'!G591)</f>
        <v>0</v>
      </c>
      <c r="I588" s="12">
        <f>IF(ISERROR('4 - 8TH ST'!G591),0,'4 - 8TH ST'!G591)+IF(ISERROR('4A - STAGE 1 MOT'!G591),0,'4A - STAGE 1 MOT'!G591)+IF(ISERROR('4B - STAGE 2 MOT'!G591),0,'4B - STAGE 2 MOT'!G591)+IF(ISERROR('4C - STAGE 3 MOT'!G591),0,'4C - STAGE 3 MOT'!G591)+IF(ISERROR('4D - STAGE 4 MOT'!G591),0,'4D - STAGE 4 MOT'!G591)+IF(ISERROR('4E - STAGE 5 MOT'!G591),0,'4E - STAGE 5 MOT'!G591)</f>
        <v>0</v>
      </c>
      <c r="J588" s="12">
        <f>IF(ISERROR('5 - SIGNAL #4'!G591),0,'5 - SIGNAL #4'!G591)+IF(ISERROR('5A - STAGE 1 MOT'!G591),0,'5A - STAGE 1 MOT'!G591)+IF(ISERROR('5B - STAGE 2 MOT'!G591),0,'5B - STAGE 2 MOT'!G591)+IF(ISERROR('5C - STAGE 3 MOT'!G591),0,'5C - STAGE 3 MOT'!G591)+IF(ISERROR('5D - STAGE 4 MOT'!G591),0,'5D - STAGE 4 MOT'!G591)+IF(ISERROR('5E - STAGE 5 MOT'!G591),0,'5E - STAGE 5 MOT'!G591)</f>
        <v>0</v>
      </c>
      <c r="K588" s="12">
        <f>IF(ISERROR('6 - SIGNAL #5'!G591),0,'6 - SIGNAL #5'!G591)</f>
        <v>0</v>
      </c>
      <c r="L588" s="12">
        <f>IF(ISERROR('7 - SIGNAL #6'!G591),0,'7 - SIGNAL #6'!G591)</f>
        <v>0</v>
      </c>
      <c r="M588" s="12">
        <f>IF(ISERROR('8 - SIGNAL #7'!G591),0,'8 - SIGNAL #7'!G591)</f>
        <v>0</v>
      </c>
      <c r="N588" s="12">
        <f>IF(ISERROR('9 - SIGNAL #8'!G591),0,'9 - SIGNAL #8'!G591)</f>
        <v>0</v>
      </c>
      <c r="O588" s="12">
        <f>IF(ISERROR('10 - SIGNAL #9'!G591),0,'10 - SIGNAL #9'!G591)</f>
        <v>0</v>
      </c>
      <c r="P588" s="12">
        <f>IF(ISERROR('11 - SIGNAL #10'!G591),0,'11 - SIGNAL #10'!G591)</f>
        <v>0</v>
      </c>
      <c r="Q588" s="12">
        <f t="shared" si="12"/>
        <v>0</v>
      </c>
      <c r="R588" s="7" t="str">
        <f>IF(B588="","",VLOOKUP(B588,ITEM_LIST!$A$2:'ITEM_LIST'!$D$62395,3,FALSE))</f>
        <v>EACH</v>
      </c>
    </row>
    <row r="589" spans="2:18" ht="15.6" hidden="1" thickBot="1" x14ac:dyDescent="0.3">
      <c r="B589" s="2" t="s">
        <v>6561</v>
      </c>
      <c r="C589" s="3"/>
      <c r="D589" s="1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TRAFFIC BUTTONS (WHITE)</v>
      </c>
      <c r="G589" s="12">
        <f>IF(ISERROR('2 - DIXIELAND'!G592),0,'2 - DIXIELAND'!G592)+IF(ISERROR('2A - STAGE 1 MOT'!G592),0,'2A - STAGE 1 MOT'!G592)+IF(ISERROR('2B - STAGE 2 MOT'!G592),0,'2B - STAGE 2 MOT'!G592)+IF(ISERROR('2C - STAGE 3 MOT'!G592),0,'2C - STAGE 3 MOT'!G592)+IF(ISERROR('2D - STAGE 4 MOT'!G592),0,'2D - STAGE 4 MOT'!G592)+IF(ISERROR('2E - STAGE 5 MOT'!G592),0,'2E - STAGE 5 MOT'!G592)</f>
        <v>0</v>
      </c>
      <c r="H589" s="12">
        <f>IF(ISERROR('3 - 13TH ST'!G589),0,'3 - 13TH ST'!G589)+IF(ISERROR('3A - STAGE 1 MOT'!G592),0,'3A - STAGE 1 MOT'!G592)+IF(ISERROR('3B - STAGE 2 MOT'!G592),0,'3B - STAGE 2 MOT'!G592)+IF(ISERROR('3C - STAGE 3 MOT'!G592),0,'3C - STAGE 3 MOT'!G592)+IF(ISERROR('3D - STAGE 4 MOT'!G592),0,'3D - STAGE 4 MOT'!G592)+IF(ISERROR('3E - STAGE 5 MOT'!G592),0,'3E - STAGE 5 MOT'!G592)</f>
        <v>0</v>
      </c>
      <c r="I589" s="12">
        <f>IF(ISERROR('4 - 8TH ST'!G592),0,'4 - 8TH ST'!G592)+IF(ISERROR('4A - STAGE 1 MOT'!G592),0,'4A - STAGE 1 MOT'!G592)+IF(ISERROR('4B - STAGE 2 MOT'!G592),0,'4B - STAGE 2 MOT'!G592)+IF(ISERROR('4C - STAGE 3 MOT'!G592),0,'4C - STAGE 3 MOT'!G592)+IF(ISERROR('4D - STAGE 4 MOT'!G592),0,'4D - STAGE 4 MOT'!G592)+IF(ISERROR('4E - STAGE 5 MOT'!G592),0,'4E - STAGE 5 MOT'!G592)</f>
        <v>0</v>
      </c>
      <c r="J589" s="12">
        <f>IF(ISERROR('5 - SIGNAL #4'!G592),0,'5 - SIGNAL #4'!G592)+IF(ISERROR('5A - STAGE 1 MOT'!G592),0,'5A - STAGE 1 MOT'!G592)+IF(ISERROR('5B - STAGE 2 MOT'!G592),0,'5B - STAGE 2 MOT'!G592)+IF(ISERROR('5C - STAGE 3 MOT'!G592),0,'5C - STAGE 3 MOT'!G592)+IF(ISERROR('5D - STAGE 4 MOT'!G592),0,'5D - STAGE 4 MOT'!G592)+IF(ISERROR('5E - STAGE 5 MOT'!G592),0,'5E - STAGE 5 MOT'!G592)</f>
        <v>0</v>
      </c>
      <c r="K589" s="12">
        <f>IF(ISERROR('6 - SIGNAL #5'!G592),0,'6 - SIGNAL #5'!G592)</f>
        <v>0</v>
      </c>
      <c r="L589" s="12">
        <f>IF(ISERROR('7 - SIGNAL #6'!G592),0,'7 - SIGNAL #6'!G592)</f>
        <v>0</v>
      </c>
      <c r="M589" s="12">
        <f>IF(ISERROR('8 - SIGNAL #7'!G592),0,'8 - SIGNAL #7'!G592)</f>
        <v>0</v>
      </c>
      <c r="N589" s="12">
        <f>IF(ISERROR('9 - SIGNAL #8'!G592),0,'9 - SIGNAL #8'!G592)</f>
        <v>0</v>
      </c>
      <c r="O589" s="12">
        <f>IF(ISERROR('10 - SIGNAL #9'!G592),0,'10 - SIGNAL #9'!G592)</f>
        <v>0</v>
      </c>
      <c r="P589" s="12">
        <f>IF(ISERROR('11 - SIGNAL #10'!G592),0,'11 - SIGNAL #10'!G592)</f>
        <v>0</v>
      </c>
      <c r="Q589" s="12">
        <f t="shared" si="12"/>
        <v>0</v>
      </c>
      <c r="R589" s="7" t="str">
        <f>IF(B589="","",VLOOKUP(B589,ITEM_LIST!$A$2:'ITEM_LIST'!$D$62395,3,FALSE))</f>
        <v>EACH</v>
      </c>
    </row>
    <row r="590" spans="2:18" ht="15.6" hidden="1" thickBot="1" x14ac:dyDescent="0.3">
      <c r="B590" s="2" t="s">
        <v>6563</v>
      </c>
      <c r="C590" s="3"/>
      <c r="D590" s="1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TRAFFIC BUTTONS (YELLOW)</v>
      </c>
      <c r="G590" s="12">
        <f>IF(ISERROR('2 - DIXIELAND'!G593),0,'2 - DIXIELAND'!G593)+IF(ISERROR('2A - STAGE 1 MOT'!G593),0,'2A - STAGE 1 MOT'!G593)+IF(ISERROR('2B - STAGE 2 MOT'!G593),0,'2B - STAGE 2 MOT'!G593)+IF(ISERROR('2C - STAGE 3 MOT'!G593),0,'2C - STAGE 3 MOT'!G593)+IF(ISERROR('2D - STAGE 4 MOT'!G593),0,'2D - STAGE 4 MOT'!G593)+IF(ISERROR('2E - STAGE 5 MOT'!G593),0,'2E - STAGE 5 MOT'!G593)</f>
        <v>0</v>
      </c>
      <c r="H590" s="12">
        <f>IF(ISERROR('3 - 13TH ST'!G590),0,'3 - 13TH ST'!G590)+IF(ISERROR('3A - STAGE 1 MOT'!G593),0,'3A - STAGE 1 MOT'!G593)+IF(ISERROR('3B - STAGE 2 MOT'!G593),0,'3B - STAGE 2 MOT'!G593)+IF(ISERROR('3C - STAGE 3 MOT'!G593),0,'3C - STAGE 3 MOT'!G593)+IF(ISERROR('3D - STAGE 4 MOT'!G593),0,'3D - STAGE 4 MOT'!G593)+IF(ISERROR('3E - STAGE 5 MOT'!G593),0,'3E - STAGE 5 MOT'!G593)</f>
        <v>0</v>
      </c>
      <c r="I590" s="12">
        <f>IF(ISERROR('4 - 8TH ST'!G593),0,'4 - 8TH ST'!G593)+IF(ISERROR('4A - STAGE 1 MOT'!G593),0,'4A - STAGE 1 MOT'!G593)+IF(ISERROR('4B - STAGE 2 MOT'!G593),0,'4B - STAGE 2 MOT'!G593)+IF(ISERROR('4C - STAGE 3 MOT'!G593),0,'4C - STAGE 3 MOT'!G593)+IF(ISERROR('4D - STAGE 4 MOT'!G593),0,'4D - STAGE 4 MOT'!G593)+IF(ISERROR('4E - STAGE 5 MOT'!G593),0,'4E - STAGE 5 MOT'!G593)</f>
        <v>0</v>
      </c>
      <c r="J590" s="12">
        <f>IF(ISERROR('5 - SIGNAL #4'!G593),0,'5 - SIGNAL #4'!G593)+IF(ISERROR('5A - STAGE 1 MOT'!G593),0,'5A - STAGE 1 MOT'!G593)+IF(ISERROR('5B - STAGE 2 MOT'!G593),0,'5B - STAGE 2 MOT'!G593)+IF(ISERROR('5C - STAGE 3 MOT'!G593),0,'5C - STAGE 3 MOT'!G593)+IF(ISERROR('5D - STAGE 4 MOT'!G593),0,'5D - STAGE 4 MOT'!G593)+IF(ISERROR('5E - STAGE 5 MOT'!G593),0,'5E - STAGE 5 MOT'!G593)</f>
        <v>0</v>
      </c>
      <c r="K590" s="12">
        <f>IF(ISERROR('6 - SIGNAL #5'!G593),0,'6 - SIGNAL #5'!G593)</f>
        <v>0</v>
      </c>
      <c r="L590" s="12">
        <f>IF(ISERROR('7 - SIGNAL #6'!G593),0,'7 - SIGNAL #6'!G593)</f>
        <v>0</v>
      </c>
      <c r="M590" s="12">
        <f>IF(ISERROR('8 - SIGNAL #7'!G593),0,'8 - SIGNAL #7'!G593)</f>
        <v>0</v>
      </c>
      <c r="N590" s="12">
        <f>IF(ISERROR('9 - SIGNAL #8'!G593),0,'9 - SIGNAL #8'!G593)</f>
        <v>0</v>
      </c>
      <c r="O590" s="12">
        <f>IF(ISERROR('10 - SIGNAL #9'!G593),0,'10 - SIGNAL #9'!G593)</f>
        <v>0</v>
      </c>
      <c r="P590" s="12">
        <f>IF(ISERROR('11 - SIGNAL #10'!G593),0,'11 - SIGNAL #10'!G593)</f>
        <v>0</v>
      </c>
      <c r="Q590" s="12">
        <f t="shared" si="12"/>
        <v>0</v>
      </c>
      <c r="R590" s="7" t="str">
        <f>IF(B590="","",VLOOKUP(B590,ITEM_LIST!$A$2:'ITEM_LIST'!$D$62395,3,FALSE))</f>
        <v>EACH</v>
      </c>
    </row>
    <row r="591" spans="2:18" ht="15.6" hidden="1" thickBot="1" x14ac:dyDescent="0.3">
      <c r="B591" s="2" t="s">
        <v>7782</v>
      </c>
      <c r="C591" s="3"/>
      <c r="D591" s="1"/>
      <c r="E591" s="10" t="str">
        <f>IF(B591="","",VLOOKUP(B591,ITEM_LIST!$A$2:'ITEM_LIST'!$D$62395,2,FALSE))</f>
        <v>SP</v>
      </c>
      <c r="F591" s="11" t="str">
        <f>IF(B591="","",VLOOKUP(B591,ITEM_LIST!$A$2:'ITEM_LIST'!$D$62395,4,FALSE))</f>
        <v>ETHERNET SWITCH, T100 HARDENED (4 PORT)</v>
      </c>
      <c r="G591" s="12">
        <f>IF(ISERROR('2 - DIXIELAND'!G594),0,'2 - DIXIELAND'!G594)+IF(ISERROR('2A - STAGE 1 MOT'!G594),0,'2A - STAGE 1 MOT'!G594)+IF(ISERROR('2B - STAGE 2 MOT'!G594),0,'2B - STAGE 2 MOT'!G594)+IF(ISERROR('2C - STAGE 3 MOT'!G594),0,'2C - STAGE 3 MOT'!G594)+IF(ISERROR('2D - STAGE 4 MOT'!G594),0,'2D - STAGE 4 MOT'!G594)+IF(ISERROR('2E - STAGE 5 MOT'!G594),0,'2E - STAGE 5 MOT'!G594)</f>
        <v>0</v>
      </c>
      <c r="H591" s="12">
        <f>IF(ISERROR('3 - 13TH ST'!G591),0,'3 - 13TH ST'!G591)+IF(ISERROR('3A - STAGE 1 MOT'!G594),0,'3A - STAGE 1 MOT'!G594)+IF(ISERROR('3B - STAGE 2 MOT'!G594),0,'3B - STAGE 2 MOT'!G594)+IF(ISERROR('3C - STAGE 3 MOT'!G594),0,'3C - STAGE 3 MOT'!G594)+IF(ISERROR('3D - STAGE 4 MOT'!G594),0,'3D - STAGE 4 MOT'!G594)+IF(ISERROR('3E - STAGE 5 MOT'!G594),0,'3E - STAGE 5 MOT'!G594)</f>
        <v>0</v>
      </c>
      <c r="I591" s="12">
        <f>IF(ISERROR('4 - 8TH ST'!G594),0,'4 - 8TH ST'!G594)+IF(ISERROR('4A - STAGE 1 MOT'!G594),0,'4A - STAGE 1 MOT'!G594)+IF(ISERROR('4B - STAGE 2 MOT'!G594),0,'4B - STAGE 2 MOT'!G594)+IF(ISERROR('4C - STAGE 3 MOT'!G594),0,'4C - STAGE 3 MOT'!G594)+IF(ISERROR('4D - STAGE 4 MOT'!G594),0,'4D - STAGE 4 MOT'!G594)+IF(ISERROR('4E - STAGE 5 MOT'!G594),0,'4E - STAGE 5 MOT'!G594)</f>
        <v>0</v>
      </c>
      <c r="J591" s="12">
        <f>IF(ISERROR('5 - SIGNAL #4'!G594),0,'5 - SIGNAL #4'!G594)+IF(ISERROR('5A - STAGE 1 MOT'!G594),0,'5A - STAGE 1 MOT'!G594)+IF(ISERROR('5B - STAGE 2 MOT'!G594),0,'5B - STAGE 2 MOT'!G594)+IF(ISERROR('5C - STAGE 3 MOT'!G594),0,'5C - STAGE 3 MOT'!G594)+IF(ISERROR('5D - STAGE 4 MOT'!G594),0,'5D - STAGE 4 MOT'!G594)+IF(ISERROR('5E - STAGE 5 MOT'!G594),0,'5E - STAGE 5 MOT'!G594)</f>
        <v>0</v>
      </c>
      <c r="K591" s="12">
        <f>IF(ISERROR('6 - SIGNAL #5'!G594),0,'6 - SIGNAL #5'!G594)</f>
        <v>0</v>
      </c>
      <c r="L591" s="12">
        <f>IF(ISERROR('7 - SIGNAL #6'!G594),0,'7 - SIGNAL #6'!G594)</f>
        <v>0</v>
      </c>
      <c r="M591" s="12">
        <f>IF(ISERROR('8 - SIGNAL #7'!G594),0,'8 - SIGNAL #7'!G594)</f>
        <v>0</v>
      </c>
      <c r="N591" s="12">
        <f>IF(ISERROR('9 - SIGNAL #8'!G594),0,'9 - SIGNAL #8'!G594)</f>
        <v>0</v>
      </c>
      <c r="O591" s="12">
        <f>IF(ISERROR('10 - SIGNAL #9'!G594),0,'10 - SIGNAL #9'!G594)</f>
        <v>0</v>
      </c>
      <c r="P591" s="12">
        <f>IF(ISERROR('11 - SIGNAL #10'!G594),0,'11 - SIGNAL #10'!G594)</f>
        <v>0</v>
      </c>
      <c r="Q591" s="12">
        <f t="shared" si="12"/>
        <v>0</v>
      </c>
      <c r="R591" s="10" t="str">
        <f>IF(B591="","",VLOOKUP(B591,ITEM_LIST!$A$2:'ITEM_LIST'!$D$62395,3,FALSE))</f>
        <v>EACH</v>
      </c>
    </row>
    <row r="592" spans="2:18" hidden="1" x14ac:dyDescent="0.25">
      <c r="C592" s="4">
        <v>1</v>
      </c>
      <c r="D592" s="16" t="s">
        <v>8953</v>
      </c>
      <c r="E592" s="28" t="s">
        <v>8954</v>
      </c>
      <c r="F592" s="29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30">
        <v>1</v>
      </c>
      <c r="R592" s="17"/>
    </row>
  </sheetData>
  <autoFilter ref="C1:R592">
    <filterColumn colId="14">
      <customFilters>
        <customFilter operator="notEqual" val=" "/>
      </customFilters>
    </filterColumn>
  </autoFilter>
  <mergeCells count="1">
    <mergeCell ref="E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2:H599"/>
  <sheetViews>
    <sheetView showGridLines="0" topLeftCell="C1" zoomScale="75" zoomScaleNormal="75" workbookViewId="0">
      <selection activeCell="G189" sqref="G189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8988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idden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C25" s="63"/>
      <c r="D25" s="1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C26" s="63"/>
      <c r="D26" s="1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C27" s="63"/>
      <c r="D27" s="1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C28" s="63"/>
      <c r="D28" s="1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C29" s="63"/>
      <c r="D29" s="1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D30" s="1"/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C31" s="63"/>
      <c r="D31" s="1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C32" s="63"/>
      <c r="D32" s="1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C33" s="63"/>
      <c r="D33" s="1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C34" s="63"/>
      <c r="D34" s="1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C35" s="63"/>
      <c r="D35" s="1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C36" s="63"/>
      <c r="D36" s="1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C37" s="63"/>
      <c r="D37" s="1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C38" s="63"/>
      <c r="D38" s="1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C39" s="63"/>
      <c r="D39" s="1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31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C41" s="63"/>
      <c r="D41" s="1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C42" s="63"/>
      <c r="D42" s="1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C43" s="63"/>
      <c r="D43" s="1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C44" s="63"/>
      <c r="D44" s="1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C45" s="63"/>
      <c r="D45" s="1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C46" s="63"/>
      <c r="D46" s="1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D47" s="1"/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C48" s="63"/>
      <c r="D48" s="1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C49" s="63"/>
      <c r="D49" s="1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D50" s="1"/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>
        <v>1</v>
      </c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C51" s="63"/>
      <c r="D51" s="1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C52" s="63"/>
      <c r="D52" s="1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C53" s="63"/>
      <c r="D53" s="1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C54" s="63"/>
      <c r="D54" s="1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C55" s="63"/>
      <c r="D55" s="1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C56" s="63"/>
      <c r="D56" s="1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D57" s="1"/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C58" s="63"/>
      <c r="D58" s="1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C59" s="63"/>
      <c r="D59" s="1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C60" s="63"/>
      <c r="D60" s="1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C61" s="63"/>
      <c r="D61" s="1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C62" s="63"/>
      <c r="D62" s="1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C63" s="63"/>
      <c r="D63" s="1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C64" s="63"/>
      <c r="D64" s="1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31">
        <v>1</v>
      </c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31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C67" s="63"/>
      <c r="D67" s="1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C68" s="63"/>
      <c r="D68" s="1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C69" s="63"/>
      <c r="D69" s="1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C70" s="63"/>
      <c r="D70" s="1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C71" s="63"/>
      <c r="D71" s="1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C72" s="63"/>
      <c r="D72" s="1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C73" s="63"/>
      <c r="D73" s="1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C74" s="63"/>
      <c r="D74" s="1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C75" s="63"/>
      <c r="D75" s="1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3609</v>
      </c>
      <c r="C76" s="4">
        <v>1</v>
      </c>
      <c r="D76" s="1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>
        <v>1</v>
      </c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C77" s="63"/>
      <c r="D77" s="1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C78" s="63"/>
      <c r="D78" s="1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C79" s="63"/>
      <c r="D79" s="1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C80" s="63"/>
      <c r="D80" s="1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C81" s="63"/>
      <c r="D81" s="1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C82" s="63"/>
      <c r="D82" s="1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C83" s="63"/>
      <c r="D83" s="1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D84" s="1"/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D85" s="1"/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D86" s="1"/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D87" s="1"/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C88" s="63"/>
      <c r="D88" s="1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C89" s="63"/>
      <c r="D89" s="1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63"/>
      <c r="D90" s="1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D91" s="1"/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31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C93" s="63"/>
      <c r="D93" s="1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C94" s="63"/>
      <c r="D94" s="1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C95" s="63"/>
      <c r="D95" s="1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C97" s="63"/>
      <c r="D97" s="1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C98" s="63"/>
      <c r="D98" s="1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C99" s="63"/>
      <c r="D99" s="1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D100" s="1"/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C101" s="63"/>
      <c r="D101" s="1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D102" s="1"/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C103" s="63"/>
      <c r="D103" s="1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C104" s="63"/>
      <c r="D104" s="1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C105" s="63"/>
      <c r="D105" s="1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C106" s="63"/>
      <c r="D106" s="1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C107" s="63"/>
      <c r="D107" s="1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C108" s="63"/>
      <c r="D108" s="1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C109" s="63"/>
      <c r="D109" s="1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C110" s="63"/>
      <c r="D110" s="1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C111" s="63"/>
      <c r="D111" s="1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C112" s="63"/>
      <c r="D112" s="1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C113" s="63"/>
      <c r="D113" s="1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C114" s="63"/>
      <c r="D114" s="1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C115" s="63"/>
      <c r="D115" s="1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C116" s="63"/>
      <c r="D116" s="1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C117" s="63"/>
      <c r="D117" s="1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C118" s="63"/>
      <c r="D118" s="1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31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C120" s="63"/>
      <c r="D120" s="1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C121" s="63"/>
      <c r="D121" s="1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C122" s="63"/>
      <c r="D122" s="1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C123" s="63"/>
      <c r="D123" s="1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C124" s="63"/>
      <c r="D124" s="1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C125" s="63"/>
      <c r="D125" s="1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C126" s="63"/>
      <c r="D126" s="1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31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31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C129" s="63"/>
      <c r="D129" s="1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C130" s="63"/>
      <c r="D130" s="1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C131" s="63"/>
      <c r="D131" s="1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C132" s="63"/>
      <c r="D132" s="1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C133" s="63"/>
      <c r="D133" s="1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C134" s="63"/>
      <c r="D134" s="1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C135" s="63"/>
      <c r="D135" s="1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C136" s="63"/>
      <c r="D136" s="1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C137" s="63"/>
      <c r="D137" s="1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C138" s="63"/>
      <c r="D138" s="1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C139" s="63"/>
      <c r="D139" s="1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D140" s="1"/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D141" s="1"/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C142" s="63"/>
      <c r="D142" s="1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C143" s="63"/>
      <c r="D143" s="1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C144" s="63"/>
      <c r="D144" s="1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C145" s="63"/>
      <c r="D145" s="1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D146" s="1"/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C147" s="63"/>
      <c r="D147" s="1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C148" s="63"/>
      <c r="D148" s="1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C149" s="63"/>
      <c r="D149" s="1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C150" s="63"/>
      <c r="D150" s="1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C151" s="63"/>
      <c r="D151" s="1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C152" s="63"/>
      <c r="D152" s="1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C153" s="63"/>
      <c r="D153" s="1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C154" s="63"/>
      <c r="D154" s="1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C155" s="63"/>
      <c r="D155" s="1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C156" s="63"/>
      <c r="D156" s="1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D157" s="1"/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31">
        <v>16</v>
      </c>
      <c r="H158" s="7" t="str">
        <f>IF(B158="","",VLOOKUP(B158,ITEM_LIST!$A$2:'ITEM_LIST'!$D$62395,3,FALSE))</f>
        <v>EACH</v>
      </c>
    </row>
    <row r="159" spans="2:8" hidden="1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31"/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D160" s="1"/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C161" s="63"/>
      <c r="D161" s="1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C162" s="63"/>
      <c r="D162" s="1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C163" s="63"/>
      <c r="D163" s="1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C164" s="63"/>
      <c r="D164" s="1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C165" s="63"/>
      <c r="D165" s="1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C166" s="63"/>
      <c r="D166" s="1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C167" s="63"/>
      <c r="D167" s="1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C168" s="63"/>
      <c r="D168" s="1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C169" s="63"/>
      <c r="D169" s="1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C170" s="63"/>
      <c r="D170" s="1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C171" s="63"/>
      <c r="D171" s="1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C172" s="63"/>
      <c r="D172" s="1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hidden="1" x14ac:dyDescent="0.25">
      <c r="B173" s="2" t="s">
        <v>3827</v>
      </c>
      <c r="C173" s="4">
        <v>1</v>
      </c>
      <c r="D173" s="1"/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C174" s="63"/>
      <c r="D174" s="1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C175" s="63"/>
      <c r="D175" s="1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D176" s="1"/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C177" s="63"/>
      <c r="D177" s="1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C178" s="63"/>
      <c r="D178" s="1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C179" s="63"/>
      <c r="D179" s="1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D180" s="1"/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>
        <v>1</v>
      </c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D181" s="1"/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>
        <v>8</v>
      </c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D182" s="1"/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>
        <v>1</v>
      </c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C183" s="63"/>
      <c r="D183" s="1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31">
        <v>8</v>
      </c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C185" s="63"/>
      <c r="D185" s="1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C186" s="63"/>
      <c r="D186" s="1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C187" s="63"/>
      <c r="D187" s="1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D188" s="1"/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82">
        <v>3278</v>
      </c>
      <c r="H189" s="7" t="str">
        <f>IF(B189="","",VLOOKUP(B189,ITEM_LIST!$A$2:'ITEM_LIST'!$D$62395,3,FALSE))</f>
        <v>LIN. FT.</v>
      </c>
    </row>
    <row r="190" spans="2:8" hidden="1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31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D191" s="1"/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D192" s="1"/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88">
        <v>714</v>
      </c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C194" s="63"/>
      <c r="D194" s="1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C195" s="63"/>
      <c r="D195" s="1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C196" s="63"/>
      <c r="D196" s="1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C197" s="63"/>
      <c r="D197" s="1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C198" s="63"/>
      <c r="D198" s="1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C199" s="63"/>
      <c r="D199" s="1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C200" s="63"/>
      <c r="D200" s="1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82">
        <v>849</v>
      </c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C202" s="63"/>
      <c r="D202" s="1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C203" s="63"/>
      <c r="D203" s="1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C204" s="63"/>
      <c r="D204" s="1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82">
        <v>220</v>
      </c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C206" s="63"/>
      <c r="D206" s="1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C207" s="63"/>
      <c r="D207" s="1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C208" s="63"/>
      <c r="D208" s="1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C209" s="63"/>
      <c r="D209" s="1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82">
        <v>94</v>
      </c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C211" s="63"/>
      <c r="D211" s="1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C212" s="63"/>
      <c r="D212" s="1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C213" s="63"/>
      <c r="D213" s="1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C214" s="63"/>
      <c r="D214" s="1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C215" s="63"/>
      <c r="D215" s="1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C216" s="63"/>
      <c r="D216" s="1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C217" s="63"/>
      <c r="D217" s="1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C218" s="63"/>
      <c r="D218" s="1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C219" s="63"/>
      <c r="D219" s="1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C220" s="63"/>
      <c r="D220" s="1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C221" s="63"/>
      <c r="D221" s="1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C222" s="63"/>
      <c r="D222" s="1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C223" s="63"/>
      <c r="D223" s="1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C224" s="63"/>
      <c r="D224" s="1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C225" s="63"/>
      <c r="D225" s="1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C226" s="63"/>
      <c r="D226" s="1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C227" s="63"/>
      <c r="D227" s="1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C228" s="63"/>
      <c r="D228" s="1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C229" s="63"/>
      <c r="D229" s="1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C230" s="63"/>
      <c r="D230" s="1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C231" s="63"/>
      <c r="D231" s="1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C232" s="63"/>
      <c r="D232" s="1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C233" s="63"/>
      <c r="D233" s="1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C234" s="63"/>
      <c r="D234" s="1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C235" s="63"/>
      <c r="D235" s="1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C236" s="63"/>
      <c r="D236" s="1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C237" s="63"/>
      <c r="D237" s="1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C238" s="63"/>
      <c r="D238" s="1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C239" s="63"/>
      <c r="D239" s="1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C240" s="63"/>
      <c r="D240" s="1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C241" s="63"/>
      <c r="D241" s="1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C242" s="63"/>
      <c r="D242" s="1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D243" s="1"/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82">
        <v>946</v>
      </c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C244" s="63"/>
      <c r="D244" s="1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C245" s="63"/>
      <c r="D245" s="1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C246" s="63"/>
      <c r="D246" s="1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C247" s="63"/>
      <c r="D247" s="1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C248" s="63"/>
      <c r="D248" s="1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D249" s="1"/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31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D251" s="1"/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D252" s="1"/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>
        <v>43</v>
      </c>
      <c r="H252" s="7" t="str">
        <f>IF(B252="","",VLOOKUP(B252,ITEM_LIST!$A$2:'ITEM_LIST'!$D$62395,3,FALSE))</f>
        <v>LIN. FT.</v>
      </c>
    </row>
    <row r="253" spans="2:8" hidden="1" x14ac:dyDescent="0.25">
      <c r="B253" s="2" t="s">
        <v>4040</v>
      </c>
      <c r="C253" s="4">
        <v>1</v>
      </c>
      <c r="D253" s="1"/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C254" s="63"/>
      <c r="D254" s="1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C255" s="63"/>
      <c r="D255" s="1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C256" s="63"/>
      <c r="D256" s="1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C257" s="63"/>
      <c r="D257" s="1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C258" s="63"/>
      <c r="D258" s="1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C259" s="63"/>
      <c r="D259" s="1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31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31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D262" s="1"/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31">
        <v>41</v>
      </c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82">
        <v>772</v>
      </c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C265" s="63"/>
      <c r="D265" s="1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C266" s="63"/>
      <c r="D266" s="1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C267" s="63"/>
      <c r="D267" s="1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C268" s="63"/>
      <c r="D268" s="1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C269" s="63"/>
      <c r="D269" s="1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C270" s="63"/>
      <c r="D270" s="1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C271" s="63"/>
      <c r="D271" s="1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C272" s="63"/>
      <c r="D272" s="1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31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31">
        <v>2</v>
      </c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C275" s="63"/>
      <c r="D275" s="1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C276" s="63"/>
      <c r="D276" s="1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C277" s="63"/>
      <c r="D277" s="1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31">
        <v>2</v>
      </c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D279" s="1"/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>
        <v>6</v>
      </c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C280" s="63"/>
      <c r="D280" s="1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C281" s="63"/>
      <c r="D281" s="1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C282" s="63"/>
      <c r="D282" s="1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C283" s="63"/>
      <c r="D283" s="1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C284" s="63"/>
      <c r="D284" s="1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C285" s="63"/>
      <c r="D285" s="1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C286" s="63"/>
      <c r="D286" s="1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D287" s="1"/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C288" s="63"/>
      <c r="D288" s="1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D289" s="1"/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C290" s="63"/>
      <c r="D290" s="1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C291" s="63"/>
      <c r="D291" s="1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C292" s="63"/>
      <c r="D292" s="1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D293" s="1"/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D294" s="1"/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D295" s="1"/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D296" s="1"/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D297" s="1"/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D298" s="1"/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D299" s="1"/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D300" s="1"/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D301" s="1"/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D302" s="1"/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D303" s="1"/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D304" s="1"/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D305" s="1"/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31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C307" s="63"/>
      <c r="D307" s="1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31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D309" s="1"/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D310" s="1"/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D311" s="1"/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D312" s="1"/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C313" s="63"/>
      <c r="D313" s="1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D314" s="1"/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D315" s="1"/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D316" s="1"/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C317" s="63"/>
      <c r="D317" s="1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D318" s="1"/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31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C320" s="63"/>
      <c r="D320" s="1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D321" s="1"/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D322" s="1"/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D323" s="1"/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>
        <v>1</v>
      </c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C324" s="63"/>
      <c r="D324" s="1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D325" s="1"/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31">
        <v>2</v>
      </c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D327" s="1"/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>
        <v>1</v>
      </c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D328" s="1"/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D329" s="1"/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D330" s="1"/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C331" s="63"/>
      <c r="D331" s="1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C332" s="63"/>
      <c r="D332" s="1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D333" s="1"/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D334" s="1"/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D335" s="1"/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D336" s="1"/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D337" s="1"/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D338" s="1"/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D339" s="1"/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D340" s="1"/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D341" s="1"/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D342" s="1"/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D343" s="1"/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D344" s="1"/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D345" s="1"/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D346" s="1"/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D347" s="1"/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D348" s="1"/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D349" s="1"/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D350" s="1"/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D351" s="1"/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D352" s="1"/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D353" s="1"/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D354" s="1"/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D355" s="1"/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D356" s="1"/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D357" s="1"/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D358" s="1"/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D359" s="1"/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D360" s="1"/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D361" s="1"/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D362" s="1"/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D363" s="1"/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D364" s="1"/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D365" s="1"/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D366" s="1"/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D367" s="1"/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D368" s="1"/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D369" s="1"/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D370" s="1"/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D371" s="1"/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D372" s="1"/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D373" s="1"/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D374" s="1"/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D375" s="1"/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D376" s="1"/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D377" s="1"/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D378" s="1"/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D379" s="1"/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D380" s="1"/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D381" s="1"/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D382" s="1"/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D383" s="1"/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D384" s="1"/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D385" s="1"/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D386" s="1"/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D387" s="1"/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D388" s="1"/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D389" s="1"/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D390" s="1"/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D391" s="1"/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D392" s="1"/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D393" s="1"/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D394" s="1"/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D395" s="1"/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C396" s="63"/>
      <c r="D396" s="1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D397" s="1"/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C398" s="63"/>
      <c r="D398" s="1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D399" s="1"/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D400" s="1"/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D401" s="1"/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D402" s="1"/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D403" s="1"/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D404" s="1"/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D405" s="1"/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D406" s="1"/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D407" s="1"/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D408" s="1"/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D409" s="1"/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D410" s="1"/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D411" s="1"/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D412" s="1"/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D413" s="1"/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D414" s="1"/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D415" s="1"/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D416" s="1"/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D417" s="1"/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D418" s="1"/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63"/>
      <c r="D419" s="1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D420" s="1"/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D421" s="1"/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D422" s="1"/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D423" s="1"/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D424" s="1"/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C425" s="4">
        <v>1</v>
      </c>
      <c r="D425" s="1"/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D426" s="1"/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63"/>
      <c r="D427" s="1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D428" s="1"/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C429" s="4">
        <v>1</v>
      </c>
      <c r="D429" s="1"/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63"/>
      <c r="D430" s="1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D431" s="1"/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D432" s="1"/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D433" s="1"/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D434" s="1"/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D435" s="1"/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D436" s="1"/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D437" s="1"/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D438" s="1"/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D439" s="1"/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D440" s="1"/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C441" s="63"/>
      <c r="D441" s="1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C442" s="63"/>
      <c r="D442" s="1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D443" s="1"/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D444" s="1"/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C445" s="4">
        <v>1</v>
      </c>
      <c r="D445" s="1"/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D446" s="1"/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11</v>
      </c>
      <c r="D447" s="1"/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D448" s="1"/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D449" s="1"/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D450" s="1"/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C451" s="63"/>
      <c r="D451" s="1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C452" s="63"/>
      <c r="D452" s="1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D453" s="1"/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D454" s="1"/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D455" s="1"/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D456" s="1"/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D457" s="1"/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D458" s="1"/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C459" s="63"/>
      <c r="D459" s="1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C460" s="63"/>
      <c r="D460" s="1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C461" s="63"/>
      <c r="D461" s="1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D462" s="1"/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D463" s="1"/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D464" s="1"/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D465" s="1"/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C466" s="63"/>
      <c r="D466" s="1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D467" s="1"/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D468" s="1"/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D469" s="1"/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D470" s="1"/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63"/>
      <c r="D471" s="1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C472" s="63"/>
      <c r="D472" s="1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C473" s="63"/>
      <c r="D473" s="1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C474" s="63"/>
      <c r="D474" s="1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C475" s="63"/>
      <c r="D475" s="1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D476" s="1"/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31">
        <v>4</v>
      </c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C478" s="63"/>
      <c r="D478" s="1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C479" s="63"/>
      <c r="D479" s="1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C480" s="63"/>
      <c r="D480" s="1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C481" s="63"/>
      <c r="D481" s="1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C482" s="63"/>
      <c r="D482" s="1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C483" s="63"/>
      <c r="D483" s="1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C484" s="63"/>
      <c r="D484" s="1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C485" s="63"/>
      <c r="D485" s="1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C486" s="63"/>
      <c r="D486" s="1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C487" s="63"/>
      <c r="D487" s="1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C488" s="63"/>
      <c r="D488" s="1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C489" s="63"/>
      <c r="D489" s="1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C490" s="63"/>
      <c r="D490" s="1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C491" s="63"/>
      <c r="D491" s="1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C492" s="63"/>
      <c r="D492" s="1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C493" s="63"/>
      <c r="D493" s="1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C494" s="63"/>
      <c r="D494" s="1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C495" s="63"/>
      <c r="D495" s="1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D496" s="1"/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D497" s="1"/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D498" s="1"/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D499" s="1"/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D500" s="1"/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D501" s="1"/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D502" s="1"/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31">
        <v>4</v>
      </c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C504" s="63"/>
      <c r="D504" s="1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C505" s="63"/>
      <c r="D505" s="1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C506" s="63"/>
      <c r="D506" s="1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C507" s="63"/>
      <c r="D507" s="1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C508" s="63"/>
      <c r="D508" s="1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31">
        <v>1</v>
      </c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C510" s="63"/>
      <c r="D510" s="1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C511" s="63"/>
      <c r="D511" s="1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C512" s="63"/>
      <c r="D512" s="1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C513" s="63"/>
      <c r="D513" s="1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C514" s="63"/>
      <c r="D514" s="1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C515" s="63"/>
      <c r="D515" s="1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C516" s="63"/>
      <c r="D516" s="1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C517" s="63"/>
      <c r="D517" s="1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C518" s="63"/>
      <c r="D518" s="1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C519" s="63"/>
      <c r="D519" s="1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33">
        <v>0.2</v>
      </c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C521" s="63"/>
      <c r="D521" s="1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C522" s="63"/>
      <c r="D522" s="1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C523" s="63"/>
      <c r="D523" s="1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C524" s="63"/>
      <c r="D524" s="1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D525" s="1"/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4786</v>
      </c>
      <c r="C526" s="4">
        <v>1</v>
      </c>
      <c r="D526" s="1"/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C527" s="63"/>
      <c r="D527" s="1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D528" s="1"/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D529" s="1"/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D530" s="1"/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C531" s="63"/>
      <c r="D531" s="1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D532" s="1"/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D533" s="1"/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C534" s="63"/>
      <c r="D534" s="1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C535" s="63"/>
      <c r="D535" s="1"/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C536" s="63"/>
      <c r="D536" s="1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C537" s="63"/>
      <c r="D537" s="1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C538" s="63"/>
      <c r="D538" s="1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C539" s="63"/>
      <c r="D539" s="1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C540" s="63"/>
      <c r="D540" s="1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C541" s="63"/>
      <c r="D541" s="1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C542" s="63"/>
      <c r="D542" s="1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C543" s="63"/>
      <c r="D543" s="1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C544" s="63"/>
      <c r="D544" s="1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C545" s="63"/>
      <c r="D545" s="1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C546" s="63"/>
      <c r="D546" s="1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C547" s="63"/>
      <c r="D547" s="1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31">
        <v>4</v>
      </c>
      <c r="H548" s="7" t="str">
        <f>IF(B548="","",VLOOKUP(B548,ITEM_LIST!$A$2:'ITEM_LIST'!$D$62395,3,FALSE))</f>
        <v>EACH</v>
      </c>
    </row>
    <row r="549" spans="2:8" hidden="1" x14ac:dyDescent="0.25">
      <c r="B549" s="2" t="s">
        <v>5197</v>
      </c>
      <c r="C549" s="4">
        <v>1</v>
      </c>
      <c r="D549" s="1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C550" s="63"/>
      <c r="D550" s="1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C551" s="63"/>
      <c r="D551" s="1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D552" s="1"/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C553" s="63"/>
      <c r="D553" s="1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idden="1" x14ac:dyDescent="0.25">
      <c r="B554" s="2" t="s">
        <v>5467</v>
      </c>
      <c r="C554" s="4">
        <v>1</v>
      </c>
      <c r="D554" s="1"/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hidden="1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31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C556" s="63"/>
      <c r="D556" s="1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x14ac:dyDescent="0.25">
      <c r="B557" s="2" t="s">
        <v>5474</v>
      </c>
      <c r="C557" s="4">
        <v>1</v>
      </c>
      <c r="D557" s="1"/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>
        <v>8</v>
      </c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C558" s="63"/>
      <c r="D558" s="1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C559" s="63"/>
      <c r="D559" s="1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C560" s="63"/>
      <c r="D560" s="1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C561" s="63"/>
      <c r="D561" s="1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C562" s="63"/>
      <c r="D562" s="1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C563" s="63"/>
      <c r="D563" s="1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hidden="1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31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C565" s="63"/>
      <c r="D565" s="1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C566" s="63"/>
      <c r="D566" s="1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idden="1" x14ac:dyDescent="0.25">
      <c r="B567" s="2" t="s">
        <v>5490</v>
      </c>
      <c r="C567" s="4">
        <v>1</v>
      </c>
      <c r="D567" s="1"/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82">
        <v>2144</v>
      </c>
      <c r="H568" s="7" t="str">
        <f>IF(B568="","",VLOOKUP(B568,ITEM_LIST!$A$2:'ITEM_LIST'!$D$62395,3,FALSE))</f>
        <v>LIN. FT.</v>
      </c>
    </row>
    <row r="569" spans="2:8" hidden="1" x14ac:dyDescent="0.25">
      <c r="B569" s="2" t="s">
        <v>5493</v>
      </c>
      <c r="C569" s="4">
        <v>1</v>
      </c>
      <c r="D569" s="1"/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D570" s="1"/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>
        <v>1</v>
      </c>
      <c r="H570" s="7" t="str">
        <f>IF(B570="","",VLOOKUP(B570,ITEM_LIST!$A$2:'ITEM_LIST'!$D$62395,3,FALSE))</f>
        <v>EACH</v>
      </c>
    </row>
    <row r="571" spans="2:8" hidden="1" x14ac:dyDescent="0.25">
      <c r="B571" s="2" t="s">
        <v>5498</v>
      </c>
      <c r="C571" s="4">
        <v>0</v>
      </c>
      <c r="D571" s="1"/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idden="1" x14ac:dyDescent="0.25">
      <c r="B572" s="2" t="s">
        <v>5502</v>
      </c>
      <c r="C572" s="4">
        <v>1</v>
      </c>
      <c r="D572" s="1"/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hidden="1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31"/>
      <c r="H573" s="7" t="str">
        <f>IF(B573="","",VLOOKUP(B573,ITEM_LIST!$A$2:'ITEM_LIST'!$D$62395,3,FALSE))</f>
        <v>EACH</v>
      </c>
    </row>
    <row r="574" spans="2:8" hidden="1" x14ac:dyDescent="0.25">
      <c r="B574" s="2" t="s">
        <v>5506</v>
      </c>
      <c r="C574" s="4">
        <v>1</v>
      </c>
      <c r="D574" s="1"/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idden="1" x14ac:dyDescent="0.25">
      <c r="B575" s="2" t="s">
        <v>5508</v>
      </c>
      <c r="C575" s="4">
        <v>1</v>
      </c>
      <c r="D575" s="1"/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hidden="1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31"/>
      <c r="H576" s="7" t="str">
        <f>IF(B576="","",VLOOKUP(B576,ITEM_LIST!$A$2:'ITEM_LIST'!$D$62395,3,FALSE))</f>
        <v>EACH</v>
      </c>
    </row>
    <row r="577" spans="2:8" hidden="1" x14ac:dyDescent="0.25">
      <c r="B577" s="2" t="s">
        <v>5512</v>
      </c>
      <c r="C577" s="4">
        <v>1</v>
      </c>
      <c r="D577" s="1"/>
      <c r="E577" s="12" t="str">
        <f>IF(B577="","",VLOOKUP(B577,ITEM_LIST!$A$2:'ITEM_LIST'!$D$62395,2,FALSE))</f>
        <v>SP &amp; 733</v>
      </c>
      <c r="F577" s="13" t="str">
        <f>IF(B577="","",VLOOKUP(B577,ITEM_LIST!$A$2:'ITEM_LIST'!$D$62395,4,FALSE))</f>
        <v>VEHICLE DETECTOR RACK (20 CHANNEL)</v>
      </c>
      <c r="G577" s="12"/>
      <c r="H577" s="12" t="str">
        <f>IF(B577="","",VLOOKUP(B577,ITEM_LIST!$A$2:'ITEM_LIST'!$D$62395,3,FALSE))</f>
        <v>EACH</v>
      </c>
    </row>
    <row r="578" spans="2:8" hidden="1" x14ac:dyDescent="0.25">
      <c r="B578" s="2" t="s">
        <v>5514</v>
      </c>
      <c r="C578" s="4">
        <v>1</v>
      </c>
      <c r="D578" s="1"/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idden="1" x14ac:dyDescent="0.25">
      <c r="B579" s="2" t="s">
        <v>5516</v>
      </c>
      <c r="C579" s="4">
        <v>1</v>
      </c>
      <c r="D579" s="1"/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idden="1" x14ac:dyDescent="0.25">
      <c r="B580" s="2" t="s">
        <v>5518</v>
      </c>
      <c r="C580" s="4">
        <v>1</v>
      </c>
      <c r="D580" s="1"/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idden="1" x14ac:dyDescent="0.25">
      <c r="B581" s="2" t="s">
        <v>5523</v>
      </c>
      <c r="C581" s="4">
        <v>1</v>
      </c>
      <c r="D581" s="1"/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thickBot="1" x14ac:dyDescent="0.3">
      <c r="B582" s="2" t="s">
        <v>5525</v>
      </c>
      <c r="C582" s="4">
        <v>1</v>
      </c>
      <c r="D582" s="1"/>
      <c r="E582" s="10" t="str">
        <f>IF(B582="","",VLOOKUP(B582,ITEM_LIST!$A$2:'ITEM_LIST'!$D$62395,2,FALSE))</f>
        <v>SP &amp; 733</v>
      </c>
      <c r="F582" s="11" t="str">
        <f>IF(B582="","",VLOOKUP(B582,ITEM_LIST!$A$2:'ITEM_LIST'!$D$62395,4,FALSE))</f>
        <v>CENTRAL CONTROL UNIT (8 CHANNEL)</v>
      </c>
      <c r="G582" s="10">
        <v>2</v>
      </c>
      <c r="H582" s="10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D583" s="1"/>
      <c r="E583" s="12" t="str">
        <f>IF(B583="","",VLOOKUP(B583,ITEM_LIST!$A$2:'ITEM_LIST'!$D$62395,2,FALSE))</f>
        <v>SP &amp; 733</v>
      </c>
      <c r="F583" s="13" t="str">
        <f>IF(B583="","",VLOOKUP(B583,ITEM_LIST!$A$2:'ITEM_LIST'!$D$62395,4,FALSE))</f>
        <v>VIDEO PROCESSOR, EDGE CARD IP (2 CAMERA)</v>
      </c>
      <c r="G583" s="12"/>
      <c r="H583" s="12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D584" s="1"/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C585" s="63"/>
      <c r="D585" s="1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C586" s="63"/>
      <c r="D586" s="1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C587" s="63"/>
      <c r="D587" s="1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C588" s="63"/>
      <c r="D588" s="1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C589" s="63"/>
      <c r="D589" s="1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C590" s="63"/>
      <c r="D590" s="1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D591" s="1"/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C592" s="63"/>
      <c r="D592" s="1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C593" s="63"/>
      <c r="D593" s="1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C594" s="63"/>
      <c r="D594" s="1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ht="15.75" hidden="1" customHeight="1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s="72" customFormat="1" ht="15.75" customHeight="1" x14ac:dyDescent="0.25">
      <c r="C596" s="73">
        <v>1</v>
      </c>
      <c r="D596" s="74"/>
      <c r="E596" s="75" t="s">
        <v>8957</v>
      </c>
      <c r="F596" s="75"/>
      <c r="G596" s="76">
        <v>1</v>
      </c>
      <c r="H596" s="77"/>
    </row>
    <row r="597" spans="2:8" s="72" customFormat="1" ht="45" customHeight="1" x14ac:dyDescent="0.25">
      <c r="C597" s="73">
        <v>1</v>
      </c>
      <c r="D597" s="74"/>
      <c r="E597" s="102" t="s">
        <v>8982</v>
      </c>
      <c r="F597" s="102"/>
      <c r="G597" s="78">
        <v>1</v>
      </c>
      <c r="H597" s="79"/>
    </row>
    <row r="598" spans="2:8" hidden="1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s="72" customFormat="1" x14ac:dyDescent="0.25">
      <c r="C599" s="73">
        <v>1</v>
      </c>
      <c r="D599" s="74"/>
      <c r="E599" s="104" t="s">
        <v>8959</v>
      </c>
      <c r="F599" s="104"/>
      <c r="G599" s="80">
        <v>1</v>
      </c>
      <c r="H599" s="81"/>
    </row>
  </sheetData>
  <autoFilter ref="C1:H599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F595"/>
    <mergeCell ref="E597:F597"/>
    <mergeCell ref="E598:F598"/>
    <mergeCell ref="E599:F599"/>
    <mergeCell ref="E5:H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B2:H598"/>
  <sheetViews>
    <sheetView showGridLines="0" topLeftCell="F1" zoomScale="75" zoomScaleNormal="75" workbookViewId="0">
      <selection activeCell="G564" sqref="G564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hidden="1" x14ac:dyDescent="0.25">
      <c r="C2" s="4">
        <v>1</v>
      </c>
      <c r="G2" s="4">
        <v>1</v>
      </c>
    </row>
    <row r="3" spans="2:8" hidden="1" x14ac:dyDescent="0.25">
      <c r="C3" s="4">
        <v>1</v>
      </c>
      <c r="G3" s="4">
        <v>1</v>
      </c>
    </row>
    <row r="4" spans="2:8" hidden="1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8960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C25" s="63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C26" s="63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C27" s="63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C28" s="63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C29" s="63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C31" s="63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C32" s="63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C33" s="63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C34" s="63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C35" s="63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C36" s="63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C37" s="63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C38" s="63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C39" s="63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C41" s="63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C42" s="63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C43" s="63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C44" s="63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C45" s="63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C46" s="63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C48" s="63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C49" s="63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>
        <v>1</v>
      </c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C51" s="63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C52" s="63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C53" s="63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C54" s="63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C55" s="63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C56" s="63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C58" s="63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C59" s="63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C60" s="63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C61" s="63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C62" s="63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C63" s="63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C64" s="63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>
        <v>1</v>
      </c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C67" s="63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C68" s="63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C69" s="63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C70" s="63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C71" s="63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C72" s="63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C73" s="63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C74" s="63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C75" s="63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3609</v>
      </c>
      <c r="C76" s="4">
        <v>1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>
        <v>1</v>
      </c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C77" s="63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C78" s="63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C79" s="63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C80" s="63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C81" s="63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C82" s="63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C83" s="63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C88" s="63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C89" s="63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63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C93" s="63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C94" s="63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C95" s="63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C97" s="63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C98" s="6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C99" s="63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C101" s="63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C103" s="63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C104" s="63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C105" s="63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C106" s="63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C107" s="63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C108" s="63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C109" s="63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C110" s="63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C111" s="63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C112" s="63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C113" s="63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C114" s="63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C115" s="63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C116" s="63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C117" s="63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C118" s="63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C120" s="63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C121" s="63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C122" s="63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C123" s="63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C124" s="63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C125" s="63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C126" s="63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C129" s="63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C130" s="63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C131" s="63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C132" s="63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C133" s="63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C134" s="63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C135" s="63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C136" s="63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C137" s="63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C138" s="63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C139" s="63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C142" s="63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C143" s="63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C144" s="63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C145" s="63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C147" s="63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C148" s="63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C149" s="63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C150" s="63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C151" s="63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C152" s="63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C153" s="63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C154" s="63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C155" s="63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C156" s="63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>
        <v>8</v>
      </c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>
        <v>4</v>
      </c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C161" s="63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C162" s="63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C163" s="63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C164" s="63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C165" s="63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C166" s="63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C167" s="63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C168" s="63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C169" s="63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C170" s="63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C171" s="63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C172" s="63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hidden="1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C174" s="63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C175" s="63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C177" s="63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C178" s="63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C179" s="63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hidden="1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hidden="1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hidden="1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C183" s="63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hidden="1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C185" s="63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C186" s="63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C187" s="63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82">
        <v>1242</v>
      </c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82">
        <v>621</v>
      </c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hidden="1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C194" s="63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C195" s="63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C196" s="63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C197" s="63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C198" s="63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C199" s="63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C200" s="63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>
        <v>110</v>
      </c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C202" s="63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C203" s="63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C204" s="63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hidden="1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C206" s="63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C207" s="63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C208" s="63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C209" s="63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>
        <v>110</v>
      </c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C211" s="63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C212" s="63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C213" s="63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C214" s="63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C215" s="63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C216" s="63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C217" s="63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C218" s="63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C219" s="63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C220" s="63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C221" s="63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C222" s="63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C223" s="63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C224" s="63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C225" s="63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C226" s="63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C227" s="63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C228" s="63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C229" s="63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C230" s="63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C231" s="63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C232" s="63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C233" s="63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C234" s="63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C235" s="63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C236" s="63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C237" s="63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C238" s="63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C239" s="63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C240" s="63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C241" s="63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C242" s="63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hidden="1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C244" s="63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C245" s="63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C246" s="63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C247" s="63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C248" s="63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>
        <v>106</v>
      </c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>
        <v>60</v>
      </c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C254" s="63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C255" s="63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C256" s="63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C257" s="63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C258" s="63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C259" s="63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>
        <v>20</v>
      </c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>
        <v>12</v>
      </c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C265" s="63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C266" s="63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C267" s="63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C268" s="63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C269" s="63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C270" s="63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C271" s="63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C272" s="63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C275" s="63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C276" s="63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C277" s="63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>
        <v>1</v>
      </c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C280" s="63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C281" s="63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C282" s="63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C283" s="63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C284" s="63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C285" s="63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C286" s="63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>
        <v>1</v>
      </c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C288" s="63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C290" s="63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C291" s="63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C292" s="63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C307" s="63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C313" s="63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C317" s="63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C320" s="63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C324" s="63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C331" s="63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C332" s="63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C396" s="63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C398" s="63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63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63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63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C441" s="63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C442" s="63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C451" s="63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C452" s="63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C459" s="63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C460" s="63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C461" s="63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C466" s="63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63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C472" s="63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C473" s="63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C474" s="63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C475" s="63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C478" s="63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C479" s="63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C480" s="63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C481" s="63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C482" s="63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C483" s="63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C484" s="63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C485" s="63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C486" s="63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C487" s="63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C488" s="63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C489" s="63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C490" s="63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C491" s="63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C492" s="63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C493" s="63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C494" s="63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C495" s="63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hidden="1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C504" s="63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C505" s="63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C506" s="63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C507" s="63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C508" s="63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>
        <v>1</v>
      </c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C510" s="63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C511" s="63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C512" s="63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C513" s="63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C514" s="63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C515" s="63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C516" s="63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C517" s="63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C518" s="63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C519" s="63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>
        <v>0.2</v>
      </c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C521" s="63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C522" s="63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C523" s="63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C524" s="63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>
        <v>4</v>
      </c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C527" s="63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C531" s="63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C534" s="63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C536" s="63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C537" s="63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C538" s="63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C539" s="63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C540" s="63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C541" s="63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C542" s="63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C543" s="63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C544" s="63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C545" s="63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C546" s="63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C547" s="63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C549" s="63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C550" s="63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C551" s="63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C553" s="63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idden="1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>
        <v>8</v>
      </c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C556" s="63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C558" s="63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C559" s="63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C560" s="63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C561" s="63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C562" s="63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C563" s="63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82">
        <v>1521</v>
      </c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C565" s="63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C566" s="63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idden="1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hidden="1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>
        <v>1</v>
      </c>
      <c r="H569" s="7" t="str">
        <f>IF(B569="","",VLOOKUP(B569,ITEM_LIST!$A$2:'ITEM_LIST'!$D$62395,3,FALSE))</f>
        <v>EACH</v>
      </c>
    </row>
    <row r="570" spans="2:8" hidden="1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hidden="1" x14ac:dyDescent="0.25">
      <c r="B571" s="2" t="s">
        <v>5498</v>
      </c>
      <c r="C571" s="4">
        <v>0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idden="1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>
        <v>4</v>
      </c>
      <c r="H573" s="7" t="str">
        <f>IF(B573="","",VLOOKUP(B573,ITEM_LIST!$A$2:'ITEM_LIST'!$D$62395,3,FALSE))</f>
        <v>EACH</v>
      </c>
    </row>
    <row r="574" spans="2:8" hidden="1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t="15.6" thickBot="1" x14ac:dyDescent="0.3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>
        <v>1</v>
      </c>
      <c r="H575" s="7" t="str">
        <f>IF(B575="","",VLOOKUP(B575,ITEM_LIST!$A$2:'ITEM_LIST'!$D$62395,3,FALSE))</f>
        <v>EACH</v>
      </c>
    </row>
    <row r="576" spans="2:8" ht="15.6" hidden="1" thickBot="1" x14ac:dyDescent="0.3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t="15.6" hidden="1" thickBot="1" x14ac:dyDescent="0.3">
      <c r="B577" s="2" t="s">
        <v>5512</v>
      </c>
      <c r="C577" s="4">
        <v>1</v>
      </c>
      <c r="E577" s="12" t="str">
        <f>IF(B577="","",VLOOKUP(B577,ITEM_LIST!$A$2:'ITEM_LIST'!$D$62395,2,FALSE))</f>
        <v>SP &amp; 733</v>
      </c>
      <c r="F577" s="13" t="str">
        <f>IF(B577="","",VLOOKUP(B577,ITEM_LIST!$A$2:'ITEM_LIST'!$D$62395,4,FALSE))</f>
        <v>VEHICLE DETECTOR RACK (20 CHANNEL)</v>
      </c>
      <c r="G577" s="12"/>
      <c r="H577" s="12" t="str">
        <f>IF(B577="","",VLOOKUP(B577,ITEM_LIST!$A$2:'ITEM_LIST'!$D$62395,3,FALSE))</f>
        <v>EACH</v>
      </c>
    </row>
    <row r="578" spans="2:8" ht="15.6" hidden="1" thickBot="1" x14ac:dyDescent="0.3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t="15.6" hidden="1" thickBot="1" x14ac:dyDescent="0.3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t="15.6" hidden="1" thickBot="1" x14ac:dyDescent="0.3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t="15.6" hidden="1" thickBot="1" x14ac:dyDescent="0.3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C585" s="63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C586" s="63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C587" s="63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C588" s="63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C589" s="63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C590" s="63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C592" s="63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C593" s="63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C594" s="63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8961</v>
      </c>
      <c r="F595" s="106"/>
      <c r="G595" s="106"/>
      <c r="H595" s="106"/>
    </row>
    <row r="596" spans="2:8" s="72" customFormat="1" ht="15" customHeight="1" x14ac:dyDescent="0.25">
      <c r="C596" s="73"/>
      <c r="E596" s="102" t="s">
        <v>8983</v>
      </c>
      <c r="F596" s="102"/>
      <c r="G596" s="102"/>
      <c r="H596" s="102"/>
    </row>
    <row r="597" spans="2:8" s="72" customFormat="1" x14ac:dyDescent="0.25">
      <c r="C597" s="73"/>
      <c r="E597" s="104" t="s">
        <v>8962</v>
      </c>
      <c r="F597" s="104"/>
      <c r="G597" s="104"/>
      <c r="H597" s="104"/>
    </row>
    <row r="598" spans="2:8" s="72" customFormat="1" x14ac:dyDescent="0.25">
      <c r="C598" s="73"/>
      <c r="E598" s="104" t="s">
        <v>8963</v>
      </c>
      <c r="F598" s="104"/>
      <c r="G598" s="104"/>
      <c r="H598" s="104"/>
    </row>
  </sheetData>
  <autoFilter ref="C1:H594">
    <filterColumn colId="0">
      <customFilters>
        <customFilter operator="notEqual" val=" "/>
      </customFilters>
    </filterColumn>
    <filterColumn colId="2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7:H597"/>
    <mergeCell ref="E598:H598"/>
    <mergeCell ref="E595:H595"/>
    <mergeCell ref="E596:H596"/>
    <mergeCell ref="E5:H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B2:H599"/>
  <sheetViews>
    <sheetView showGridLines="0" topLeftCell="C1" zoomScale="75" zoomScaleNormal="75" workbookViewId="0">
      <selection activeCell="E5" sqref="E5:H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8964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C25" s="63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C26" s="63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C27" s="63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C28" s="63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C29" s="63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C31" s="63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C32" s="63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C33" s="63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C34" s="63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C35" s="63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C36" s="63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C37" s="63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C38" s="63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C39" s="63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C41" s="63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C42" s="63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C43" s="63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C44" s="63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C45" s="63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C46" s="63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C48" s="63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C49" s="63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hidden="1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C51" s="63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C52" s="63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C53" s="63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C54" s="63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C55" s="63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C56" s="63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C58" s="63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C59" s="63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C60" s="63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C61" s="63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C62" s="63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C63" s="63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C64" s="63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hidden="1" x14ac:dyDescent="0.25">
      <c r="B65" s="2" t="s">
        <v>3575</v>
      </c>
      <c r="C65" s="63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63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C67" s="63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C68" s="63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C69" s="63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C70" s="63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C71" s="63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C72" s="63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C73" s="63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C74" s="63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C75" s="63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C76" s="63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C77" s="63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C78" s="63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C79" s="63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C80" s="63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C81" s="63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C82" s="63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C83" s="63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C88" s="63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C89" s="63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63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C93" s="63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C94" s="63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C95" s="63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C97" s="63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C98" s="6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C99" s="63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C101" s="63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C103" s="63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C104" s="63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C105" s="63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C106" s="63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C107" s="63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C108" s="63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C109" s="63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C110" s="63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C111" s="63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C112" s="63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C113" s="63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C114" s="63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C115" s="63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C116" s="63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C117" s="63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C118" s="63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C120" s="63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C121" s="63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C122" s="63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C123" s="63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C124" s="63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C125" s="63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C126" s="63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C129" s="63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C130" s="63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C131" s="63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C132" s="63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C133" s="63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C134" s="63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C135" s="63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C136" s="63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C137" s="63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C138" s="63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C139" s="63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C142" s="63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C143" s="63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C144" s="63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C145" s="63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C147" s="63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C148" s="63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C149" s="63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C150" s="63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C151" s="63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C152" s="63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C153" s="63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C154" s="63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C155" s="63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C156" s="63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hidden="1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hidden="1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C161" s="63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C162" s="63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C163" s="63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C164" s="63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C165" s="63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C166" s="63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C167" s="63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C168" s="63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C169" s="63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C170" s="63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C171" s="63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C172" s="63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>
        <v>12</v>
      </c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C174" s="63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C175" s="63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C177" s="63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C178" s="63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C179" s="63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hidden="1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hidden="1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hidden="1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C183" s="63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hidden="1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C185" s="63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C186" s="63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C187" s="63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hidden="1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hidden="1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hidden="1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C194" s="63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C195" s="63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C196" s="63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C197" s="63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C198" s="63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C199" s="63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C200" s="63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hidden="1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C202" s="63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C203" s="63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C204" s="63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hidden="1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C206" s="63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C207" s="63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C208" s="63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C209" s="63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hidden="1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C211" s="63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C212" s="63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C213" s="63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C214" s="63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C215" s="63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C216" s="63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C217" s="63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C218" s="63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C219" s="63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C220" s="63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C221" s="63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C222" s="63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C223" s="63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C224" s="63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C225" s="63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C226" s="63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C227" s="63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C228" s="63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C229" s="63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C230" s="63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C231" s="63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C232" s="63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C233" s="63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C234" s="63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C235" s="63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C236" s="63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C237" s="63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C238" s="63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C239" s="63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C240" s="63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C241" s="63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C242" s="63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hidden="1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C244" s="63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C245" s="63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C246" s="63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C247" s="63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C248" s="63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hidden="1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hidden="1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C254" s="63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C255" s="63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C256" s="63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C257" s="63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C258" s="63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C259" s="63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hidden="1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hidden="1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C265" s="63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C266" s="63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C267" s="63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C268" s="63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C269" s="63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C270" s="63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C271" s="63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C272" s="63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C275" s="63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C276" s="63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C277" s="63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hidden="1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C280" s="63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C281" s="63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C282" s="63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C283" s="63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C284" s="63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C285" s="63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C286" s="63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C288" s="63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C290" s="63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C291" s="63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C292" s="63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C307" s="63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C313" s="63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C317" s="63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C320" s="63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C324" s="63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C331" s="63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C332" s="63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C396" s="63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C398" s="63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63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63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63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C441" s="63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C442" s="63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C451" s="63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C452" s="63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C459" s="63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C460" s="63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C461" s="63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C466" s="63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63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C472" s="63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C473" s="63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C474" s="63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C475" s="63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C478" s="63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C479" s="63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C480" s="63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C481" s="63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C482" s="63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C483" s="63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C484" s="63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C485" s="63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C486" s="63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C487" s="63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C488" s="63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C489" s="63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C490" s="63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C491" s="63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C492" s="63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C493" s="63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C494" s="63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C495" s="63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hidden="1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C504" s="63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C505" s="63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C506" s="63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C507" s="63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C508" s="63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hidden="1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C510" s="63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C511" s="63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C512" s="63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C513" s="63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C514" s="63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C515" s="63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C516" s="63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C517" s="63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C518" s="63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C519" s="63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hidden="1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C521" s="63"/>
      <c r="E521" s="12" t="str">
        <f>IF(B521="","",VLOOKUP(B521,ITEM_LIST!$A$2:'ITEM_LIST'!$D$62395,2,FALSE))</f>
        <v>SP</v>
      </c>
      <c r="F521" s="13" t="str">
        <f>IF(B521="","",VLOOKUP(B521,ITEM_LIST!$A$2:'ITEM_LIST'!$D$62395,4,FALSE))</f>
        <v>TEMPORARY SIGNAL INSTALLATION</v>
      </c>
      <c r="G521" s="12"/>
      <c r="H521" s="12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C522" s="63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C523" s="63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C524" s="63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C527" s="63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C531" s="63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C534" s="63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C536" s="63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C537" s="63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C538" s="63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C539" s="63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C540" s="63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C541" s="63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C542" s="63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C543" s="63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C544" s="63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C545" s="63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C546" s="63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C547" s="63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C549" s="63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C550" s="63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C551" s="63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C553" s="63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t="15.6" thickBot="1" x14ac:dyDescent="0.3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>
        <v>8</v>
      </c>
      <c r="H554" s="7" t="str">
        <f>IF(B554="","",VLOOKUP(B554,ITEM_LIST!$A$2:'ITEM_LIST'!$D$62395,3,FALSE))</f>
        <v>EACH</v>
      </c>
    </row>
    <row r="555" spans="2:8" ht="15.6" hidden="1" thickBot="1" x14ac:dyDescent="0.3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t="15.6" hidden="1" thickBot="1" x14ac:dyDescent="0.3">
      <c r="B556" s="2" t="s">
        <v>5472</v>
      </c>
      <c r="C556" s="63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t="15.6" hidden="1" thickBot="1" x14ac:dyDescent="0.3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t="15.6" hidden="1" thickBot="1" x14ac:dyDescent="0.3">
      <c r="B558" s="2" t="s">
        <v>5475</v>
      </c>
      <c r="C558" s="63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t="15.6" hidden="1" thickBot="1" x14ac:dyDescent="0.3">
      <c r="B559" s="2" t="s">
        <v>5476</v>
      </c>
      <c r="C559" s="63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t="15.6" hidden="1" thickBot="1" x14ac:dyDescent="0.3">
      <c r="B560" s="2" t="s">
        <v>5478</v>
      </c>
      <c r="C560" s="63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t="15.6" hidden="1" thickBot="1" x14ac:dyDescent="0.3">
      <c r="B561" s="2" t="s">
        <v>5480</v>
      </c>
      <c r="C561" s="63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t="15.6" hidden="1" thickBot="1" x14ac:dyDescent="0.3">
      <c r="B562" s="2" t="s">
        <v>5482</v>
      </c>
      <c r="C562" s="63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t="15.6" hidden="1" thickBot="1" x14ac:dyDescent="0.3">
      <c r="B563" s="2" t="s">
        <v>5484</v>
      </c>
      <c r="C563" s="63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ht="15.6" hidden="1" thickBot="1" x14ac:dyDescent="0.3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t="15.6" hidden="1" thickBot="1" x14ac:dyDescent="0.3">
      <c r="B565" s="2" t="s">
        <v>5488</v>
      </c>
      <c r="C565" s="63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t="15.6" hidden="1" thickBot="1" x14ac:dyDescent="0.3">
      <c r="B566" s="2" t="s">
        <v>5489</v>
      </c>
      <c r="C566" s="63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t="15.6" hidden="1" thickBot="1" x14ac:dyDescent="0.3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ht="15.6" hidden="1" thickBot="1" x14ac:dyDescent="0.3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ht="15.6" hidden="1" thickBot="1" x14ac:dyDescent="0.3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ht="15.6" hidden="1" thickBot="1" x14ac:dyDescent="0.3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ht="15.6" hidden="1" thickBot="1" x14ac:dyDescent="0.3">
      <c r="B571" s="2" t="s">
        <v>5498</v>
      </c>
      <c r="C571" s="4">
        <v>0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t="15.6" hidden="1" thickBot="1" x14ac:dyDescent="0.3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ht="15.6" hidden="1" thickBot="1" x14ac:dyDescent="0.3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ht="15.6" hidden="1" thickBot="1" x14ac:dyDescent="0.3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t="15.6" hidden="1" thickBot="1" x14ac:dyDescent="0.3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ht="15.6" hidden="1" thickBot="1" x14ac:dyDescent="0.3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t="15.6" hidden="1" thickBot="1" x14ac:dyDescent="0.3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ht="15.6" hidden="1" thickBot="1" x14ac:dyDescent="0.3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t="15.6" hidden="1" thickBot="1" x14ac:dyDescent="0.3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t="15.6" hidden="1" thickBot="1" x14ac:dyDescent="0.3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t="15.6" hidden="1" thickBot="1" x14ac:dyDescent="0.3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C585" s="63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C586" s="63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C587" s="63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C588" s="63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C589" s="63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C590" s="63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C592" s="63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C593" s="63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C594" s="63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8965</v>
      </c>
      <c r="F595" s="106"/>
      <c r="G595" s="106"/>
      <c r="H595" s="106"/>
    </row>
    <row r="596" spans="2:8" s="83" customFormat="1" ht="15" customHeight="1" x14ac:dyDescent="0.3">
      <c r="C596" s="84"/>
      <c r="E596" s="102" t="s">
        <v>8984</v>
      </c>
      <c r="F596" s="102"/>
      <c r="G596" s="102"/>
      <c r="H596" s="102"/>
    </row>
    <row r="597" spans="2:8" s="72" customFormat="1" x14ac:dyDescent="0.25">
      <c r="C597" s="73"/>
      <c r="E597" s="104" t="s">
        <v>8967</v>
      </c>
      <c r="F597" s="104"/>
      <c r="G597" s="104"/>
      <c r="H597" s="104"/>
    </row>
    <row r="598" spans="2:8" s="72" customFormat="1" x14ac:dyDescent="0.25">
      <c r="C598" s="73"/>
      <c r="E598" s="104" t="s">
        <v>8963</v>
      </c>
      <c r="F598" s="104"/>
      <c r="G598" s="104"/>
      <c r="H598" s="104"/>
    </row>
    <row r="599" spans="2:8" s="72" customFormat="1" x14ac:dyDescent="0.25">
      <c r="C599" s="73"/>
      <c r="E599" s="85"/>
      <c r="G599" s="85"/>
      <c r="H599" s="85"/>
    </row>
  </sheetData>
  <autoFilter ref="C1:H594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H595"/>
    <mergeCell ref="E596:H596"/>
    <mergeCell ref="E597:H597"/>
    <mergeCell ref="E598:H598"/>
    <mergeCell ref="E5:H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2:H598"/>
  <sheetViews>
    <sheetView showGridLines="0" topLeftCell="A513" zoomScale="75" zoomScaleNormal="75" workbookViewId="0">
      <selection activeCell="M525" sqref="M52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8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8968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customHeight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x14ac:dyDescent="0.25">
      <c r="B25" s="2" t="s">
        <v>3478</v>
      </c>
      <c r="C25" s="63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x14ac:dyDescent="0.25">
      <c r="B26" s="2" t="s">
        <v>3481</v>
      </c>
      <c r="C26" s="63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x14ac:dyDescent="0.25">
      <c r="B27" s="2" t="s">
        <v>3484</v>
      </c>
      <c r="C27" s="63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x14ac:dyDescent="0.25">
      <c r="B28" s="2" t="s">
        <v>3486</v>
      </c>
      <c r="C28" s="63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x14ac:dyDescent="0.25">
      <c r="B29" s="2" t="s">
        <v>3488</v>
      </c>
      <c r="C29" s="63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x14ac:dyDescent="0.25">
      <c r="B31" s="2" t="s">
        <v>3491</v>
      </c>
      <c r="C31" s="63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x14ac:dyDescent="0.25">
      <c r="B32" s="2" t="s">
        <v>3493</v>
      </c>
      <c r="C32" s="63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x14ac:dyDescent="0.25">
      <c r="B33" s="2" t="s">
        <v>3494</v>
      </c>
      <c r="C33" s="63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x14ac:dyDescent="0.25">
      <c r="B34" s="2" t="s">
        <v>3496</v>
      </c>
      <c r="C34" s="63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x14ac:dyDescent="0.25">
      <c r="B35" s="2" t="s">
        <v>3498</v>
      </c>
      <c r="C35" s="63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x14ac:dyDescent="0.25">
      <c r="B36" s="2" t="s">
        <v>3500</v>
      </c>
      <c r="C36" s="63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x14ac:dyDescent="0.25">
      <c r="B37" s="2" t="s">
        <v>3502</v>
      </c>
      <c r="C37" s="63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x14ac:dyDescent="0.25">
      <c r="B38" s="2" t="s">
        <v>3504</v>
      </c>
      <c r="C38" s="63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x14ac:dyDescent="0.25">
      <c r="B39" s="2" t="s">
        <v>3506</v>
      </c>
      <c r="C39" s="63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x14ac:dyDescent="0.25">
      <c r="B41" s="2" t="s">
        <v>3510</v>
      </c>
      <c r="C41" s="63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x14ac:dyDescent="0.25">
      <c r="B42" s="2" t="s">
        <v>3512</v>
      </c>
      <c r="C42" s="63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x14ac:dyDescent="0.25">
      <c r="B43" s="2" t="s">
        <v>3514</v>
      </c>
      <c r="C43" s="63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x14ac:dyDescent="0.25">
      <c r="B44" s="2" t="s">
        <v>3516</v>
      </c>
      <c r="C44" s="63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x14ac:dyDescent="0.25">
      <c r="B45" s="2" t="s">
        <v>3518</v>
      </c>
      <c r="C45" s="63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x14ac:dyDescent="0.25">
      <c r="B46" s="2" t="s">
        <v>3526</v>
      </c>
      <c r="C46" s="63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x14ac:dyDescent="0.25">
      <c r="B48" s="2" t="s">
        <v>3530</v>
      </c>
      <c r="C48" s="63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x14ac:dyDescent="0.25">
      <c r="B49" s="2" t="s">
        <v>3532</v>
      </c>
      <c r="C49" s="63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x14ac:dyDescent="0.25">
      <c r="B51" s="2" t="s">
        <v>3535</v>
      </c>
      <c r="C51" s="63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x14ac:dyDescent="0.25">
      <c r="B52" s="2" t="s">
        <v>3537</v>
      </c>
      <c r="C52" s="63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x14ac:dyDescent="0.25">
      <c r="B53" s="2" t="s">
        <v>3539</v>
      </c>
      <c r="C53" s="63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x14ac:dyDescent="0.25">
      <c r="B54" s="2" t="s">
        <v>3541</v>
      </c>
      <c r="C54" s="63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x14ac:dyDescent="0.25">
      <c r="B55" s="2" t="s">
        <v>3549</v>
      </c>
      <c r="C55" s="63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x14ac:dyDescent="0.25">
      <c r="B56" s="2" t="s">
        <v>3551</v>
      </c>
      <c r="C56" s="63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x14ac:dyDescent="0.25">
      <c r="B58" s="2" t="s">
        <v>3561</v>
      </c>
      <c r="C58" s="63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x14ac:dyDescent="0.25">
      <c r="B59" s="2" t="s">
        <v>3563</v>
      </c>
      <c r="C59" s="63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x14ac:dyDescent="0.25">
      <c r="B60" s="2" t="s">
        <v>3565</v>
      </c>
      <c r="C60" s="63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x14ac:dyDescent="0.25">
      <c r="B61" s="2" t="s">
        <v>3567</v>
      </c>
      <c r="C61" s="63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x14ac:dyDescent="0.25">
      <c r="B62" s="2" t="s">
        <v>3569</v>
      </c>
      <c r="C62" s="63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x14ac:dyDescent="0.25">
      <c r="B63" s="2" t="s">
        <v>3571</v>
      </c>
      <c r="C63" s="63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x14ac:dyDescent="0.25">
      <c r="B64" s="2" t="s">
        <v>3573</v>
      </c>
      <c r="C64" s="63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63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63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x14ac:dyDescent="0.25">
      <c r="B67" s="2" t="s">
        <v>3579</v>
      </c>
      <c r="C67" s="63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x14ac:dyDescent="0.25">
      <c r="B68" s="2" t="s">
        <v>3581</v>
      </c>
      <c r="C68" s="63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x14ac:dyDescent="0.25">
      <c r="B69" s="2" t="s">
        <v>3583</v>
      </c>
      <c r="C69" s="63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x14ac:dyDescent="0.25">
      <c r="B70" s="2" t="s">
        <v>3591</v>
      </c>
      <c r="C70" s="63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x14ac:dyDescent="0.25">
      <c r="B71" s="2" t="s">
        <v>3593</v>
      </c>
      <c r="C71" s="63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x14ac:dyDescent="0.25">
      <c r="B72" s="2" t="s">
        <v>3599</v>
      </c>
      <c r="C72" s="63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x14ac:dyDescent="0.25">
      <c r="B73" s="2" t="s">
        <v>3601</v>
      </c>
      <c r="C73" s="63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x14ac:dyDescent="0.25">
      <c r="B74" s="2" t="s">
        <v>3603</v>
      </c>
      <c r="C74" s="63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x14ac:dyDescent="0.25">
      <c r="B75" s="2" t="s">
        <v>3605</v>
      </c>
      <c r="C75" s="63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3607</v>
      </c>
      <c r="C76" s="63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x14ac:dyDescent="0.25">
      <c r="B77" s="2" t="s">
        <v>3611</v>
      </c>
      <c r="C77" s="63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x14ac:dyDescent="0.25">
      <c r="B78" s="2" t="s">
        <v>3613</v>
      </c>
      <c r="C78" s="63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x14ac:dyDescent="0.25">
      <c r="B79" s="2" t="s">
        <v>3615</v>
      </c>
      <c r="C79" s="63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x14ac:dyDescent="0.25">
      <c r="B80" s="2" t="s">
        <v>3617</v>
      </c>
      <c r="C80" s="63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x14ac:dyDescent="0.25">
      <c r="B81" s="2" t="s">
        <v>3619</v>
      </c>
      <c r="C81" s="63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x14ac:dyDescent="0.25">
      <c r="B82" s="2" t="s">
        <v>3621</v>
      </c>
      <c r="C82" s="63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x14ac:dyDescent="0.25">
      <c r="B83" s="2" t="s">
        <v>3623</v>
      </c>
      <c r="C83" s="63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x14ac:dyDescent="0.25">
      <c r="B88" s="2" t="s">
        <v>3635</v>
      </c>
      <c r="C88" s="63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x14ac:dyDescent="0.25">
      <c r="B89" s="2" t="s">
        <v>3637</v>
      </c>
      <c r="C89" s="63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63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x14ac:dyDescent="0.25">
      <c r="B93" s="2" t="s">
        <v>3655</v>
      </c>
      <c r="C93" s="63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x14ac:dyDescent="0.25">
      <c r="B94" s="2" t="s">
        <v>3657</v>
      </c>
      <c r="C94" s="63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x14ac:dyDescent="0.25">
      <c r="B95" s="2" t="s">
        <v>3659</v>
      </c>
      <c r="C95" s="63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x14ac:dyDescent="0.25">
      <c r="B97" s="2" t="s">
        <v>3663</v>
      </c>
      <c r="C97" s="63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x14ac:dyDescent="0.25">
      <c r="B98" s="2" t="s">
        <v>3665</v>
      </c>
      <c r="C98" s="6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x14ac:dyDescent="0.25">
      <c r="B99" s="2" t="s">
        <v>3667</v>
      </c>
      <c r="C99" s="63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x14ac:dyDescent="0.25">
      <c r="B101" s="2" t="s">
        <v>3671</v>
      </c>
      <c r="C101" s="63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x14ac:dyDescent="0.25">
      <c r="B103" s="2" t="s">
        <v>3675</v>
      </c>
      <c r="C103" s="63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x14ac:dyDescent="0.25">
      <c r="B104" s="2" t="s">
        <v>3677</v>
      </c>
      <c r="C104" s="63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x14ac:dyDescent="0.25">
      <c r="B105" s="2" t="s">
        <v>3679</v>
      </c>
      <c r="C105" s="63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x14ac:dyDescent="0.25">
      <c r="B106" s="2" t="s">
        <v>3681</v>
      </c>
      <c r="C106" s="63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x14ac:dyDescent="0.25">
      <c r="B107" s="2" t="s">
        <v>3683</v>
      </c>
      <c r="C107" s="63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x14ac:dyDescent="0.25">
      <c r="B108" s="2" t="s">
        <v>3685</v>
      </c>
      <c r="C108" s="63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x14ac:dyDescent="0.25">
      <c r="B109" s="2" t="s">
        <v>3687</v>
      </c>
      <c r="C109" s="63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x14ac:dyDescent="0.25">
      <c r="B110" s="2" t="s">
        <v>3689</v>
      </c>
      <c r="C110" s="63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x14ac:dyDescent="0.25">
      <c r="B111" s="2" t="s">
        <v>3691</v>
      </c>
      <c r="C111" s="63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x14ac:dyDescent="0.25">
      <c r="B112" s="2" t="s">
        <v>3694</v>
      </c>
      <c r="C112" s="63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x14ac:dyDescent="0.25">
      <c r="B113" s="2" t="s">
        <v>3696</v>
      </c>
      <c r="C113" s="63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x14ac:dyDescent="0.25">
      <c r="B114" s="2" t="s">
        <v>3698</v>
      </c>
      <c r="C114" s="63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x14ac:dyDescent="0.25">
      <c r="B115" s="2" t="s">
        <v>3700</v>
      </c>
      <c r="C115" s="63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x14ac:dyDescent="0.25">
      <c r="B116" s="2" t="s">
        <v>3702</v>
      </c>
      <c r="C116" s="63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x14ac:dyDescent="0.25">
      <c r="B117" s="2" t="s">
        <v>3706</v>
      </c>
      <c r="C117" s="63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x14ac:dyDescent="0.25">
      <c r="B118" s="2" t="s">
        <v>3709</v>
      </c>
      <c r="C118" s="63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x14ac:dyDescent="0.25">
      <c r="B120" s="2" t="s">
        <v>3713</v>
      </c>
      <c r="C120" s="63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x14ac:dyDescent="0.25">
      <c r="B121" s="2" t="s">
        <v>3715</v>
      </c>
      <c r="C121" s="63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x14ac:dyDescent="0.25">
      <c r="B122" s="2" t="s">
        <v>3719</v>
      </c>
      <c r="C122" s="63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x14ac:dyDescent="0.25">
      <c r="B123" s="2" t="s">
        <v>3721</v>
      </c>
      <c r="C123" s="63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x14ac:dyDescent="0.25">
      <c r="B124" s="2" t="s">
        <v>3723</v>
      </c>
      <c r="C124" s="63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x14ac:dyDescent="0.25">
      <c r="B125" s="2" t="s">
        <v>3725</v>
      </c>
      <c r="C125" s="63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x14ac:dyDescent="0.25">
      <c r="B126" s="2" t="s">
        <v>3727</v>
      </c>
      <c r="C126" s="63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x14ac:dyDescent="0.25">
      <c r="B129" s="2" t="s">
        <v>3733</v>
      </c>
      <c r="C129" s="63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x14ac:dyDescent="0.25">
      <c r="B130" s="2" t="s">
        <v>3735</v>
      </c>
      <c r="C130" s="63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x14ac:dyDescent="0.25">
      <c r="B131" s="2" t="s">
        <v>3737</v>
      </c>
      <c r="C131" s="63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x14ac:dyDescent="0.25">
      <c r="B132" s="2" t="s">
        <v>3739</v>
      </c>
      <c r="C132" s="63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x14ac:dyDescent="0.25">
      <c r="B133" s="2" t="s">
        <v>3741</v>
      </c>
      <c r="C133" s="63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x14ac:dyDescent="0.25">
      <c r="B134" s="2" t="s">
        <v>3743</v>
      </c>
      <c r="C134" s="63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x14ac:dyDescent="0.25">
      <c r="B135" s="2" t="s">
        <v>3745</v>
      </c>
      <c r="C135" s="63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x14ac:dyDescent="0.25">
      <c r="B136" s="2" t="s">
        <v>3747</v>
      </c>
      <c r="C136" s="63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x14ac:dyDescent="0.25">
      <c r="B137" s="2" t="s">
        <v>3749</v>
      </c>
      <c r="C137" s="63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x14ac:dyDescent="0.25">
      <c r="B138" s="2" t="s">
        <v>3751</v>
      </c>
      <c r="C138" s="63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x14ac:dyDescent="0.25">
      <c r="B139" s="2" t="s">
        <v>3753</v>
      </c>
      <c r="C139" s="63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x14ac:dyDescent="0.25">
      <c r="B142" s="2" t="s">
        <v>3761</v>
      </c>
      <c r="C142" s="63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x14ac:dyDescent="0.25">
      <c r="B143" s="2" t="s">
        <v>3763</v>
      </c>
      <c r="C143" s="63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x14ac:dyDescent="0.25">
      <c r="B144" s="2" t="s">
        <v>3765</v>
      </c>
      <c r="C144" s="63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x14ac:dyDescent="0.25">
      <c r="B145" s="2" t="s">
        <v>3767</v>
      </c>
      <c r="C145" s="63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x14ac:dyDescent="0.25">
      <c r="B147" s="2" t="s">
        <v>3771</v>
      </c>
      <c r="C147" s="63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x14ac:dyDescent="0.25">
      <c r="B148" s="2" t="s">
        <v>3773</v>
      </c>
      <c r="C148" s="63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x14ac:dyDescent="0.25">
      <c r="B149" s="2" t="s">
        <v>3775</v>
      </c>
      <c r="C149" s="63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x14ac:dyDescent="0.25">
      <c r="B150" s="2" t="s">
        <v>3777</v>
      </c>
      <c r="C150" s="63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x14ac:dyDescent="0.25">
      <c r="B151" s="2" t="s">
        <v>3779</v>
      </c>
      <c r="C151" s="63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x14ac:dyDescent="0.25">
      <c r="B152" s="2" t="s">
        <v>3781</v>
      </c>
      <c r="C152" s="63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x14ac:dyDescent="0.25">
      <c r="B153" s="2" t="s">
        <v>3783</v>
      </c>
      <c r="C153" s="63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x14ac:dyDescent="0.25">
      <c r="B154" s="2" t="s">
        <v>3786</v>
      </c>
      <c r="C154" s="63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x14ac:dyDescent="0.25">
      <c r="B155" s="2" t="s">
        <v>3788</v>
      </c>
      <c r="C155" s="63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x14ac:dyDescent="0.25">
      <c r="B156" s="2" t="s">
        <v>3790</v>
      </c>
      <c r="C156" s="63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x14ac:dyDescent="0.25">
      <c r="B161" s="2" t="s">
        <v>3801</v>
      </c>
      <c r="C161" s="63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x14ac:dyDescent="0.25">
      <c r="B162" s="2" t="s">
        <v>3803</v>
      </c>
      <c r="C162" s="63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x14ac:dyDescent="0.25">
      <c r="B163" s="2" t="s">
        <v>3805</v>
      </c>
      <c r="C163" s="63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x14ac:dyDescent="0.25">
      <c r="B164" s="2" t="s">
        <v>3807</v>
      </c>
      <c r="C164" s="63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x14ac:dyDescent="0.25">
      <c r="B165" s="2" t="s">
        <v>3809</v>
      </c>
      <c r="C165" s="63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x14ac:dyDescent="0.25">
      <c r="B166" s="2" t="s">
        <v>3813</v>
      </c>
      <c r="C166" s="63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x14ac:dyDescent="0.25">
      <c r="B167" s="2" t="s">
        <v>3815</v>
      </c>
      <c r="C167" s="63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x14ac:dyDescent="0.25">
      <c r="B168" s="2" t="s">
        <v>3817</v>
      </c>
      <c r="C168" s="63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x14ac:dyDescent="0.25">
      <c r="B169" s="2" t="s">
        <v>3819</v>
      </c>
      <c r="C169" s="63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x14ac:dyDescent="0.25">
      <c r="B170" s="2" t="s">
        <v>3821</v>
      </c>
      <c r="C170" s="63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x14ac:dyDescent="0.25">
      <c r="B171" s="2" t="s">
        <v>3823</v>
      </c>
      <c r="C171" s="63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x14ac:dyDescent="0.25">
      <c r="B172" s="2" t="s">
        <v>3825</v>
      </c>
      <c r="C172" s="63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x14ac:dyDescent="0.25">
      <c r="B174" s="2" t="s">
        <v>3829</v>
      </c>
      <c r="C174" s="63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x14ac:dyDescent="0.25">
      <c r="B175" s="2" t="s">
        <v>3831</v>
      </c>
      <c r="C175" s="63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x14ac:dyDescent="0.25">
      <c r="B177" s="2" t="s">
        <v>3835</v>
      </c>
      <c r="C177" s="63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x14ac:dyDescent="0.25">
      <c r="B178" s="2" t="s">
        <v>3838</v>
      </c>
      <c r="C178" s="63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x14ac:dyDescent="0.25">
      <c r="B179" s="2" t="s">
        <v>3840</v>
      </c>
      <c r="C179" s="63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x14ac:dyDescent="0.25">
      <c r="B183" s="2" t="s">
        <v>3848</v>
      </c>
      <c r="C183" s="63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x14ac:dyDescent="0.25">
      <c r="B185" s="2" t="s">
        <v>3852</v>
      </c>
      <c r="C185" s="63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x14ac:dyDescent="0.25">
      <c r="B186" s="2" t="s">
        <v>3854</v>
      </c>
      <c r="C186" s="63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x14ac:dyDescent="0.25">
      <c r="B187" s="2" t="s">
        <v>3858</v>
      </c>
      <c r="C187" s="63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x14ac:dyDescent="0.25">
      <c r="B194" s="2" t="s">
        <v>3879</v>
      </c>
      <c r="C194" s="63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x14ac:dyDescent="0.25">
      <c r="B195" s="2" t="s">
        <v>3881</v>
      </c>
      <c r="C195" s="63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x14ac:dyDescent="0.25">
      <c r="B196" s="2" t="s">
        <v>3882</v>
      </c>
      <c r="C196" s="63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x14ac:dyDescent="0.25">
      <c r="B197" s="2" t="s">
        <v>3887</v>
      </c>
      <c r="C197" s="63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x14ac:dyDescent="0.25">
      <c r="B198" s="2" t="s">
        <v>3889</v>
      </c>
      <c r="C198" s="63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x14ac:dyDescent="0.25">
      <c r="B199" s="2" t="s">
        <v>3891</v>
      </c>
      <c r="C199" s="63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x14ac:dyDescent="0.25">
      <c r="B200" s="2" t="s">
        <v>3893</v>
      </c>
      <c r="C200" s="63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x14ac:dyDescent="0.25">
      <c r="B202" s="2" t="s">
        <v>3897</v>
      </c>
      <c r="C202" s="63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x14ac:dyDescent="0.25">
      <c r="B203" s="2" t="s">
        <v>3899</v>
      </c>
      <c r="C203" s="63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x14ac:dyDescent="0.25">
      <c r="B204" s="2" t="s">
        <v>3901</v>
      </c>
      <c r="C204" s="63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x14ac:dyDescent="0.25">
      <c r="B206" s="2" t="s">
        <v>3905</v>
      </c>
      <c r="C206" s="63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x14ac:dyDescent="0.25">
      <c r="B207" s="2" t="s">
        <v>3907</v>
      </c>
      <c r="C207" s="63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x14ac:dyDescent="0.25">
      <c r="B208" s="2" t="s">
        <v>3909</v>
      </c>
      <c r="C208" s="63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x14ac:dyDescent="0.25">
      <c r="B209" s="2" t="s">
        <v>3911</v>
      </c>
      <c r="C209" s="63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x14ac:dyDescent="0.25">
      <c r="B211" s="2" t="s">
        <v>3917</v>
      </c>
      <c r="C211" s="63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x14ac:dyDescent="0.25">
      <c r="B212" s="2" t="s">
        <v>3919</v>
      </c>
      <c r="C212" s="63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x14ac:dyDescent="0.25">
      <c r="B213" s="2" t="s">
        <v>3921</v>
      </c>
      <c r="C213" s="63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x14ac:dyDescent="0.25">
      <c r="B214" s="2" t="s">
        <v>3923</v>
      </c>
      <c r="C214" s="63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x14ac:dyDescent="0.25">
      <c r="B215" s="2" t="s">
        <v>3925</v>
      </c>
      <c r="C215" s="63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x14ac:dyDescent="0.25">
      <c r="B216" s="2" t="s">
        <v>3929</v>
      </c>
      <c r="C216" s="63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x14ac:dyDescent="0.25">
      <c r="B217" s="2" t="s">
        <v>3931</v>
      </c>
      <c r="C217" s="63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x14ac:dyDescent="0.25">
      <c r="B218" s="2" t="s">
        <v>3933</v>
      </c>
      <c r="C218" s="63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x14ac:dyDescent="0.25">
      <c r="B219" s="2" t="s">
        <v>3939</v>
      </c>
      <c r="C219" s="63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x14ac:dyDescent="0.25">
      <c r="B220" s="2" t="s">
        <v>3941</v>
      </c>
      <c r="C220" s="63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x14ac:dyDescent="0.25">
      <c r="B221" s="2" t="s">
        <v>3943</v>
      </c>
      <c r="C221" s="63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x14ac:dyDescent="0.25">
      <c r="B222" s="2" t="s">
        <v>3945</v>
      </c>
      <c r="C222" s="63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x14ac:dyDescent="0.25">
      <c r="B223" s="2" t="s">
        <v>3947</v>
      </c>
      <c r="C223" s="63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x14ac:dyDescent="0.25">
      <c r="B224" s="2" t="s">
        <v>3949</v>
      </c>
      <c r="C224" s="63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x14ac:dyDescent="0.25">
      <c r="B225" s="2" t="s">
        <v>3953</v>
      </c>
      <c r="C225" s="63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x14ac:dyDescent="0.25">
      <c r="B226" s="2" t="s">
        <v>3955</v>
      </c>
      <c r="C226" s="63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x14ac:dyDescent="0.25">
      <c r="B227" s="2" t="s">
        <v>3959</v>
      </c>
      <c r="C227" s="63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x14ac:dyDescent="0.25">
      <c r="B228" s="2" t="s">
        <v>3965</v>
      </c>
      <c r="C228" s="63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x14ac:dyDescent="0.25">
      <c r="B229" s="2" t="s">
        <v>3967</v>
      </c>
      <c r="C229" s="63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x14ac:dyDescent="0.25">
      <c r="B230" s="2" t="s">
        <v>3969</v>
      </c>
      <c r="C230" s="63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x14ac:dyDescent="0.25">
      <c r="B231" s="2" t="s">
        <v>3971</v>
      </c>
      <c r="C231" s="63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x14ac:dyDescent="0.25">
      <c r="B232" s="2" t="s">
        <v>3975</v>
      </c>
      <c r="C232" s="63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x14ac:dyDescent="0.25">
      <c r="B233" s="2" t="s">
        <v>3977</v>
      </c>
      <c r="C233" s="63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x14ac:dyDescent="0.25">
      <c r="B234" s="2" t="s">
        <v>3979</v>
      </c>
      <c r="C234" s="63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x14ac:dyDescent="0.25">
      <c r="B235" s="2" t="s">
        <v>3981</v>
      </c>
      <c r="C235" s="63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x14ac:dyDescent="0.25">
      <c r="B236" s="2" t="s">
        <v>3983</v>
      </c>
      <c r="C236" s="63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x14ac:dyDescent="0.25">
      <c r="B237" s="2" t="s">
        <v>3985</v>
      </c>
      <c r="C237" s="63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x14ac:dyDescent="0.25">
      <c r="B238" s="2" t="s">
        <v>3987</v>
      </c>
      <c r="C238" s="63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x14ac:dyDescent="0.25">
      <c r="B239" s="2" t="s">
        <v>3989</v>
      </c>
      <c r="C239" s="63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x14ac:dyDescent="0.25">
      <c r="B240" s="2" t="s">
        <v>3991</v>
      </c>
      <c r="C240" s="63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x14ac:dyDescent="0.25">
      <c r="B241" s="2" t="s">
        <v>3993</v>
      </c>
      <c r="C241" s="63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x14ac:dyDescent="0.25">
      <c r="B242" s="2" t="s">
        <v>3995</v>
      </c>
      <c r="C242" s="63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x14ac:dyDescent="0.25">
      <c r="B244" s="2" t="s">
        <v>3999</v>
      </c>
      <c r="C244" s="63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x14ac:dyDescent="0.25">
      <c r="B245" s="2" t="s">
        <v>4003</v>
      </c>
      <c r="C245" s="63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x14ac:dyDescent="0.25">
      <c r="B246" s="2" t="s">
        <v>4005</v>
      </c>
      <c r="C246" s="63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x14ac:dyDescent="0.25">
      <c r="B247" s="2" t="s">
        <v>4011</v>
      </c>
      <c r="C247" s="63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x14ac:dyDescent="0.25">
      <c r="B248" s="2" t="s">
        <v>4013</v>
      </c>
      <c r="C248" s="63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x14ac:dyDescent="0.25">
      <c r="B254" s="2" t="s">
        <v>4042</v>
      </c>
      <c r="C254" s="63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x14ac:dyDescent="0.25">
      <c r="B255" s="2" t="s">
        <v>4044</v>
      </c>
      <c r="C255" s="63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x14ac:dyDescent="0.25">
      <c r="B256" s="2" t="s">
        <v>4062</v>
      </c>
      <c r="C256" s="63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x14ac:dyDescent="0.25">
      <c r="B257" s="2" t="s">
        <v>4064</v>
      </c>
      <c r="C257" s="63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x14ac:dyDescent="0.25">
      <c r="B258" s="2" t="s">
        <v>4066</v>
      </c>
      <c r="C258" s="63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x14ac:dyDescent="0.25">
      <c r="B259" s="2" t="s">
        <v>4070</v>
      </c>
      <c r="C259" s="63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x14ac:dyDescent="0.25">
      <c r="B265" s="2" t="s">
        <v>4083</v>
      </c>
      <c r="C265" s="63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x14ac:dyDescent="0.25">
      <c r="B266" s="2" t="s">
        <v>4085</v>
      </c>
      <c r="C266" s="63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x14ac:dyDescent="0.25">
      <c r="B267" s="2" t="s">
        <v>4087</v>
      </c>
      <c r="C267" s="63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x14ac:dyDescent="0.25">
      <c r="B268" s="2" t="s">
        <v>4089</v>
      </c>
      <c r="C268" s="63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x14ac:dyDescent="0.25">
      <c r="B269" s="2" t="s">
        <v>4090</v>
      </c>
      <c r="C269" s="63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x14ac:dyDescent="0.25">
      <c r="B270" s="2" t="s">
        <v>4091</v>
      </c>
      <c r="C270" s="63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x14ac:dyDescent="0.25">
      <c r="B271" s="2" t="s">
        <v>4092</v>
      </c>
      <c r="C271" s="63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x14ac:dyDescent="0.25">
      <c r="B272" s="2" t="s">
        <v>4093</v>
      </c>
      <c r="C272" s="63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x14ac:dyDescent="0.25">
      <c r="B275" s="2" t="s">
        <v>4111</v>
      </c>
      <c r="C275" s="63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x14ac:dyDescent="0.25">
      <c r="B276" s="2" t="s">
        <v>4116</v>
      </c>
      <c r="C276" s="63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x14ac:dyDescent="0.25">
      <c r="B277" s="2" t="s">
        <v>4117</v>
      </c>
      <c r="C277" s="63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x14ac:dyDescent="0.25">
      <c r="B280" s="2" t="s">
        <v>4126</v>
      </c>
      <c r="C280" s="63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x14ac:dyDescent="0.25">
      <c r="B281" s="2" t="s">
        <v>4132</v>
      </c>
      <c r="C281" s="63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x14ac:dyDescent="0.25">
      <c r="B282" s="2" t="s">
        <v>4133</v>
      </c>
      <c r="C282" s="63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x14ac:dyDescent="0.25">
      <c r="B283" s="2" t="s">
        <v>4134</v>
      </c>
      <c r="C283" s="63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x14ac:dyDescent="0.25">
      <c r="B284" s="2" t="s">
        <v>4138</v>
      </c>
      <c r="C284" s="63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x14ac:dyDescent="0.25">
      <c r="B285" s="2" t="s">
        <v>4139</v>
      </c>
      <c r="C285" s="63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x14ac:dyDescent="0.25">
      <c r="B286" s="2" t="s">
        <v>4146</v>
      </c>
      <c r="C286" s="63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x14ac:dyDescent="0.25">
      <c r="B288" s="2" t="s">
        <v>4154</v>
      </c>
      <c r="C288" s="63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x14ac:dyDescent="0.25">
      <c r="B290" s="2" t="s">
        <v>4164</v>
      </c>
      <c r="C290" s="63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x14ac:dyDescent="0.25">
      <c r="B291" s="2" t="s">
        <v>4166</v>
      </c>
      <c r="C291" s="63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x14ac:dyDescent="0.25">
      <c r="B292" s="2" t="s">
        <v>4168</v>
      </c>
      <c r="C292" s="63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x14ac:dyDescent="0.25">
      <c r="B307" s="2" t="s">
        <v>4201</v>
      </c>
      <c r="C307" s="63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x14ac:dyDescent="0.25">
      <c r="B313" s="2" t="s">
        <v>4213</v>
      </c>
      <c r="C313" s="63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x14ac:dyDescent="0.25">
      <c r="B317" s="2" t="s">
        <v>4221</v>
      </c>
      <c r="C317" s="63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x14ac:dyDescent="0.25">
      <c r="B320" s="2" t="s">
        <v>4228</v>
      </c>
      <c r="C320" s="63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x14ac:dyDescent="0.25">
      <c r="B324" s="2" t="s">
        <v>4236</v>
      </c>
      <c r="C324" s="63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x14ac:dyDescent="0.25">
      <c r="B331" s="2" t="s">
        <v>4250</v>
      </c>
      <c r="C331" s="63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x14ac:dyDescent="0.25">
      <c r="B332" s="2" t="s">
        <v>4252</v>
      </c>
      <c r="C332" s="63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x14ac:dyDescent="0.25">
      <c r="B396" s="2" t="s">
        <v>4402</v>
      </c>
      <c r="C396" s="63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x14ac:dyDescent="0.25">
      <c r="B398" s="2" t="s">
        <v>4406</v>
      </c>
      <c r="C398" s="63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63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x14ac:dyDescent="0.25">
      <c r="B425" s="2" t="s">
        <v>4461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63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x14ac:dyDescent="0.25">
      <c r="B429" s="2" t="s">
        <v>4471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63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x14ac:dyDescent="0.25">
      <c r="B441" s="2" t="s">
        <v>4495</v>
      </c>
      <c r="C441" s="63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x14ac:dyDescent="0.25">
      <c r="B442" s="2" t="s">
        <v>4497</v>
      </c>
      <c r="C442" s="63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x14ac:dyDescent="0.25">
      <c r="B445" s="2" t="s">
        <v>4503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x14ac:dyDescent="0.25">
      <c r="B451" s="2" t="s">
        <v>4515</v>
      </c>
      <c r="C451" s="63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x14ac:dyDescent="0.25">
      <c r="B452" s="2" t="s">
        <v>4517</v>
      </c>
      <c r="C452" s="63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x14ac:dyDescent="0.25">
      <c r="B459" s="2" t="s">
        <v>4531</v>
      </c>
      <c r="C459" s="63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x14ac:dyDescent="0.25">
      <c r="B460" s="2" t="s">
        <v>4533</v>
      </c>
      <c r="C460" s="63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x14ac:dyDescent="0.25">
      <c r="B461" s="2" t="s">
        <v>4534</v>
      </c>
      <c r="C461" s="63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x14ac:dyDescent="0.25">
      <c r="B466" s="2" t="s">
        <v>4543</v>
      </c>
      <c r="C466" s="63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63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x14ac:dyDescent="0.25">
      <c r="B472" s="2" t="s">
        <v>4561</v>
      </c>
      <c r="C472" s="63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x14ac:dyDescent="0.25">
      <c r="B473" s="2" t="s">
        <v>4567</v>
      </c>
      <c r="C473" s="63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x14ac:dyDescent="0.25">
      <c r="B474" s="2" t="s">
        <v>4569</v>
      </c>
      <c r="C474" s="63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x14ac:dyDescent="0.25">
      <c r="B475" s="2" t="s">
        <v>4571</v>
      </c>
      <c r="C475" s="63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x14ac:dyDescent="0.25">
      <c r="B478" s="2" t="s">
        <v>4577</v>
      </c>
      <c r="C478" s="63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x14ac:dyDescent="0.25">
      <c r="B479" s="2" t="s">
        <v>4579</v>
      </c>
      <c r="C479" s="63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x14ac:dyDescent="0.25">
      <c r="B480" s="2" t="s">
        <v>4585</v>
      </c>
      <c r="C480" s="63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x14ac:dyDescent="0.25">
      <c r="B481" s="2" t="s">
        <v>4587</v>
      </c>
      <c r="C481" s="63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x14ac:dyDescent="0.25">
      <c r="B482" s="2" t="s">
        <v>4589</v>
      </c>
      <c r="C482" s="63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x14ac:dyDescent="0.25">
      <c r="B483" s="2" t="s">
        <v>4593</v>
      </c>
      <c r="C483" s="63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x14ac:dyDescent="0.25">
      <c r="B484" s="2"/>
      <c r="C484" s="63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x14ac:dyDescent="0.25">
      <c r="B485" s="2" t="s">
        <v>4595</v>
      </c>
      <c r="C485" s="63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x14ac:dyDescent="0.25">
      <c r="B486" s="2" t="s">
        <v>4597</v>
      </c>
      <c r="C486" s="63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x14ac:dyDescent="0.25">
      <c r="B487" s="2" t="s">
        <v>4603</v>
      </c>
      <c r="C487" s="63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x14ac:dyDescent="0.25">
      <c r="B488" s="2" t="s">
        <v>4675</v>
      </c>
      <c r="C488" s="63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x14ac:dyDescent="0.25">
      <c r="B489" s="2" t="s">
        <v>4677</v>
      </c>
      <c r="C489" s="63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x14ac:dyDescent="0.25">
      <c r="B490" s="2" t="s">
        <v>4679</v>
      </c>
      <c r="C490" s="63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x14ac:dyDescent="0.25">
      <c r="B491" s="2" t="s">
        <v>4681</v>
      </c>
      <c r="C491" s="63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x14ac:dyDescent="0.25">
      <c r="B492" s="2" t="s">
        <v>4683</v>
      </c>
      <c r="C492" s="63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x14ac:dyDescent="0.25">
      <c r="B493" s="2" t="s">
        <v>4685</v>
      </c>
      <c r="C493" s="63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x14ac:dyDescent="0.25">
      <c r="B494" s="2" t="s">
        <v>4687</v>
      </c>
      <c r="C494" s="63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x14ac:dyDescent="0.25">
      <c r="B495" s="2" t="s">
        <v>4689</v>
      </c>
      <c r="C495" s="63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x14ac:dyDescent="0.25">
      <c r="B504" s="2" t="s">
        <v>4723</v>
      </c>
      <c r="C504" s="63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x14ac:dyDescent="0.25">
      <c r="B505" s="2" t="s">
        <v>4725</v>
      </c>
      <c r="C505" s="63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x14ac:dyDescent="0.25">
      <c r="B506" s="2" t="s">
        <v>4727</v>
      </c>
      <c r="C506" s="63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x14ac:dyDescent="0.25">
      <c r="B507" s="2" t="s">
        <v>4734</v>
      </c>
      <c r="C507" s="63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x14ac:dyDescent="0.25">
      <c r="B508" s="2" t="s">
        <v>4736</v>
      </c>
      <c r="C508" s="63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x14ac:dyDescent="0.25">
      <c r="B510" s="2" t="s">
        <v>4740</v>
      </c>
      <c r="C510" s="63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x14ac:dyDescent="0.25">
      <c r="B511" s="2" t="s">
        <v>4742</v>
      </c>
      <c r="C511" s="63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x14ac:dyDescent="0.25">
      <c r="B512" s="2" t="s">
        <v>4744</v>
      </c>
      <c r="C512" s="63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x14ac:dyDescent="0.25">
      <c r="B513" s="2" t="s">
        <v>4746</v>
      </c>
      <c r="C513" s="63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x14ac:dyDescent="0.25">
      <c r="B514" s="2" t="s">
        <v>4748</v>
      </c>
      <c r="C514" s="63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x14ac:dyDescent="0.25">
      <c r="B515" s="2" t="s">
        <v>4750</v>
      </c>
      <c r="C515" s="63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x14ac:dyDescent="0.25">
      <c r="B516" s="2" t="s">
        <v>4752</v>
      </c>
      <c r="C516" s="63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x14ac:dyDescent="0.25">
      <c r="B517" s="2" t="s">
        <v>4760</v>
      </c>
      <c r="C517" s="63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x14ac:dyDescent="0.25">
      <c r="B518" s="2" t="s">
        <v>4762</v>
      </c>
      <c r="C518" s="63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x14ac:dyDescent="0.25">
      <c r="B519" s="2" t="s">
        <v>4763</v>
      </c>
      <c r="C519" s="63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x14ac:dyDescent="0.25">
      <c r="B521" s="2" t="s">
        <v>4767</v>
      </c>
      <c r="C521" s="63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x14ac:dyDescent="0.25">
      <c r="B522" s="2" t="s">
        <v>4769</v>
      </c>
      <c r="C522" s="63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x14ac:dyDescent="0.25">
      <c r="B523" s="2" t="s">
        <v>4771</v>
      </c>
      <c r="C523" s="63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x14ac:dyDescent="0.25">
      <c r="B524" s="2" t="s">
        <v>4773</v>
      </c>
      <c r="C524" s="63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x14ac:dyDescent="0.25">
      <c r="B527" s="2" t="s">
        <v>4790</v>
      </c>
      <c r="C527" s="63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x14ac:dyDescent="0.25">
      <c r="B531" s="2" t="s">
        <v>4798</v>
      </c>
      <c r="C531" s="63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x14ac:dyDescent="0.25">
      <c r="B534" s="2" t="s">
        <v>4811</v>
      </c>
      <c r="C534" s="63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x14ac:dyDescent="0.25">
      <c r="B535" s="2" t="s">
        <v>4858</v>
      </c>
      <c r="C535" s="63"/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x14ac:dyDescent="0.25">
      <c r="B536" s="2" t="s">
        <v>4860</v>
      </c>
      <c r="C536" s="63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x14ac:dyDescent="0.25">
      <c r="B537" s="2" t="s">
        <v>4864</v>
      </c>
      <c r="C537" s="63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x14ac:dyDescent="0.25">
      <c r="B538" s="2" t="s">
        <v>4866</v>
      </c>
      <c r="C538" s="63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x14ac:dyDescent="0.25">
      <c r="B539" s="2" t="s">
        <v>4877</v>
      </c>
      <c r="C539" s="63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x14ac:dyDescent="0.25">
      <c r="B540" s="2" t="s">
        <v>4890</v>
      </c>
      <c r="C540" s="63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x14ac:dyDescent="0.25">
      <c r="B541" s="2" t="s">
        <v>4892</v>
      </c>
      <c r="C541" s="63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x14ac:dyDescent="0.25">
      <c r="B542" s="2" t="s">
        <v>4894</v>
      </c>
      <c r="C542" s="63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x14ac:dyDescent="0.25">
      <c r="B543" s="2" t="s">
        <v>4896</v>
      </c>
      <c r="C543" s="63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x14ac:dyDescent="0.25">
      <c r="B544" s="2" t="s">
        <v>5032</v>
      </c>
      <c r="C544" s="63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x14ac:dyDescent="0.25">
      <c r="B545" s="2" t="s">
        <v>5035</v>
      </c>
      <c r="C545" s="63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x14ac:dyDescent="0.25">
      <c r="B546" s="2" t="s">
        <v>5186</v>
      </c>
      <c r="C546" s="63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x14ac:dyDescent="0.25">
      <c r="B547" s="2" t="s">
        <v>5193</v>
      </c>
      <c r="C547" s="63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5199</v>
      </c>
      <c r="C549" s="63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x14ac:dyDescent="0.25">
      <c r="B550" s="2" t="s">
        <v>5205</v>
      </c>
      <c r="C550" s="63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x14ac:dyDescent="0.25">
      <c r="B551" s="2" t="s">
        <v>5461</v>
      </c>
      <c r="C551" s="63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x14ac:dyDescent="0.25">
      <c r="B553" s="2" t="s">
        <v>5466</v>
      </c>
      <c r="C553" s="63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x14ac:dyDescent="0.25">
      <c r="B556" s="2" t="s">
        <v>5472</v>
      </c>
      <c r="C556" s="63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x14ac:dyDescent="0.25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x14ac:dyDescent="0.25">
      <c r="B558" s="2" t="s">
        <v>5475</v>
      </c>
      <c r="C558" s="63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x14ac:dyDescent="0.25">
      <c r="B559" s="2" t="s">
        <v>5476</v>
      </c>
      <c r="C559" s="63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x14ac:dyDescent="0.25">
      <c r="B560" s="2" t="s">
        <v>5478</v>
      </c>
      <c r="C560" s="63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x14ac:dyDescent="0.25">
      <c r="B561" s="2" t="s">
        <v>5480</v>
      </c>
      <c r="C561" s="63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x14ac:dyDescent="0.25">
      <c r="B562" s="2" t="s">
        <v>5482</v>
      </c>
      <c r="C562" s="63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x14ac:dyDescent="0.25">
      <c r="B563" s="2" t="s">
        <v>5484</v>
      </c>
      <c r="C563" s="63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x14ac:dyDescent="0.25">
      <c r="B565" s="2" t="s">
        <v>5488</v>
      </c>
      <c r="C565" s="63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x14ac:dyDescent="0.25">
      <c r="B566" s="2" t="s">
        <v>5489</v>
      </c>
      <c r="C566" s="63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0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x14ac:dyDescent="0.25">
      <c r="B585" s="2" t="s">
        <v>6500</v>
      </c>
      <c r="C585" s="63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x14ac:dyDescent="0.25">
      <c r="B586" s="2" t="s">
        <v>6502</v>
      </c>
      <c r="C586" s="63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x14ac:dyDescent="0.25">
      <c r="B587" s="2" t="s">
        <v>6504</v>
      </c>
      <c r="C587" s="63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x14ac:dyDescent="0.25">
      <c r="B588" s="2" t="s">
        <v>6506</v>
      </c>
      <c r="C588" s="63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x14ac:dyDescent="0.25">
      <c r="B589" s="2" t="s">
        <v>6507</v>
      </c>
      <c r="C589" s="63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x14ac:dyDescent="0.25">
      <c r="B590" s="2" t="s">
        <v>6521</v>
      </c>
      <c r="C590" s="63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x14ac:dyDescent="0.25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x14ac:dyDescent="0.25">
      <c r="B592" s="2" t="s">
        <v>6561</v>
      </c>
      <c r="C592" s="63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x14ac:dyDescent="0.25">
      <c r="B593" s="2" t="s">
        <v>6563</v>
      </c>
      <c r="C593" s="63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thickBot="1" x14ac:dyDescent="0.3">
      <c r="B594" s="2" t="s">
        <v>7782</v>
      </c>
      <c r="C594" s="63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8969</v>
      </c>
      <c r="F595" s="106"/>
      <c r="G595" s="106"/>
      <c r="H595" s="106"/>
    </row>
    <row r="596" spans="2:8" s="72" customFormat="1" ht="20.100000000000001" customHeight="1" x14ac:dyDescent="0.25">
      <c r="C596" s="73"/>
      <c r="E596" s="102" t="s">
        <v>8978</v>
      </c>
      <c r="F596" s="102"/>
      <c r="G596" s="102"/>
      <c r="H596" s="102"/>
    </row>
    <row r="597" spans="2:8" hidden="1" x14ac:dyDescent="0.25">
      <c r="E597" s="103" t="s">
        <v>8970</v>
      </c>
      <c r="F597" s="103"/>
      <c r="G597" s="103"/>
      <c r="H597" s="103"/>
    </row>
    <row r="598" spans="2:8" hidden="1" x14ac:dyDescent="0.25">
      <c r="E598" s="103" t="s">
        <v>8963</v>
      </c>
      <c r="F598" s="103"/>
      <c r="G598" s="103"/>
      <c r="H598" s="103"/>
    </row>
  </sheetData>
  <autoFilter ref="C1:H594"/>
  <mergeCells count="4">
    <mergeCell ref="E597:H597"/>
    <mergeCell ref="E598:H598"/>
    <mergeCell ref="E595:H595"/>
    <mergeCell ref="E596:H59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3" tint="0.59999389629810485"/>
  </sheetPr>
  <dimension ref="B2:H598"/>
  <sheetViews>
    <sheetView zoomScale="75" zoomScaleNormal="75" workbookViewId="0">
      <selection activeCell="M525" sqref="M52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8971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C25" s="63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C26" s="63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C27" s="63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C28" s="63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C29" s="63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C31" s="63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C32" s="63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C33" s="63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C34" s="63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C35" s="63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C36" s="63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C37" s="63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C38" s="63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C39" s="63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C41" s="63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C42" s="63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C43" s="63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C44" s="63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C45" s="63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C46" s="63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C48" s="63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C49" s="63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C51" s="63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C52" s="63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C53" s="63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C54" s="63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C55" s="63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C56" s="63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C58" s="63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C59" s="63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C60" s="63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C61" s="63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C62" s="63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C63" s="63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C64" s="63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hidden="1" x14ac:dyDescent="0.25">
      <c r="B65" s="2" t="s">
        <v>3575</v>
      </c>
      <c r="C65" s="63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63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C67" s="63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C68" s="63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C69" s="63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C70" s="63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C71" s="63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C72" s="63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C73" s="63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C74" s="63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C75" s="63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C76" s="63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C77" s="63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C78" s="63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C79" s="63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C80" s="63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C81" s="63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C82" s="63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C83" s="63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C88" s="63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C89" s="63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63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C93" s="63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C94" s="63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C95" s="63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C97" s="63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C98" s="6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C99" s="63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C101" s="63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C103" s="63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C104" s="63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C105" s="63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C106" s="63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C107" s="63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C108" s="63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C109" s="63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C110" s="63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C111" s="63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C112" s="63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C113" s="63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C114" s="63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C115" s="63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C116" s="63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C117" s="63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C118" s="63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C120" s="63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C121" s="63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C122" s="63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C123" s="63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C124" s="63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C125" s="63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C126" s="63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C129" s="63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C130" s="63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C131" s="63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C132" s="63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C133" s="63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C134" s="63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C135" s="63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C136" s="63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C137" s="63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C138" s="63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C139" s="63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C142" s="63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C143" s="63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C144" s="63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C145" s="63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C147" s="63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C148" s="63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C149" s="63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C150" s="63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C151" s="63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C152" s="63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C153" s="63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C154" s="63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C155" s="63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C156" s="63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C161" s="63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C162" s="63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C163" s="63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C164" s="63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C165" s="63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C166" s="63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C167" s="63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C168" s="63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C169" s="63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C170" s="63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C171" s="63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C172" s="63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C174" s="63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C175" s="63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C177" s="63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C178" s="63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C179" s="63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C183" s="63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C185" s="63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C186" s="63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C187" s="63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C194" s="63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C195" s="63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C196" s="63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C197" s="63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C198" s="63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C199" s="63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C200" s="63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C202" s="63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C203" s="63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C204" s="63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C206" s="63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C207" s="63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C208" s="63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C209" s="63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C211" s="63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C212" s="63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C213" s="63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C214" s="63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C215" s="63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C216" s="63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C217" s="63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C218" s="63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C219" s="63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C220" s="63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C221" s="63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C222" s="63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C223" s="63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C224" s="63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C225" s="63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C226" s="63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C227" s="63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C228" s="63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C229" s="63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C230" s="63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C231" s="63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C232" s="63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C233" s="63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C234" s="63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C235" s="63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C236" s="63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C237" s="63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C238" s="63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C239" s="63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C240" s="63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C241" s="63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C242" s="63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C244" s="63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C245" s="63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C246" s="63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C247" s="63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C248" s="63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C254" s="63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C255" s="63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C256" s="63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C257" s="63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C258" s="63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C259" s="63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C265" s="63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C266" s="63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C267" s="63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C268" s="63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C269" s="63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C270" s="63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C271" s="63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C272" s="63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C275" s="63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C276" s="63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C277" s="63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C280" s="63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C281" s="63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C282" s="63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C283" s="63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C284" s="63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C285" s="63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C286" s="63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C288" s="63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C290" s="63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C291" s="63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C292" s="63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C307" s="63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C313" s="63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C317" s="63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C320" s="63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C324" s="63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C331" s="63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C332" s="63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C396" s="63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C398" s="63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63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x14ac:dyDescent="0.25">
      <c r="B425" s="2" t="s">
        <v>4461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63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x14ac:dyDescent="0.25">
      <c r="B429" s="2" t="s">
        <v>4471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63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C441" s="63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C442" s="63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x14ac:dyDescent="0.25">
      <c r="B445" s="2" t="s">
        <v>4503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C451" s="63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C452" s="63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C459" s="63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C460" s="63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C461" s="63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C466" s="63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63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C472" s="63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C473" s="63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C474" s="63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C475" s="63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C478" s="63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C479" s="63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C480" s="63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C481" s="63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C482" s="63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C483" s="63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C484" s="63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C485" s="63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C486" s="63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C487" s="63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C488" s="63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C489" s="63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C490" s="63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C491" s="63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C492" s="63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C493" s="63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C494" s="63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C495" s="63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C504" s="63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C505" s="63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C506" s="63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C507" s="63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C508" s="63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C510" s="63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C511" s="63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C512" s="63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C513" s="63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C514" s="63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C515" s="63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C516" s="63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C517" s="63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C518" s="63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C519" s="63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C521" s="63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C522" s="63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C523" s="63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C524" s="63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C527" s="63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C531" s="63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C534" s="63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C535" s="63"/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C536" s="63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C537" s="63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C538" s="63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C539" s="63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C540" s="63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C541" s="63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C542" s="63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C543" s="63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C544" s="63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C545" s="63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C546" s="63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C547" s="63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C549" s="63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C550" s="63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C551" s="63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C553" s="63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C556" s="63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x14ac:dyDescent="0.25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C558" s="63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C559" s="63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C560" s="63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C561" s="63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C562" s="63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C563" s="63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C565" s="63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C566" s="63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0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C585" s="63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C586" s="63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C587" s="63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C588" s="63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C589" s="63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C590" s="63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C592" s="63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C593" s="63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C594" s="63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8972</v>
      </c>
      <c r="F595" s="101"/>
      <c r="G595" s="101"/>
      <c r="H595" s="101"/>
    </row>
    <row r="596" spans="2:8" s="15" customFormat="1" ht="60" customHeight="1" x14ac:dyDescent="0.25">
      <c r="C596" s="32"/>
      <c r="E596" s="107" t="s">
        <v>8966</v>
      </c>
      <c r="F596" s="107"/>
      <c r="G596" s="107"/>
      <c r="H596" s="107"/>
    </row>
    <row r="597" spans="2:8" x14ac:dyDescent="0.25">
      <c r="E597" s="103" t="s">
        <v>8973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8:H598"/>
    <mergeCell ref="E595:H595"/>
    <mergeCell ref="E596:H596"/>
    <mergeCell ref="E597:H59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B2:H598"/>
  <sheetViews>
    <sheetView zoomScale="75" zoomScaleNormal="75" workbookViewId="0">
      <selection activeCell="M525" sqref="M52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8974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C7" s="63"/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C8" s="63"/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C9" s="63"/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C10" s="63"/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C11" s="63"/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C12" s="63"/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C13" s="63"/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C14" s="63"/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C15" s="63"/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C16" s="63"/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C17" s="63"/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C18" s="63"/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C19" s="63"/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C20" s="63"/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C21" s="63"/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C22" s="63"/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C23" s="63"/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C24" s="63"/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C25" s="63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C26" s="63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C27" s="63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C28" s="63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C29" s="63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C31" s="63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C32" s="63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C33" s="63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C34" s="63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C35" s="63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C36" s="63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C37" s="63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C38" s="63"/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C39" s="63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C41" s="63"/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C42" s="63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C43" s="63"/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C44" s="63"/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C45" s="63"/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C46" s="63"/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C48" s="63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C49" s="63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C51" s="63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C52" s="63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C53" s="63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C54" s="63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C55" s="63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C56" s="63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C58" s="63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C59" s="63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C60" s="63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C61" s="63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C62" s="63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C63" s="63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C64" s="63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hidden="1" x14ac:dyDescent="0.25">
      <c r="B65" s="2" t="s">
        <v>3575</v>
      </c>
      <c r="C65" s="63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63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C67" s="63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C68" s="63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C69" s="63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C70" s="63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C71" s="63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C72" s="63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C73" s="63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C74" s="63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C75" s="63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C76" s="63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C77" s="63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C78" s="63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C79" s="63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C80" s="63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C81" s="63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C82" s="63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C83" s="63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C88" s="63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C89" s="63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63"/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C93" s="63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C94" s="63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C95" s="63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C96" s="63"/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C97" s="63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C98" s="63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C99" s="63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C101" s="63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C103" s="63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C104" s="63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C105" s="63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C106" s="63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C107" s="63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C108" s="63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C109" s="63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C110" s="63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C111" s="63"/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C112" s="63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C113" s="63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C114" s="63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C115" s="63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C116" s="63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C117" s="63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C118" s="63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C120" s="63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C121" s="63"/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C122" s="63"/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C123" s="63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C124" s="63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C125" s="63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C126" s="63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C129" s="63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C130" s="63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C131" s="63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C132" s="63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C133" s="63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C134" s="63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C135" s="63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C136" s="63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C137" s="63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C138" s="63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C139" s="63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C142" s="63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C143" s="63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C144" s="63"/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C145" s="63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C147" s="63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C148" s="63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C149" s="63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C150" s="63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C151" s="63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C152" s="63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C153" s="63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C154" s="63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C155" s="63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C156" s="63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C161" s="63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C162" s="63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C163" s="63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C164" s="63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C165" s="63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C166" s="63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C167" s="63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C168" s="63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C169" s="63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C170" s="63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C171" s="63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C172" s="63"/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C174" s="63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C175" s="63"/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C177" s="63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C178" s="63"/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C179" s="63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C183" s="63"/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C185" s="63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C186" s="63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C187" s="63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C194" s="63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C195" s="63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C196" s="63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C197" s="63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C198" s="63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C199" s="63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C200" s="63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C202" s="63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C203" s="63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C204" s="63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C206" s="63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C207" s="63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C208" s="63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C209" s="63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C211" s="63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C212" s="63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C213" s="63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C214" s="63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C215" s="63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C216" s="63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C217" s="63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C218" s="63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C219" s="63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C220" s="63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C221" s="63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C222" s="63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C223" s="63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C224" s="63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C225" s="63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C226" s="63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C227" s="63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C228" s="63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C229" s="63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C230" s="63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C231" s="63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C232" s="63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C233" s="63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C234" s="63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C235" s="63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C236" s="63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C237" s="63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C238" s="63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C239" s="63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C240" s="63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C241" s="63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C242" s="63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C244" s="63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C245" s="63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C246" s="63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C247" s="63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C248" s="63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C254" s="63"/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C255" s="63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C256" s="63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C257" s="63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C258" s="63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C259" s="63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C265" s="63"/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C266" s="63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C267" s="63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C268" s="63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C269" s="63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C270" s="63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C271" s="63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C272" s="63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C275" s="63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C276" s="63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C277" s="63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C280" s="63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C281" s="63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C282" s="63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C283" s="63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C284" s="63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C285" s="63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C286" s="63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C288" s="63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C290" s="63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C291" s="63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C292" s="63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C307" s="63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C313" s="63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C317" s="63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C320" s="63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C324" s="63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C331" s="63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C332" s="63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C396" s="63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C398" s="63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63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x14ac:dyDescent="0.25">
      <c r="B425" s="2" t="s">
        <v>4461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63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x14ac:dyDescent="0.25">
      <c r="B429" s="2" t="s">
        <v>4471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63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C441" s="63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C442" s="63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x14ac:dyDescent="0.25">
      <c r="B445" s="2" t="s">
        <v>4503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C451" s="63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C452" s="63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C459" s="63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C460" s="63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C461" s="63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C466" s="63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63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C472" s="63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C473" s="63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C474" s="63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C475" s="63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C478" s="63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C479" s="63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C480" s="63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C481" s="63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C482" s="63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C483" s="63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C484" s="63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C485" s="63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C486" s="63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C487" s="63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C488" s="63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C489" s="63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C490" s="63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C491" s="63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C492" s="63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C493" s="63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C494" s="63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C495" s="63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C504" s="63"/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C505" s="63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C506" s="63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C507" s="63"/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C508" s="63"/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C510" s="63"/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C511" s="63"/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C512" s="63"/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C513" s="63"/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C514" s="63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C515" s="63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C516" s="63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C517" s="63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C518" s="63"/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C519" s="63"/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C521" s="63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C522" s="63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C523" s="63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C524" s="63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C527" s="63"/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C531" s="63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C534" s="63"/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C535" s="63"/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C536" s="63"/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C537" s="63"/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C538" s="63"/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C539" s="63"/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C540" s="63"/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C541" s="63"/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C542" s="63"/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C543" s="63"/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C544" s="63"/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C545" s="63"/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C546" s="63"/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C547" s="63"/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C549" s="63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C550" s="63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C551" s="63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C553" s="63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C556" s="63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x14ac:dyDescent="0.25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C558" s="63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C559" s="63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C560" s="63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C561" s="63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C562" s="63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C563" s="63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C565" s="63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C566" s="63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0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C585" s="63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C586" s="63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C587" s="63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C588" s="63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C589" s="63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C590" s="63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C592" s="63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C593" s="63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C594" s="63"/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8975</v>
      </c>
      <c r="F595" s="101"/>
      <c r="G595" s="101"/>
      <c r="H595" s="101"/>
    </row>
    <row r="596" spans="2:8" ht="65.099999999999994" customHeight="1" x14ac:dyDescent="0.25">
      <c r="E596" s="107" t="s">
        <v>8966</v>
      </c>
      <c r="F596" s="107"/>
      <c r="G596" s="107"/>
      <c r="H596" s="107"/>
    </row>
    <row r="597" spans="2:8" x14ac:dyDescent="0.25">
      <c r="E597" s="103" t="s">
        <v>8976</v>
      </c>
      <c r="F597" s="103"/>
      <c r="G597" s="103"/>
      <c r="H597" s="103"/>
    </row>
    <row r="598" spans="2:8" x14ac:dyDescent="0.25">
      <c r="E598" s="70" t="s">
        <v>8963</v>
      </c>
      <c r="F598" s="70"/>
      <c r="G598" s="70"/>
      <c r="H598" s="70"/>
    </row>
  </sheetData>
  <autoFilter ref="C1:H594">
    <filterColumn colId="0">
      <customFilters>
        <customFilter operator="notEqual" val=" "/>
      </customFilters>
    </filterColumn>
  </autoFilter>
  <mergeCells count="3">
    <mergeCell ref="E595:H595"/>
    <mergeCell ref="E596:H596"/>
    <mergeCell ref="E597:H59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B2:H596"/>
  <sheetViews>
    <sheetView showGridLines="0" topLeftCell="C1" zoomScale="75" zoomScaleNormal="75" workbookViewId="0">
      <selection activeCell="H312" sqref="H312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8989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>
        <v>1</v>
      </c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>
        <v>1</v>
      </c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3609</v>
      </c>
      <c r="C76" s="4">
        <v>1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>
        <v>1</v>
      </c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>
        <v>8</v>
      </c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>
        <v>4</v>
      </c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hidden="1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>
        <v>1</v>
      </c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>
        <v>8</v>
      </c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>
        <v>1</v>
      </c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>
        <v>8</v>
      </c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>
        <v>3266</v>
      </c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>
        <v>254</v>
      </c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>
        <v>663</v>
      </c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82">
        <v>802</v>
      </c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82">
        <v>220</v>
      </c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82">
        <v>67</v>
      </c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82">
        <v>887</v>
      </c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>
        <v>43</v>
      </c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>
        <v>41</v>
      </c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hidden="1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82">
        <v>767</v>
      </c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>
        <v>3</v>
      </c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>
        <v>7</v>
      </c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4207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(40')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4209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(42')</v>
      </c>
      <c r="G310" s="7">
        <v>2</v>
      </c>
      <c r="H310" s="7" t="str">
        <f>IF(B310="","",VLOOKUP(B310,ITEM_LIST!$A$2:'ITEM_LIST'!$D$62395,3,FALSE))</f>
        <v>EACH</v>
      </c>
    </row>
    <row r="311" spans="2:8" x14ac:dyDescent="0.25">
      <c r="B311" s="2" t="s">
        <v>4211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(44')</v>
      </c>
      <c r="G311" s="7">
        <v>1</v>
      </c>
      <c r="H311" s="7" t="str">
        <f>IF(B311="","",VLOOKUP(B311,ITEM_LIST!$A$2:'ITEM_LIST'!$D$62395,3,FALSE))</f>
        <v>EACH</v>
      </c>
    </row>
    <row r="312" spans="2:8" x14ac:dyDescent="0.25">
      <c r="B312" s="2" t="s">
        <v>4217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(48')</v>
      </c>
      <c r="G312" s="7">
        <v>1</v>
      </c>
      <c r="H312" s="7" t="str">
        <f>IF(B312="","",VLOOKUP(B312,ITEM_LIST!$A$2:'ITEM_LIST'!$D$62395,3,FALSE))</f>
        <v>EACH</v>
      </c>
    </row>
    <row r="313" spans="2:8" hidden="1" x14ac:dyDescent="0.25">
      <c r="B313" s="2" t="s">
        <v>4219</v>
      </c>
      <c r="C313" s="4">
        <v>1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(50')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4221</v>
      </c>
      <c r="E314" s="7" t="str">
        <f>IF(B314="","",VLOOKUP(B314,ITEM_LIST!$A$2:'ITEM_LIST'!$D$62395,2,FALSE))</f>
        <v>SP &amp; SS</v>
      </c>
      <c r="F314" s="8" t="str">
        <f>IF(B314="","",VLOOKUP(B314,ITEM_LIST!$A$2:'ITEM_LIST'!$D$62395,4,FALSE))</f>
        <v>TRAFFIC SIGNAL MAST ARM AND POLE (INSTALL) WITH FOUNDATION (28')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4224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(52')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4226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(54')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4228</v>
      </c>
      <c r="E317" s="7" t="str">
        <f>IF(B317="","",VLOOKUP(B317,ITEM_LIST!$A$2:'ITEM_LIST'!$D$62395,2,FALSE))</f>
        <v>SS &amp; 714</v>
      </c>
      <c r="F317" s="8" t="str">
        <f>IF(B317="","",VLOOKUP(B317,ITEM_LIST!$A$2:'ITEM_LIST'!$D$62395,4,FALSE))</f>
        <v>TRAFFIC SIGNAL MAST ARM AND POLE WITH FOUNDATION (55')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4230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(56')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4232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(58')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4234</v>
      </c>
      <c r="C320" s="4">
        <v>1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(60')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4236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(61')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4238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(62')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4240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(64')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4242</v>
      </c>
      <c r="C324" s="4">
        <v>1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(66')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4244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(68')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4246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(70')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4248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(72')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4250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(74')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4252</v>
      </c>
      <c r="E329" s="7" t="str">
        <f>IF(B329="","",VLOOKUP(B329,ITEM_LIST!$A$2:'ITEM_LIST'!$D$62395,2,FALSE))</f>
        <v>SP &amp; 714</v>
      </c>
      <c r="F329" s="8" t="str">
        <f>IF(B329="","",VLOOKUP(B329,ITEM_LIST!$A$2:'ITEM_LIST'!$D$62395,4,FALSE))</f>
        <v>TRAFFIC SIGNAL MAST ARM AND POLE (INSTALL) WITH FOUNDATION (30')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4254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(18'-18')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4256</v>
      </c>
      <c r="C331" s="4">
        <v>1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(20'-8')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4258</v>
      </c>
      <c r="C332" s="4">
        <v>1</v>
      </c>
      <c r="E332" s="7" t="str">
        <f>IF(B332="","",VLOOKUP(B332,ITEM_LIST!$A$2:'ITEM_LIST'!$D$62395,2,FALSE))</f>
        <v>SS &amp; 714</v>
      </c>
      <c r="F332" s="8" t="str">
        <f>IF(B332="","",VLOOKUP(B332,ITEM_LIST!$A$2:'ITEM_LIST'!$D$62395,4,FALSE))</f>
        <v>TRAFFIC SIGNAL MAST ARM AND POLE WITH FOUNDATION (20'-10')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4262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(22'-8')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4264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(22'-10')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4266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(22'-44')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4268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(24'-24')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4270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(26'-26')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4274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(28'-16')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4276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(28'-20')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4278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(30'-18')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4280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(30'-20')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4286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(34'-32')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4288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(36'-20')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4290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(36'-22')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4292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(36'-26')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4294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(36'-30')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4300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(38'-30')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4302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(38'-32')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4304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(38'-38')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4310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(40'-36')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4312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(40'-40')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4316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(42'-36')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4318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(42'-40')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4320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(42'-42')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4322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(44'-6')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4324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(44'-28')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4326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(44'-34')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4328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(44'-38')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4330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(44'-44')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4332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(46'-18')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4334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(46'-32')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4336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(46'-34')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4338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(46'-38')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4342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(46'-42')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4344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(46'-44')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4346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(46'-46')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4348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(48'-38')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4352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(50'-28')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4354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(50'-40')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4356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(50'-42')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4358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(50'-46')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4360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(50'-50')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4362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(28'-34')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4364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(52'-32')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4366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(30'-60')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4368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(30'-50')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4370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(30'-44')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4372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(22'-54')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4374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(38'-44')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4376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(40-'60')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4378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(30'-68')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4380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(36'-68')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4382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(46'-56')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4384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(46'-58')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4386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(40'-46')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4388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(40'-56')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4390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(46'-64')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4392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(60'-58')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4394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(40'-50')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4396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(62'-34')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4398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(32'-48')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4400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(32'-46')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4402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(36'-45')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4404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(58'-68')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4406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(25'-45')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4408</v>
      </c>
      <c r="C396" s="4">
        <v>1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(36'-48')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4410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(30'-42')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4412</v>
      </c>
      <c r="C398" s="4">
        <v>1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(12'-50')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4414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(18'-46')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4416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(28'-42')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4418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(32'-36')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4420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(38'-48')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4422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(52'-46')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4424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(38'-54')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4426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(52'-48')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4428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(30'-52')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4430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(32'-54')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4431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(32'-62')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4433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(18'-44')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4435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(36'-50')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4437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(24'-40')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4441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(46'-54')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4443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(60'-50')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4445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 MAST ARM AND POLE WITH FOUNDATION (34'-42')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4447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 MAST ARM AND POLE WITH FOUNDATION (58'-40')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4449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 MAST ARM AND POLE WITH FOUNDATION (54'-52')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4451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MAST ARM AND POLE WITH FOUNDATION (36'-46')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4453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MAST ARM AND POLE WITH FOUNDATION (40'-48')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4455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MAST ARM AND POLE WITH FOUNDATION (46'-62')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4457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(48'-62')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4459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(48'-54')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4461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(38'-60')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4463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(30'-48')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4465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(30'-36')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4469</v>
      </c>
      <c r="C425" s="4">
        <v>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(34'-36')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4471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(54'-54')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4473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(18'-24')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4475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(52'-42')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4477</v>
      </c>
      <c r="C429" s="4">
        <v>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(24'-42')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4479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(44'-56')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4481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(46'-60')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4483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(56'-42')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4485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(42'-52')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4487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(30'-66')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4489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(20'-24')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4491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(32'-50')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4493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(20'-32')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4495</v>
      </c>
      <c r="E438" s="7" t="str">
        <f>IF(B438="","",VLOOKUP(B438,ITEM_LIST!$A$2:'ITEM_LIST'!$D$62395,2,FALSE))</f>
        <v>SP</v>
      </c>
      <c r="F438" s="8" t="str">
        <f>IF(B438="","",VLOOKUP(B438,ITEM_LIST!$A$2:'ITEM_LIST'!$D$62395,4,FALSE))</f>
        <v>HIGH MAST ILLUMINATION ASSEMBLY (100'-4 LUMINAIRE)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4497</v>
      </c>
      <c r="E439" s="7" t="str">
        <f>IF(B439="","",VLOOKUP(B439,ITEM_LIST!$A$2:'ITEM_LIST'!$D$62395,2,FALSE))</f>
        <v>SP</v>
      </c>
      <c r="F439" s="8" t="str">
        <f>IF(B439="","",VLOOKUP(B439,ITEM_LIST!$A$2:'ITEM_LIST'!$D$62395,4,FALSE))</f>
        <v>HIGH MAST ILLUMINATION ASSEMBLY (150'-6 LUMINAIRE)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4499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(40'-54')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4501</v>
      </c>
      <c r="C441" s="4">
        <v>1</v>
      </c>
      <c r="E441" s="7" t="str">
        <f>IF(B441="","",VLOOKUP(B441,ITEM_LIST!$A$2:'ITEM_LIST'!$D$62395,2,FALSE))</f>
        <v>SS &amp; 714</v>
      </c>
      <c r="F441" s="8" t="str">
        <f>IF(B441="","",VLOOKUP(B441,ITEM_LIST!$A$2:'ITEM_LIST'!$D$62395,4,FALSE))</f>
        <v>TRAFFIC SIGNAL MAST ARM AND POLE WITH FOUNDATION (44'-64')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4503</v>
      </c>
      <c r="E442" s="7" t="str">
        <f>IF(B442="","",VLOOKUP(B442,ITEM_LIST!$A$2:'ITEM_LIST'!$D$62395,2,FALSE))</f>
        <v>SS &amp; 714</v>
      </c>
      <c r="F442" s="8" t="str">
        <f>IF(B442="","",VLOOKUP(B442,ITEM_LIST!$A$2:'ITEM_LIST'!$D$62395,4,FALSE))</f>
        <v>TRAFFIC SIGNAL MAST ARM AND POLE WITH FOUNDATION (38'-68')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4505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(34'-54')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4507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(54'-70')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4509</v>
      </c>
      <c r="C445" s="4">
        <v>1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(36'-54')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4511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(54'-56')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4513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(40'-64')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4515</v>
      </c>
      <c r="E448" s="7" t="str">
        <f>IF(B448="","",VLOOKUP(B448,ITEM_LIST!$A$2:'ITEM_LIST'!$D$62395,2,FALSE))</f>
        <v>SP &amp; 714</v>
      </c>
      <c r="F448" s="8" t="str">
        <f>IF(B448="","",VLOOKUP(B448,ITEM_LIST!$A$2:'ITEM_LIST'!$D$62395,4,FALSE))</f>
        <v>HIGH MAST ILLUMINATION ASSEMBLY WITH CAMERA (150'-8  LUMINAIRE)(HRC-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4517</v>
      </c>
      <c r="E449" s="7" t="str">
        <f>IF(B449="","",VLOOKUP(B449,ITEM_LIST!$A$2:'ITEM_LIST'!$D$62395,2,FALSE))</f>
        <v>SP &amp; 714</v>
      </c>
      <c r="F449" s="8" t="str">
        <f>IF(B449="","",VLOOKUP(B449,ITEM_LIST!$A$2:'ITEM_LIST'!$D$62395,4,FALSE))</f>
        <v>HIGH MAST ILLUMINATION ASSEMBLY WITH CAMERA (150'-8 LUMINAIRE)(HRC-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4519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(58'-52')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4521</v>
      </c>
      <c r="C451" s="4">
        <v>1</v>
      </c>
      <c r="E451" s="7" t="str">
        <f>IF(B451="","",VLOOKUP(B451,ITEM_LIST!$A$2:'ITEM_LIST'!$D$62395,2,FALSE))</f>
        <v>SS &amp; 714</v>
      </c>
      <c r="F451" s="8" t="str">
        <f>IF(B451="","",VLOOKUP(B451,ITEM_LIST!$A$2:'ITEM_LIST'!$D$62395,4,FALSE))</f>
        <v>TRAFFIC SIGNAL MAST ARM AND POLE WITH FOUNDATION (64'-44')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4523</v>
      </c>
      <c r="C452" s="4">
        <v>1</v>
      </c>
      <c r="E452" s="7" t="str">
        <f>IF(B452="","",VLOOKUP(B452,ITEM_LIST!$A$2:'ITEM_LIST'!$D$62395,2,FALSE))</f>
        <v>SS &amp; 714</v>
      </c>
      <c r="F452" s="8" t="str">
        <f>IF(B452="","",VLOOKUP(B452,ITEM_LIST!$A$2:'ITEM_LIST'!$D$62395,4,FALSE))</f>
        <v>TRAFFIC SIGNAL MAST ARM AND POLE WITH FOUNDATION (42'-48')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4525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(12'-36')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4527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(16'-52')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4529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(56'-32')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4531</v>
      </c>
      <c r="E456" s="7" t="str">
        <f>IF(B456="","",VLOOKUP(B456,ITEM_LIST!$A$2:'ITEM_LIST'!$D$62395,2,FALSE))</f>
        <v>SP</v>
      </c>
      <c r="F456" s="8" t="str">
        <f>IF(B456="","",VLOOKUP(B456,ITEM_LIST!$A$2:'ITEM_LIST'!$D$62395,4,FALSE))</f>
        <v>HIGH MAST ASSEMBLY WITH CAMERA (60')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4533</v>
      </c>
      <c r="E457" s="7" t="str">
        <f>IF(B457="","",VLOOKUP(B457,ITEM_LIST!$A$2:'ITEM_LIST'!$D$62395,2,FALSE))</f>
        <v>SP</v>
      </c>
      <c r="F457" s="8" t="str">
        <f>IF(B457="","",VLOOKUP(B457,ITEM_LIST!$A$2:'ITEM_LIST'!$D$62395,4,FALSE))</f>
        <v>HIGH MAST ILLUMINATION ASSEMBLY (100'-4 LUMINAIRE)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4534</v>
      </c>
      <c r="E458" s="7" t="str">
        <f>IF(B458="","",VLOOKUP(B458,ITEM_LIST!$A$2:'ITEM_LIST'!$D$62395,2,FALSE))</f>
        <v>SP</v>
      </c>
      <c r="F458" s="8" t="str">
        <f>IF(B458="","",VLOOKUP(B458,ITEM_LIST!$A$2:'ITEM_LIST'!$D$62395,4,FALSE))</f>
        <v>HIGH MAST ILLUMINATION ASSEMBLY (150'-6 LUMINAIRE)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4535</v>
      </c>
      <c r="C459" s="4">
        <v>1</v>
      </c>
      <c r="E459" s="7" t="str">
        <f>IF(B459="","",VLOOKUP(B459,ITEM_LIST!$A$2:'ITEM_LIST'!$D$62395,2,FALSE))</f>
        <v>SS &amp; 714</v>
      </c>
      <c r="F459" s="8" t="str">
        <f>IF(B459="","",VLOOKUP(B459,ITEM_LIST!$A$2:'ITEM_LIST'!$D$62395,4,FALSE))</f>
        <v>TRAFFIC SIGNAL MAST ARM AND POLE WITH FOUNDATION (16'-28')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4537</v>
      </c>
      <c r="C460" s="4">
        <v>1</v>
      </c>
      <c r="E460" s="7" t="str">
        <f>IF(B460="","",VLOOKUP(B460,ITEM_LIST!$A$2:'ITEM_LIST'!$D$62395,2,FALSE))</f>
        <v>SS &amp; 714</v>
      </c>
      <c r="F460" s="8" t="str">
        <f>IF(B460="","",VLOOKUP(B460,ITEM_LIST!$A$2:'ITEM_LIST'!$D$62395,4,FALSE))</f>
        <v>TRAFFIC SIGNAL MAST ARM AND POLE WITH FOUNDATION (22'-28')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4539</v>
      </c>
      <c r="C461" s="4">
        <v>1</v>
      </c>
      <c r="E461" s="7" t="str">
        <f>IF(B461="","",VLOOKUP(B461,ITEM_LIST!$A$2:'ITEM_LIST'!$D$62395,2,FALSE))</f>
        <v>SS &amp; 714</v>
      </c>
      <c r="F461" s="8" t="str">
        <f>IF(B461="","",VLOOKUP(B461,ITEM_LIST!$A$2:'ITEM_LIST'!$D$62395,4,FALSE))</f>
        <v>TRAFFIC SIGNAL MAST ARM AND POLE WITH FOUNDATION (36'-42')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4541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(58'-72')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4543</v>
      </c>
      <c r="E463" s="7" t="str">
        <f>IF(B463="","",VLOOKUP(B463,ITEM_LIST!$A$2:'ITEM_LIST'!$D$62395,2,FALSE))</f>
        <v>SP &amp; 714</v>
      </c>
      <c r="F463" s="8" t="str">
        <f>IF(B463="","",VLOOKUP(B463,ITEM_LIST!$A$2:'ITEM_LIST'!$D$62395,4,FALSE))</f>
        <v>HIGH MAST ASSEMBLY WITH CAMERA (100') (HRC-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4545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(28'-40')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4547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(66'-42')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4549</v>
      </c>
      <c r="C466" s="4">
        <v>1</v>
      </c>
      <c r="E466" s="7" t="str">
        <f>IF(B466="","",VLOOKUP(B466,ITEM_LIST!$A$2:'ITEM_LIST'!$D$62395,2,FALSE))</f>
        <v>SS &amp; 714</v>
      </c>
      <c r="F466" s="8" t="str">
        <f>IF(B466="","",VLOOKUP(B466,ITEM_LIST!$A$2:'ITEM_LIST'!$D$62395,4,FALSE))</f>
        <v>TRAFFIC SIGNAL MAST ARM AND POLE WITH FOUNDATION (32'-42')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4551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(32'-44')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4559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(58'-44')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4561</v>
      </c>
      <c r="E469" s="7" t="str">
        <f>IF(B469="","",VLOOKUP(B469,ITEM_LIST!$A$2:'ITEM_LIST'!$D$62395,2,FALSE))</f>
        <v>SP</v>
      </c>
      <c r="F469" s="8" t="str">
        <f>IF(B469="","",VLOOKUP(B469,ITEM_LIST!$A$2:'ITEM_LIST'!$D$62395,4,FALSE))</f>
        <v>TRAFFIC SIGNAL POLE (RELOCATION)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4567</v>
      </c>
      <c r="E470" s="7" t="str">
        <f>IF(B470="","",VLOOKUP(B470,ITEM_LIST!$A$2:'ITEM_LIST'!$D$62395,2,FALSE))</f>
        <v>SP</v>
      </c>
      <c r="F470" s="8" t="str">
        <f>IF(B470="","",VLOOKUP(B470,ITEM_LIST!$A$2:'ITEM_LIST'!$D$62395,4,FALSE))</f>
        <v>ROADWAY ILLUMINATION POLE (TYPE A, PEDESTAL, 20')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4569</v>
      </c>
      <c r="E471" s="7" t="str">
        <f>IF(B471="","",VLOOKUP(B471,ITEM_LIST!$A$2:'ITEM_LIST'!$D$62395,2,FALSE))</f>
        <v>SP</v>
      </c>
      <c r="F471" s="8" t="str">
        <f>IF(B471="","",VLOOKUP(B471,ITEM_LIST!$A$2:'ITEM_LIST'!$D$62395,4,FALSE))</f>
        <v>ROADWAY ILLUMINATION POLE (TYPE A, GROUND, 20')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4571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ROADWAY ILLUMINATION POLE RELOCATION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4573</v>
      </c>
      <c r="C473" s="4">
        <v>1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LUMINAIRE ASSEMBLY</v>
      </c>
      <c r="G473" s="7"/>
      <c r="H473" s="7" t="str">
        <f>IF(B473="","",VLOOKUP(B473,ITEM_LIST!$A$2:'ITEM_LIST'!$D$62395,3,FALSE))</f>
        <v>EACH</v>
      </c>
    </row>
    <row r="474" spans="2:8" x14ac:dyDescent="0.25">
      <c r="B474" s="2" t="s">
        <v>4575</v>
      </c>
      <c r="C474" s="4">
        <v>1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LED LUMINAIRE ASSEMBLY</v>
      </c>
      <c r="G474" s="7">
        <v>4</v>
      </c>
      <c r="H474" s="7" t="str">
        <f>IF(B474="","",VLOOKUP(B474,ITEM_LIST!$A$2:'ITEM_LIST'!$D$62395,3,FALSE))</f>
        <v>EACH</v>
      </c>
    </row>
    <row r="475" spans="2:8" hidden="1" x14ac:dyDescent="0.25">
      <c r="B475" s="2" t="s">
        <v>4577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LUMINAIRE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4579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POLE REMOVAL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4585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UNDERPASS LUMINAIRE (200-WATT H.P.S.)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4587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ARM AND ATTACHMENT HARDWARE</v>
      </c>
      <c r="G478" s="7"/>
      <c r="H478" s="7" t="str">
        <f>IF(B478="","",VLOOKUP(B478,ITEM_LIST!$A$2:'ITEM_LIST'!$D$62395,3,FALSE))</f>
        <v>LUMP SUM</v>
      </c>
    </row>
    <row r="479" spans="2:8" hidden="1" x14ac:dyDescent="0.25">
      <c r="B479" s="2" t="s">
        <v>4589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UNDERPASS LUMINAIRE (TYPE B)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4593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VIDEO DETECTOR (IP)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/>
      <c r="E481" s="7" t="str">
        <f>IF(B481="","",VLOOKUP(B481,ITEM_LIST!$A$2:'ITEM_LIST'!$D$62395,2,FALSE))</f>
        <v/>
      </c>
      <c r="F481" s="8" t="str">
        <f>IF(B481="","",VLOOKUP(B481,ITEM_LIST!$A$2:'ITEM_LIST'!$D$62395,4,FALSE))</f>
        <v/>
      </c>
      <c r="G481" s="7"/>
      <c r="H481" s="7" t="str">
        <f>IF(B481="","",VLOOKUP(B481,ITEM_LIST!$A$2:'ITEM_LIST'!$D$62395,3,FALSE))</f>
        <v/>
      </c>
    </row>
    <row r="482" spans="2:8" hidden="1" x14ac:dyDescent="0.25">
      <c r="B482" s="2" t="s">
        <v>4595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ATCS PROCESSING UNIT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4597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ATCS INTERSECTION MODIFICATION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 t="s">
        <v>4603</v>
      </c>
      <c r="E484" s="7" t="str">
        <f>IF(B484="","",VLOOKUP(B484,ITEM_LIST!$A$2:'ITEM_LIST'!$D$62395,2,FALSE))</f>
        <v>SP</v>
      </c>
      <c r="F484" s="8" t="str">
        <f>IF(B484="","",VLOOKUP(B484,ITEM_LIST!$A$2:'ITEM_LIST'!$D$62395,4,FALSE))</f>
        <v>LUMINAIRE POLE REMOVAL (HIGH MAST)</v>
      </c>
      <c r="G484" s="7"/>
      <c r="H484" s="7" t="str">
        <f>IF(B484="","",VLOOKUP(B484,ITEM_LIST!$A$2:'ITEM_LIST'!$D$62395,3,FALSE))</f>
        <v>EACH</v>
      </c>
    </row>
    <row r="485" spans="2:8" hidden="1" x14ac:dyDescent="0.25">
      <c r="B485" s="2" t="s">
        <v>4675</v>
      </c>
      <c r="E485" s="7" t="str">
        <f>IF(B485="","",VLOOKUP(B485,ITEM_LIST!$A$2:'ITEM_LIST'!$D$62395,2,FALSE))</f>
        <v>SP &amp; 714</v>
      </c>
      <c r="F485" s="8" t="str">
        <f>IF(B485="","",VLOOKUP(B485,ITEM_LIST!$A$2:'ITEM_LIST'!$D$62395,4,FALSE))</f>
        <v>INSTALLING TRAFFIC SIGNAL MAST ARM AND POLE WITH FOUNDATION (16')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4677</v>
      </c>
      <c r="E486" s="7" t="str">
        <f>IF(B486="","",VLOOKUP(B486,ITEM_LIST!$A$2:'ITEM_LIST'!$D$62395,2,FALSE))</f>
        <v>SP &amp; 714</v>
      </c>
      <c r="F486" s="8" t="str">
        <f>IF(B486="","",VLOOKUP(B486,ITEM_LIST!$A$2:'ITEM_LIST'!$D$62395,4,FALSE))</f>
        <v>INSTALLING TRAFFIC SIGNAL MAST ARM AND POLE WITH FOUNDATION (22')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4679</v>
      </c>
      <c r="E487" s="7" t="str">
        <f>IF(B487="","",VLOOKUP(B487,ITEM_LIST!$A$2:'ITEM_LIST'!$D$62395,2,FALSE))</f>
        <v>SP &amp; 714</v>
      </c>
      <c r="F487" s="8" t="str">
        <f>IF(B487="","",VLOOKUP(B487,ITEM_LIST!$A$2:'ITEM_LIST'!$D$62395,4,FALSE))</f>
        <v>INSTALLING TRAFFIC SIGNAL MAST ARM AND POLE WITH FOUNDATION (38')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4681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(42')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4683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(48')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4685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(52')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4687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 (34')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4689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(30'-44')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4691</v>
      </c>
      <c r="C493" s="4">
        <v>1</v>
      </c>
      <c r="E493" s="7" t="str">
        <f>IF(B493="","",VLOOKUP(B493,ITEM_LIST!$A$2:'ITEM_LIST'!$D$62395,2,FALSE))</f>
        <v>SS &amp; 714</v>
      </c>
      <c r="F493" s="8" t="str">
        <f>IF(B493="","",VLOOKUP(B493,ITEM_LIST!$A$2:'ITEM_LIST'!$D$62395,4,FALSE))</f>
        <v>TRAFFIC SIGNAL MAST ARM AND POLE WITH FOUNDATION (44'-66')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4693</v>
      </c>
      <c r="C494" s="4">
        <v>1</v>
      </c>
      <c r="E494" s="7" t="str">
        <f>IF(B494="","",VLOOKUP(B494,ITEM_LIST!$A$2:'ITEM_LIST'!$D$62395,2,FALSE))</f>
        <v>SS &amp; 714</v>
      </c>
      <c r="F494" s="8" t="str">
        <f>IF(B494="","",VLOOKUP(B494,ITEM_LIST!$A$2:'ITEM_LIST'!$D$62395,4,FALSE))</f>
        <v>TRAFFIC SIGNAL MAST ARM AND POLE WITH FOUNDATION (54'-50')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4695</v>
      </c>
      <c r="C495" s="4">
        <v>1</v>
      </c>
      <c r="E495" s="7" t="str">
        <f>IF(B495="","",VLOOKUP(B495,ITEM_LIST!$A$2:'ITEM_LIST'!$D$62395,2,FALSE))</f>
        <v>SS &amp; 714</v>
      </c>
      <c r="F495" s="8" t="str">
        <f>IF(B495="","",VLOOKUP(B495,ITEM_LIST!$A$2:'ITEM_LIST'!$D$62395,4,FALSE))</f>
        <v>TRAFFIC SIGNAL MAST ARM AND POLE WITH FOUNDATION (52'-28')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4697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(58'-58')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4699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(62'-48')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4701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(14'-44')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4703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(48'-64')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4729</v>
      </c>
      <c r="C500" s="4">
        <v>1</v>
      </c>
      <c r="E500" s="7" t="str">
        <f>IF(B500="","",VLOOKUP(B500,ITEM_LIST!$A$2:'ITEM_LIST'!$D$62395,2,FALSE))</f>
        <v>SS &amp; 715</v>
      </c>
      <c r="F500" s="8" t="str">
        <f>IF(B500="","",VLOOKUP(B500,ITEM_LIST!$A$2:'ITEM_LIST'!$D$62395,4,FALSE))</f>
        <v>TRAFFIC SIGNAL PEDESTAL POLE WITH FOUNDATION</v>
      </c>
      <c r="G500" s="7">
        <v>6</v>
      </c>
      <c r="H500" s="7" t="str">
        <f>IF(B500="","",VLOOKUP(B500,ITEM_LIST!$A$2:'ITEM_LIST'!$D$62395,3,FALSE))</f>
        <v>EACH</v>
      </c>
    </row>
    <row r="501" spans="2:8" hidden="1" x14ac:dyDescent="0.25">
      <c r="B501" s="2" t="s">
        <v>4723</v>
      </c>
      <c r="E501" s="7" t="str">
        <f>IF(B501="","",VLOOKUP(B501,ITEM_LIST!$A$2:'ITEM_LIST'!$D$62395,2,FALSE))</f>
        <v>SP &amp; 715</v>
      </c>
      <c r="F501" s="8" t="str">
        <f>IF(B501="","",VLOOKUP(B501,ITEM_LIST!$A$2:'ITEM_LIST'!$D$62395,4,FALSE))</f>
        <v>TRAFFIC SIGNAL PEDESTAL POLE WITH FOUNDATION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4725</v>
      </c>
      <c r="E502" s="7" t="str">
        <f>IF(B502="","",VLOOKUP(B502,ITEM_LIST!$A$2:'ITEM_LIST'!$D$62395,2,FALSE))</f>
        <v>SP &amp; 715</v>
      </c>
      <c r="F502" s="8" t="str">
        <f>IF(B502="","",VLOOKUP(B502,ITEM_LIST!$A$2:'ITEM_LIST'!$D$62395,4,FALSE))</f>
        <v>INSTALLING TRAFFIC SIGNAL POLE WITH FOUNDATION</v>
      </c>
      <c r="G502" s="7"/>
      <c r="H502" s="7" t="str">
        <f>IF(B502="","",VLOOKUP(B502,ITEM_LIST!$A$2:'ITEM_LIST'!$D$62395,3,FALSE))</f>
        <v>EACH</v>
      </c>
    </row>
    <row r="503" spans="2:8" hidden="1" x14ac:dyDescent="0.25">
      <c r="B503" s="2" t="s">
        <v>4727</v>
      </c>
      <c r="E503" s="7" t="str">
        <f>IF(B503="","",VLOOKUP(B503,ITEM_LIST!$A$2:'ITEM_LIST'!$D$62395,2,FALSE))</f>
        <v>SP</v>
      </c>
      <c r="F503" s="8" t="str">
        <f>IF(B503="","",VLOOKUP(B503,ITEM_LIST!$A$2:'ITEM_LIST'!$D$62395,4,FALSE))</f>
        <v>REMOVAL OF EXISTING SERVICE POINT ASSEMBLY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4734</v>
      </c>
      <c r="E504" s="7" t="str">
        <f>IF(B504="","",VLOOKUP(B504,ITEM_LIST!$A$2:'ITEM_LIST'!$D$62395,2,FALSE))</f>
        <v>SP</v>
      </c>
      <c r="F504" s="8" t="str">
        <f>IF(B504="","",VLOOKUP(B504,ITEM_LIST!$A$2:'ITEM_LIST'!$D$62395,4,FALSE))</f>
        <v>SERVICE POINT ASSEMBLY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4736</v>
      </c>
      <c r="E505" s="7" t="str">
        <f>IF(B505="","",VLOOKUP(B505,ITEM_LIST!$A$2:'ITEM_LIST'!$D$62395,2,FALSE))</f>
        <v>SP</v>
      </c>
      <c r="F505" s="8" t="str">
        <f>IF(B505="","",VLOOKUP(B505,ITEM_LIST!$A$2:'ITEM_LIST'!$D$62395,4,FALSE))</f>
        <v>SERVICE POINT ASSEMBLY (1 CIRCUIT)</v>
      </c>
      <c r="G505" s="7"/>
      <c r="H505" s="7" t="str">
        <f>IF(B505="","",VLOOKUP(B505,ITEM_LIST!$A$2:'ITEM_LIST'!$D$62395,3,FALSE))</f>
        <v>EACH</v>
      </c>
    </row>
    <row r="506" spans="2:8" x14ac:dyDescent="0.25">
      <c r="B506" s="2" t="s">
        <v>4738</v>
      </c>
      <c r="C506" s="4">
        <v>1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SERVICE POINT ASSEMBLY (2 CIRCUITS)</v>
      </c>
      <c r="G506" s="7">
        <v>1</v>
      </c>
      <c r="H506" s="7" t="str">
        <f>IF(B506="","",VLOOKUP(B506,ITEM_LIST!$A$2:'ITEM_LIST'!$D$62395,3,FALSE))</f>
        <v>EACH</v>
      </c>
    </row>
    <row r="507" spans="2:8" hidden="1" x14ac:dyDescent="0.25">
      <c r="B507" s="2" t="s">
        <v>4740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 (3 CIRCUITS)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4742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(4 CIRCUITS)</v>
      </c>
      <c r="G508" s="7"/>
      <c r="H508" s="7" t="str">
        <f>IF(B508="","",VLOOKUP(B508,ITEM_LIST!$A$2:'ITEM_LIST'!$D$62395,3,FALSE))</f>
        <v>EACH</v>
      </c>
    </row>
    <row r="509" spans="2:8" hidden="1" x14ac:dyDescent="0.25">
      <c r="B509" s="2" t="s">
        <v>4744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(5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4746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(6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4748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(UNDERGROUND SECONDARY SERVICE, ROADWAY LIGHTING)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4750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PEDESTAL TYPE SERVICE POINT (100 AMP)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4752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PEDESTAL TYPE 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4760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RELOCATION OF TRAFFIC SIGNAL EQUIPMENT</v>
      </c>
      <c r="G514" s="7"/>
      <c r="H514" s="7" t="str">
        <f>IF(B514="","",VLOOKUP(B514,ITEM_LIST!$A$2:'ITEM_LIST'!$D$62395,3,FALSE))</f>
        <v>LUMP SUM</v>
      </c>
    </row>
    <row r="515" spans="2:8" hidden="1" x14ac:dyDescent="0.25">
      <c r="B515" s="2" t="s">
        <v>4762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TRAFFIC SIGNAL MODIFICATION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4763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MODIFICATION OF TRAFFIC SIGNAL EQUIPMENT</v>
      </c>
      <c r="G516" s="7"/>
      <c r="H516" s="7" t="str">
        <f>IF(B516="","",VLOOKUP(B516,ITEM_LIST!$A$2:'ITEM_LIST'!$D$62395,3,FALSE))</f>
        <v>EACH</v>
      </c>
    </row>
    <row r="517" spans="2:8" x14ac:dyDescent="0.25">
      <c r="B517" s="2" t="s">
        <v>4765</v>
      </c>
      <c r="C517" s="4">
        <v>1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REMOVAL OF TRAFFIC SIGNAL EQUIPMENT</v>
      </c>
      <c r="G517" s="9">
        <v>0.2</v>
      </c>
      <c r="H517" s="7" t="str">
        <f>IF(B517="","",VLOOKUP(B517,ITEM_LIST!$A$2:'ITEM_LIST'!$D$62395,3,FALSE))</f>
        <v>LUMP SUM</v>
      </c>
    </row>
    <row r="518" spans="2:8" hidden="1" x14ac:dyDescent="0.25">
      <c r="B518" s="2" t="s">
        <v>4767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TEMPORARY SIGNAL INSTALLATION</v>
      </c>
      <c r="G518" s="7"/>
      <c r="H518" s="7" t="str">
        <f>IF(B518="","",VLOOKUP(B518,ITEM_LIST!$A$2:'ITEM_LIST'!$D$62395,3,FALSE))</f>
        <v>LUMP SUM</v>
      </c>
    </row>
    <row r="519" spans="2:8" hidden="1" x14ac:dyDescent="0.25">
      <c r="B519" s="2" t="s">
        <v>4769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REMOVAL OF ILLUMINATION EQUIPMENT</v>
      </c>
      <c r="G519" s="7"/>
      <c r="H519" s="7" t="str">
        <f>IF(B519="","",VLOOKUP(B519,ITEM_LIST!$A$2:'ITEM_LIST'!$D$62395,3,FALSE))</f>
        <v>LUMP SUM</v>
      </c>
    </row>
    <row r="520" spans="2:8" hidden="1" x14ac:dyDescent="0.25">
      <c r="B520" s="2" t="s">
        <v>4771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REMOVE AND REPLACE ILLUMINATION ASSEMBLY</v>
      </c>
      <c r="G520" s="7"/>
      <c r="H520" s="7" t="str">
        <f>IF(B520="","",VLOOKUP(B520,ITEM_LIST!$A$2:'ITEM_LIST'!$D$62395,3,FALSE))</f>
        <v>EACH</v>
      </c>
    </row>
    <row r="521" spans="2:8" hidden="1" x14ac:dyDescent="0.25">
      <c r="B521" s="2" t="s">
        <v>4773</v>
      </c>
      <c r="E521" s="7" t="str">
        <f>IF(B521="","",VLOOKUP(B521,ITEM_LIST!$A$2:'ITEM_LIST'!$D$62395,2,FALSE))</f>
        <v>716</v>
      </c>
      <c r="F521" s="8" t="str">
        <f>IF(B521="","",VLOOKUP(B521,ITEM_LIST!$A$2:'ITEM_LIST'!$D$62395,4,FALSE))</f>
        <v>TREATED WOOD POLE (CLASS 1, 44')</v>
      </c>
      <c r="G521" s="7"/>
      <c r="H521" s="7" t="str">
        <f>IF(B521="","",VLOOKUP(B521,ITEM_LIST!$A$2:'ITEM_LIST'!$D$62395,3,FALSE))</f>
        <v>EACH</v>
      </c>
    </row>
    <row r="522" spans="2:8" hidden="1" x14ac:dyDescent="0.25">
      <c r="B522" s="2" t="s">
        <v>4782</v>
      </c>
      <c r="C522" s="4">
        <v>1</v>
      </c>
      <c r="E522" s="7" t="str">
        <f>IF(B522="","",VLOOKUP(B522,ITEM_LIST!$A$2:'ITEM_LIST'!$D$62395,2,FALSE))</f>
        <v>716</v>
      </c>
      <c r="F522" s="8" t="str">
        <f>IF(B522="","",VLOOKUP(B522,ITEM_LIST!$A$2:'ITEM_LIST'!$D$62395,4,FALSE))</f>
        <v>TREATED WOOD POLE (CLASS 2, 40')</v>
      </c>
      <c r="G522" s="7"/>
      <c r="H522" s="7" t="str">
        <f>IF(B522="","",VLOOKUP(B522,ITEM_LIST!$A$2:'ITEM_LIST'!$D$62395,3,FALSE))</f>
        <v>EACH</v>
      </c>
    </row>
    <row r="523" spans="2:8" hidden="1" x14ac:dyDescent="0.25">
      <c r="B523" s="2" t="s">
        <v>4786</v>
      </c>
      <c r="C523" s="4">
        <v>1</v>
      </c>
      <c r="E523" s="7" t="str">
        <f>IF(B523="","",VLOOKUP(B523,ITEM_LIST!$A$2:'ITEM_LIST'!$D$62395,2,FALSE))</f>
        <v>716</v>
      </c>
      <c r="F523" s="8" t="str">
        <f>IF(B523="","",VLOOKUP(B523,ITEM_LIST!$A$2:'ITEM_LIST'!$D$62395,4,FALSE))</f>
        <v>TREATED WOOD POLE (CLASS 2, 45')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4790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3, 36')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4792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3,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4794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3,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4796</v>
      </c>
      <c r="C527" s="4">
        <v>1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50')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4798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6, 20')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4800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6, 40')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4802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6, 45')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4811</v>
      </c>
      <c r="E531" s="7" t="str">
        <f>IF(B531="","",VLOOKUP(B531,ITEM_LIST!$A$2:'ITEM_LIST'!$D$62395,2,FALSE))</f>
        <v>718</v>
      </c>
      <c r="F531" s="8" t="str">
        <f>IF(B531="","",VLOOKUP(B531,ITEM_LIST!$A$2:'ITEM_LIST'!$D$62395,4,FALSE))</f>
        <v>REFLECTORIZED PAINT PAVEMENT MARKING WHITE (10")</v>
      </c>
      <c r="G531" s="7"/>
      <c r="H531" s="7" t="str">
        <f>IF(B531="","",VLOOKUP(B531,ITEM_LIST!$A$2:'ITEM_LIST'!$D$62395,3,FALSE))</f>
        <v>LIN. FT.</v>
      </c>
    </row>
    <row r="532" spans="2:8" hidden="1" x14ac:dyDescent="0.25">
      <c r="B532" s="2" t="s">
        <v>4858</v>
      </c>
      <c r="E532" s="7" t="str">
        <f>IF(B532="","",VLOOKUP(B532,ITEM_LIST!$A$2:'ITEM_LIST'!$D$62395,2,FALSE))</f>
        <v>719</v>
      </c>
      <c r="F532" s="8" t="str">
        <f>IF(B532="","",VLOOKUP(B532,ITEM_LIST!$A$2:'ITEM_LIST'!$D$62395,4,FALSE))</f>
        <v>THERMOPLASTIC PAVEMENT MARKING WHITE (6")</v>
      </c>
      <c r="G532" s="7"/>
      <c r="H532" s="7" t="str">
        <f>IF(B532="","",VLOOKUP(B532,ITEM_LIST!$A$2:'ITEM_LIST'!$D$62395,3,FALSE))</f>
        <v>LIN. FT.</v>
      </c>
    </row>
    <row r="533" spans="2:8" hidden="1" x14ac:dyDescent="0.25">
      <c r="B533" s="2" t="s">
        <v>4860</v>
      </c>
      <c r="E533" s="7" t="str">
        <f>IF(B533="","",VLOOKUP(B533,ITEM_LIST!$A$2:'ITEM_LIST'!$D$62395,2,FALSE))</f>
        <v>719</v>
      </c>
      <c r="F533" s="8" t="str">
        <f>IF(B533="","",VLOOKUP(B533,ITEM_LIST!$A$2:'ITEM_LIST'!$D$62395,4,FALSE))</f>
        <v>THERMOPLASTIC PAVEMENT MARKING WHITE (8")</v>
      </c>
      <c r="G533" s="7"/>
      <c r="H533" s="7" t="str">
        <f>IF(B533="","",VLOOKUP(B533,ITEM_LIST!$A$2:'ITEM_LIST'!$D$62395,3,FALSE))</f>
        <v>LIN. FT.</v>
      </c>
    </row>
    <row r="534" spans="2:8" hidden="1" x14ac:dyDescent="0.25">
      <c r="B534" s="2" t="s">
        <v>4864</v>
      </c>
      <c r="E534" s="7" t="str">
        <f>IF(B534="","",VLOOKUP(B534,ITEM_LIST!$A$2:'ITEM_LIST'!$D$62395,2,FALSE))</f>
        <v>719</v>
      </c>
      <c r="F534" s="8" t="str">
        <f>IF(B534="","",VLOOKUP(B534,ITEM_LIST!$A$2:'ITEM_LIST'!$D$62395,4,FALSE))</f>
        <v>THERMOPLASTIC PAVEMENT MARKING WHITE (12")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4866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(24")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4877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YELLOW (6")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4890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(YIELD LINE)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4892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(WORDS)</v>
      </c>
      <c r="G538" s="7"/>
      <c r="H538" s="7" t="str">
        <f>IF(B538="","",VLOOKUP(B538,ITEM_LIST!$A$2:'ITEM_LIST'!$D$62395,3,FALSE))</f>
        <v>EACH</v>
      </c>
    </row>
    <row r="539" spans="2:8" hidden="1" x14ac:dyDescent="0.25">
      <c r="B539" s="2" t="s">
        <v>4894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(ARROWS)</v>
      </c>
      <c r="G539" s="7"/>
      <c r="H539" s="7" t="str">
        <f>IF(B539="","",VLOOKUP(B539,ITEM_LIST!$A$2:'ITEM_LIST'!$D$62395,3,FALSE))</f>
        <v>EACH</v>
      </c>
    </row>
    <row r="540" spans="2:8" hidden="1" x14ac:dyDescent="0.25">
      <c r="B540" s="2" t="s">
        <v>4896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(RAILROAD EMBLEMS)</v>
      </c>
      <c r="G540" s="7"/>
      <c r="H540" s="7" t="str">
        <f>IF(B540="","",VLOOKUP(B540,ITEM_LIST!$A$2:'ITEM_LIST'!$D$62395,3,FALSE))</f>
        <v>EACH</v>
      </c>
    </row>
    <row r="541" spans="2:8" hidden="1" x14ac:dyDescent="0.25">
      <c r="B541" s="2" t="s">
        <v>5032</v>
      </c>
      <c r="E541" s="7" t="str">
        <f>IF(B541="","",VLOOKUP(B541,ITEM_LIST!$A$2:'ITEM_LIST'!$D$62395,2,FALSE))</f>
        <v>721</v>
      </c>
      <c r="F541" s="8" t="str">
        <f>IF(B541="","",VLOOKUP(B541,ITEM_LIST!$A$2:'ITEM_LIST'!$D$62395,4,FALSE))</f>
        <v>RAISED PAVEMENT MARKERS (TYPE I)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5035</v>
      </c>
      <c r="E542" s="7" t="str">
        <f>IF(B542="","",VLOOKUP(B542,ITEM_LIST!$A$2:'ITEM_LIST'!$D$62395,2,FALSE))</f>
        <v>721</v>
      </c>
      <c r="F542" s="8" t="str">
        <f>IF(B542="","",VLOOKUP(B542,ITEM_LIST!$A$2:'ITEM_LIST'!$D$62395,4,FALSE))</f>
        <v>RAISED PAVEMENT MARKERS (TYPE II)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5186</v>
      </c>
      <c r="E543" s="7" t="str">
        <f>IF(B543="","",VLOOKUP(B543,ITEM_LIST!$A$2:'ITEM_LIST'!$D$62395,2,FALSE))</f>
        <v>726</v>
      </c>
      <c r="F543" s="8" t="str">
        <f>IF(B543="","",VLOOKUP(B543,ITEM_LIST!$A$2:'ITEM_LIST'!$D$62395,4,FALSE))</f>
        <v>STANDARD SIGN</v>
      </c>
      <c r="G543" s="7"/>
      <c r="H543" s="7" t="str">
        <f>IF(B543="","",VLOOKUP(B543,ITEM_LIST!$A$2:'ITEM_LIST'!$D$62395,3,FALSE))</f>
        <v>SQ. FT.</v>
      </c>
    </row>
    <row r="544" spans="2:8" hidden="1" x14ac:dyDescent="0.25">
      <c r="B544" s="2" t="s">
        <v>5193</v>
      </c>
      <c r="E544" s="7" t="str">
        <f>IF(B544="","",VLOOKUP(B544,ITEM_LIST!$A$2:'ITEM_LIST'!$D$62395,2,FALSE))</f>
        <v>SP &amp; 726</v>
      </c>
      <c r="F544" s="8" t="str">
        <f>IF(B544="","",VLOOKUP(B544,ITEM_LIST!$A$2:'ITEM_LIST'!$D$62395,4,FALSE))</f>
        <v>STANDARD SIGN</v>
      </c>
      <c r="G544" s="7"/>
      <c r="H544" s="7" t="str">
        <f>IF(B544="","",VLOOKUP(B544,ITEM_LIST!$A$2:'ITEM_LIST'!$D$62395,3,FALSE))</f>
        <v>SQ. FT.</v>
      </c>
    </row>
    <row r="545" spans="2:8" x14ac:dyDescent="0.25">
      <c r="B545" s="2" t="s">
        <v>5195</v>
      </c>
      <c r="C545" s="4">
        <v>1</v>
      </c>
      <c r="E545" s="7" t="str">
        <f>IF(B545="","",VLOOKUP(B545,ITEM_LIST!$A$2:'ITEM_LIST'!$D$62395,2,FALSE))</f>
        <v>SP</v>
      </c>
      <c r="F545" s="8" t="str">
        <f>IF(B545="","",VLOOKUP(B545,ITEM_LIST!$A$2:'ITEM_LIST'!$D$62395,4,FALSE))</f>
        <v>18" STREET NAME SIGN</v>
      </c>
      <c r="G545" s="7">
        <v>4</v>
      </c>
      <c r="H545" s="7" t="str">
        <f>IF(B545="","",VLOOKUP(B545,ITEM_LIST!$A$2:'ITEM_LIST'!$D$62395,3,FALSE))</f>
        <v>EACH</v>
      </c>
    </row>
    <row r="546" spans="2:8" hidden="1" x14ac:dyDescent="0.25">
      <c r="B546" s="2" t="s">
        <v>5197</v>
      </c>
      <c r="C546" s="4">
        <v>2</v>
      </c>
      <c r="E546" s="7" t="str">
        <f>IF(B546="","",VLOOKUP(B546,ITEM_LIST!$A$2:'ITEM_LIST'!$D$62395,2,FALSE))</f>
        <v>SP</v>
      </c>
      <c r="F546" s="8" t="str">
        <f>IF(B546="","",VLOOKUP(B546,ITEM_LIST!$A$2:'ITEM_LIST'!$D$62395,4,FALSE))</f>
        <v>30" STREET NAME SIGN</v>
      </c>
      <c r="G546" s="7"/>
      <c r="H546" s="7" t="str">
        <f>IF(B546="","",VLOOKUP(B546,ITEM_LIST!$A$2:'ITEM_LIST'!$D$62395,3,FALSE))</f>
        <v>EACH</v>
      </c>
    </row>
    <row r="547" spans="2:8" hidden="1" x14ac:dyDescent="0.25">
      <c r="B547" s="2" t="s">
        <v>5205</v>
      </c>
      <c r="E547" s="7" t="str">
        <f>IF(B547="","",VLOOKUP(B547,ITEM_LIST!$A$2:'ITEM_LIST'!$D$62395,2,FALSE))</f>
        <v>SP</v>
      </c>
      <c r="F547" s="8" t="str">
        <f>IF(B547="","",VLOOKUP(B547,ITEM_LIST!$A$2:'ITEM_LIST'!$D$62395,4,FALSE))</f>
        <v>RELOCATION OF CAMERA ASSEMBLY</v>
      </c>
      <c r="G547" s="7"/>
      <c r="H547" s="7" t="str">
        <f>IF(B547="","",VLOOKUP(B547,ITEM_LIST!$A$2:'ITEM_LIST'!$D$62395,3,FALSE))</f>
        <v>EACH</v>
      </c>
    </row>
    <row r="548" spans="2:8" hidden="1" x14ac:dyDescent="0.25">
      <c r="B548" s="2" t="s">
        <v>5461</v>
      </c>
      <c r="E548" s="7" t="str">
        <f>IF(B548="","",VLOOKUP(B548,ITEM_LIST!$A$2:'ITEM_LIST'!$D$62395,2,FALSE))</f>
        <v>733</v>
      </c>
      <c r="F548" s="8" t="str">
        <f>IF(B548="","",VLOOKUP(B548,ITEM_LIST!$A$2:'ITEM_LIST'!$D$62395,4,FALSE))</f>
        <v>VIDEO DETECTOR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5464</v>
      </c>
      <c r="C549" s="4">
        <v>1</v>
      </c>
      <c r="E549" s="7" t="str">
        <f>IF(B549="","",VLOOKUP(B549,ITEM_LIST!$A$2:'ITEM_LIST'!$D$62395,2,FALSE))</f>
        <v>733</v>
      </c>
      <c r="F549" s="8" t="str">
        <f>IF(B549="","",VLOOKUP(B549,ITEM_LIST!$A$2:'ITEM_LIST'!$D$62395,4,FALSE))</f>
        <v>VIDEO DETECTOR RELOCATION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5466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VIDEO DETECTOR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5467</v>
      </c>
      <c r="C551" s="4">
        <v>1</v>
      </c>
      <c r="E551" s="7" t="str">
        <f>IF(B551="","",VLOOKUP(B551,ITEM_LIST!$A$2:'ITEM_LIST'!$D$62395,2,FALSE))</f>
        <v>SP</v>
      </c>
      <c r="F551" s="8" t="str">
        <f>IF(B551="","",VLOOKUP(B551,ITEM_LIST!$A$2:'ITEM_LIST'!$D$62395,4,FALSE))</f>
        <v>VIDEO DETECTOR ROTATION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5469</v>
      </c>
      <c r="C552" s="4">
        <v>1</v>
      </c>
      <c r="D552" s="16" t="s">
        <v>8953</v>
      </c>
      <c r="E552" s="7" t="str">
        <f>IF(B552="","",VLOOKUP(B552,ITEM_LIST!$A$2:'ITEM_LIST'!$D$62395,2,FALSE))</f>
        <v>SP &amp; 733</v>
      </c>
      <c r="F552" s="8" t="str">
        <f>IF(B552="","",VLOOKUP(B552,ITEM_LIST!$A$2:'ITEM_LIST'!$D$62395,4,FALSE))</f>
        <v>VIDEO DETECTOR (CLR)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5472</v>
      </c>
      <c r="E553" s="7" t="str">
        <f>IF(B553="","",VLOOKUP(B553,ITEM_LIST!$A$2:'ITEM_LIST'!$D$62395,2,FALSE))</f>
        <v>SP &amp; 733</v>
      </c>
      <c r="F553" s="8" t="str">
        <f>IF(B553="","",VLOOKUP(B553,ITEM_LIST!$A$2:'ITEM_LIST'!$D$62395,4,FALSE))</f>
        <v>VIDEO DETECTOR RACK (16 CHANNEL)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5474</v>
      </c>
      <c r="C554" s="4">
        <v>1</v>
      </c>
      <c r="E554" s="7" t="str">
        <f>IF(B554="","",VLOOKUP(B554,ITEM_LIST!$A$2:'ITEM_LIST'!$D$62395,2,FALSE))</f>
        <v>SP &amp; 733</v>
      </c>
      <c r="F554" s="8" t="str">
        <f>IF(B554="","",VLOOKUP(B554,ITEM_LIST!$A$2:'ITEM_LIST'!$D$62395,4,FALSE))</f>
        <v>VIDEO DETECTOR (IP)</v>
      </c>
      <c r="G554" s="7">
        <v>8</v>
      </c>
      <c r="H554" s="7" t="str">
        <f>IF(B554="","",VLOOKUP(B554,ITEM_LIST!$A$2:'ITEM_LIST'!$D$62395,3,FALSE))</f>
        <v>EACH</v>
      </c>
    </row>
    <row r="555" spans="2:8" hidden="1" x14ac:dyDescent="0.25">
      <c r="B555" s="2" t="s">
        <v>5475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RELOCATION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5476</v>
      </c>
      <c r="E556" s="7" t="str">
        <f>IF(B556="","",VLOOKUP(B556,ITEM_LIST!$A$2:'ITEM_LIST'!$D$62395,2,FALSE))</f>
        <v>733</v>
      </c>
      <c r="F556" s="8" t="str">
        <f>IF(B556="","",VLOOKUP(B556,ITEM_LIST!$A$2:'ITEM_LIST'!$D$62395,4,FALSE))</f>
        <v>VIDEO PROCESSOR (1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5478</v>
      </c>
      <c r="E557" s="7" t="str">
        <f>IF(B557="","",VLOOKUP(B557,ITEM_LIST!$A$2:'ITEM_LIST'!$D$62395,2,FALSE))</f>
        <v>733</v>
      </c>
      <c r="F557" s="8" t="str">
        <f>IF(B557="","",VLOOKUP(B557,ITEM_LIST!$A$2:'ITEM_LIST'!$D$62395,4,FALSE))</f>
        <v>VIDEO PROCESSOR (4 CHANNEL)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5480</v>
      </c>
      <c r="E558" s="7" t="str">
        <f>IF(B558="","",VLOOKUP(B558,ITEM_LIST!$A$2:'ITEM_LIST'!$D$62395,2,FALSE))</f>
        <v>733</v>
      </c>
      <c r="F558" s="8" t="str">
        <f>IF(B558="","",VLOOKUP(B558,ITEM_LIST!$A$2:'ITEM_LIST'!$D$62395,4,FALSE))</f>
        <v>VIDEO PROCESSOR (6 CHANNEL)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5482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(8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5484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(10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5486</v>
      </c>
      <c r="C561" s="4">
        <v>1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CABLE</v>
      </c>
      <c r="G561" s="7"/>
      <c r="H561" s="7" t="str">
        <f>IF(B561="","",VLOOKUP(B561,ITEM_LIST!$A$2:'ITEM_LIST'!$D$62395,3,FALSE))</f>
        <v>LIN. FT.</v>
      </c>
    </row>
    <row r="562" spans="2:8" hidden="1" x14ac:dyDescent="0.25">
      <c r="B562" s="2" t="s">
        <v>5488</v>
      </c>
      <c r="E562" s="7" t="str">
        <f>IF(B562="","",VLOOKUP(B562,ITEM_LIST!$A$2:'ITEM_LIST'!$D$62395,2,FALSE))</f>
        <v>SP</v>
      </c>
      <c r="F562" s="8" t="str">
        <f>IF(B562="","",VLOOKUP(B562,ITEM_LIST!$A$2:'ITEM_LIST'!$D$62395,4,FALSE))</f>
        <v>VIDEO PROCESSOR (4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5489</v>
      </c>
      <c r="E563" s="7" t="str">
        <f>IF(B563="","",VLOOKUP(B563,ITEM_LIST!$A$2:'ITEM_LIST'!$D$62395,2,FALSE))</f>
        <v>SP</v>
      </c>
      <c r="F563" s="8" t="str">
        <f>IF(B563="","",VLOOKUP(B563,ITEM_LIST!$A$2:'ITEM_LIST'!$D$62395,4,FALSE))</f>
        <v>VIDEO CABLE</v>
      </c>
      <c r="G563" s="7"/>
      <c r="H563" s="7" t="str">
        <f>IF(B563="","",VLOOKUP(B563,ITEM_LIST!$A$2:'ITEM_LIST'!$D$62395,3,FALSE))</f>
        <v>LIN. FT.</v>
      </c>
    </row>
    <row r="564" spans="2:8" hidden="1" x14ac:dyDescent="0.25">
      <c r="B564" s="2" t="s">
        <v>5490</v>
      </c>
      <c r="C564" s="4">
        <v>1</v>
      </c>
      <c r="E564" s="7" t="str">
        <f>IF(B564="","",VLOOKUP(B564,ITEM_LIST!$A$2:'ITEM_LIST'!$D$62395,2,FALSE))</f>
        <v>SP &amp; 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x14ac:dyDescent="0.25">
      <c r="B565" s="2" t="s">
        <v>5491</v>
      </c>
      <c r="C565" s="4">
        <v>0</v>
      </c>
      <c r="E565" s="7" t="str">
        <f>IF(B565="","",VLOOKUP(B565,ITEM_LIST!$A$2:'ITEM_LIST'!$D$62395,2,FALSE))</f>
        <v>SP &amp; 733</v>
      </c>
      <c r="F565" s="8" t="str">
        <f>IF(B565="","",VLOOKUP(B565,ITEM_LIST!$A$2:'ITEM_LIST'!$D$62395,4,FALSE))</f>
        <v>VIDEO CABLE (EXTERIOR CAT 5E)</v>
      </c>
      <c r="G565" s="82">
        <v>2026</v>
      </c>
      <c r="H565" s="7" t="str">
        <f>IF(B565="","",VLOOKUP(B565,ITEM_LIST!$A$2:'ITEM_LIST'!$D$62395,3,FALSE))</f>
        <v>LIN. FT.</v>
      </c>
    </row>
    <row r="566" spans="2:8" hidden="1" x14ac:dyDescent="0.25">
      <c r="B566" s="2" t="s">
        <v>5493</v>
      </c>
      <c r="C566" s="4">
        <v>1</v>
      </c>
      <c r="E566" s="7" t="str">
        <f>IF(B566="","",VLOOKUP(B566,ITEM_LIST!$A$2:'ITEM_LIST'!$D$62395,2,FALSE))</f>
        <v>733</v>
      </c>
      <c r="F566" s="8" t="str">
        <f>IF(B566="","",VLOOKUP(B566,ITEM_LIST!$A$2:'ITEM_LIST'!$D$62395,4,FALSE))</f>
        <v>VIDEO MONITOR (CLR)</v>
      </c>
      <c r="G566" s="7"/>
      <c r="H566" s="7" t="str">
        <f>IF(B566="","",VLOOKUP(B566,ITEM_LIST!$A$2:'ITEM_LIST'!$D$62395,3,FALSE))</f>
        <v>EACH</v>
      </c>
    </row>
    <row r="567" spans="2:8" x14ac:dyDescent="0.25">
      <c r="B567" s="2" t="s">
        <v>5497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MONITOR (CLR)</v>
      </c>
      <c r="G567" s="7">
        <v>1</v>
      </c>
      <c r="H567" s="7" t="str">
        <f>IF(B567="","",VLOOKUP(B567,ITEM_LIST!$A$2:'ITEM_LIST'!$D$62395,3,FALSE))</f>
        <v>EACH</v>
      </c>
    </row>
    <row r="568" spans="2:8" hidden="1" x14ac:dyDescent="0.25">
      <c r="B568" s="2" t="s">
        <v>5498</v>
      </c>
      <c r="C568" s="4">
        <v>1</v>
      </c>
      <c r="E568" s="7" t="str">
        <f>IF(B568="","",VLOOKUP(B568,ITEM_LIST!$A$2:'ITEM_LIST'!$D$62395,2,FALSE))</f>
        <v>733</v>
      </c>
      <c r="F568" s="8" t="str">
        <f>IF(B568="","",VLOOKUP(B568,ITEM_LIST!$A$2:'ITEM_LIST'!$D$62395,4,FALSE))</f>
        <v>VIDEO MONITOR (B/W)</v>
      </c>
      <c r="G568" s="7"/>
      <c r="H568" s="7" t="str">
        <f>IF(B568="","",VLOOKUP(B568,ITEM_LIST!$A$2:'ITEM_LIST'!$D$62395,3,FALSE))</f>
        <v>EACH</v>
      </c>
    </row>
    <row r="569" spans="2:8" hidden="1" x14ac:dyDescent="0.25">
      <c r="B569" s="2" t="s">
        <v>5502</v>
      </c>
      <c r="C569" s="4">
        <v>1</v>
      </c>
      <c r="E569" s="7" t="str">
        <f>IF(B569="","",VLOOKUP(B569,ITEM_LIST!$A$2:'ITEM_LIST'!$D$62395,2,FALSE))</f>
        <v>SP &amp; 733</v>
      </c>
      <c r="F569" s="8" t="str">
        <f>IF(B569="","",VLOOKUP(B569,ITEM_LIST!$A$2:'ITEM_LIST'!$D$62395,4,FALSE))</f>
        <v>EDGE CONNECT CARD FOR COMMUNICATIONS</v>
      </c>
      <c r="G569" s="7"/>
      <c r="H569" s="7" t="str">
        <f>IF(B569="","",VLOOKUP(B569,ITEM_LIST!$A$2:'ITEM_LIST'!$D$62395,3,FALSE))</f>
        <v>EACH</v>
      </c>
    </row>
    <row r="570" spans="2:8" hidden="1" x14ac:dyDescent="0.25">
      <c r="B570" s="2" t="s">
        <v>5504</v>
      </c>
      <c r="C570" s="4">
        <v>1</v>
      </c>
      <c r="D570" s="16" t="s">
        <v>8953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PROCESSOR, EDGE CARD (2 CAMERA)</v>
      </c>
      <c r="G570" s="7"/>
      <c r="H570" s="7" t="str">
        <f>IF(B570="","",VLOOKUP(B570,ITEM_LIST!$A$2:'ITEM_LIST'!$D$62395,3,FALSE))</f>
        <v>EACH</v>
      </c>
    </row>
    <row r="571" spans="2:8" hidden="1" x14ac:dyDescent="0.25">
      <c r="B571" s="2" t="s">
        <v>5506</v>
      </c>
      <c r="C571" s="4">
        <v>1</v>
      </c>
      <c r="E571" s="7" t="str">
        <f>IF(B571="","",VLOOKUP(B571,ITEM_LIST!$A$2:'ITEM_LIST'!$D$62395,2,FALSE))</f>
        <v>SP &amp; 733</v>
      </c>
      <c r="F571" s="8" t="str">
        <f>IF(B571="","",VLOOKUP(B571,ITEM_LIST!$A$2:'ITEM_LIST'!$D$62395,4,FALSE))</f>
        <v>VIDEO EDGE CARD EXTENDER</v>
      </c>
      <c r="G571" s="7"/>
      <c r="H571" s="7" t="str">
        <f>IF(B571="","",VLOOKUP(B571,ITEM_LIST!$A$2:'ITEM_LIST'!$D$62395,3,FALSE))</f>
        <v>EACH</v>
      </c>
    </row>
    <row r="572" spans="2:8" hidden="1" x14ac:dyDescent="0.25">
      <c r="B572" s="2" t="s">
        <v>5508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VEHICLE DETECTOR RACK (16 CHANNEL)</v>
      </c>
      <c r="G572" s="7"/>
      <c r="H572" s="7" t="str">
        <f>IF(B572="","",VLOOKUP(B572,ITEM_LIST!$A$2:'ITEM_LIST'!$D$62395,3,FALSE))</f>
        <v>EACH</v>
      </c>
    </row>
    <row r="573" spans="2:8" hidden="1" x14ac:dyDescent="0.25">
      <c r="B573" s="2" t="s">
        <v>5510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VEHICLE DETECTOR RACK (24 CHANNEL)</v>
      </c>
      <c r="G573" s="7"/>
      <c r="H573" s="7" t="str">
        <f>IF(B573="","",VLOOKUP(B573,ITEM_LIST!$A$2:'ITEM_LIST'!$D$62395,3,FALSE))</f>
        <v>EACH</v>
      </c>
    </row>
    <row r="574" spans="2:8" hidden="1" x14ac:dyDescent="0.25">
      <c r="B574" s="2" t="s">
        <v>5512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VEHICLE DETECTOR RACK (20 CHANNEL)</v>
      </c>
      <c r="G574" s="7"/>
      <c r="H574" s="7" t="str">
        <f>IF(B574="","",VLOOKUP(B574,ITEM_LIST!$A$2:'ITEM_LIST'!$D$62395,3,FALSE))</f>
        <v>EACH</v>
      </c>
    </row>
    <row r="575" spans="2:8" hidden="1" x14ac:dyDescent="0.25">
      <c r="B575" s="2" t="s">
        <v>5514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(32 CHANNEL)</v>
      </c>
      <c r="G575" s="7"/>
      <c r="H575" s="7" t="str">
        <f>IF(B575="","",VLOOKUP(B575,ITEM_LIST!$A$2:'ITEM_LIST'!$D$62395,3,FALSE))</f>
        <v>EACH</v>
      </c>
    </row>
    <row r="576" spans="2:8" hidden="1" x14ac:dyDescent="0.25">
      <c r="B576" s="2" t="s">
        <v>5516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(12 CHANNEL)</v>
      </c>
      <c r="G576" s="7"/>
      <c r="H576" s="7" t="str">
        <f>IF(B576="","",VLOOKUP(B576,ITEM_LIST!$A$2:'ITEM_LIST'!$D$62395,3,FALSE))</f>
        <v>EACH</v>
      </c>
    </row>
    <row r="577" spans="2:8" hidden="1" x14ac:dyDescent="0.25">
      <c r="B577" s="2" t="s">
        <v>5518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COMMUNICATIONS MANAGER</v>
      </c>
      <c r="G577" s="7"/>
      <c r="H577" s="7" t="str">
        <f>IF(B577="","",VLOOKUP(B577,ITEM_LIST!$A$2:'ITEM_LIST'!$D$62395,3,FALSE))</f>
        <v>EACH</v>
      </c>
    </row>
    <row r="578" spans="2:8" hidden="1" x14ac:dyDescent="0.25">
      <c r="B578" s="2" t="s">
        <v>5523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MULTI PORT EDGE CARD SWITCH (E-NET)</v>
      </c>
      <c r="G578" s="7"/>
      <c r="H578" s="7" t="str">
        <f>IF(B578="","",VLOOKUP(B578,ITEM_LIST!$A$2:'ITEM_LIST'!$D$62395,3,FALSE))</f>
        <v>EACH</v>
      </c>
    </row>
    <row r="579" spans="2:8" ht="15.6" thickBot="1" x14ac:dyDescent="0.3">
      <c r="B579" s="2" t="s">
        <v>5525</v>
      </c>
      <c r="C579" s="4">
        <v>1</v>
      </c>
      <c r="E579" s="10" t="str">
        <f>IF(B579="","",VLOOKUP(B579,ITEM_LIST!$A$2:'ITEM_LIST'!$D$62395,2,FALSE))</f>
        <v>SP &amp; 733</v>
      </c>
      <c r="F579" s="11" t="str">
        <f>IF(B579="","",VLOOKUP(B579,ITEM_LIST!$A$2:'ITEM_LIST'!$D$62395,4,FALSE))</f>
        <v>CENTRAL CONTROL UNIT (8 CHANNEL)</v>
      </c>
      <c r="G579" s="10">
        <v>2</v>
      </c>
      <c r="H579" s="10" t="str">
        <f>IF(B579="","",VLOOKUP(B579,ITEM_LIST!$A$2:'ITEM_LIST'!$D$62395,3,FALSE))</f>
        <v>EACH</v>
      </c>
    </row>
    <row r="580" spans="2:8" ht="15.6" hidden="1" thickBot="1" x14ac:dyDescent="0.3">
      <c r="B580" s="2" t="s">
        <v>5529</v>
      </c>
      <c r="C580" s="4">
        <v>1</v>
      </c>
      <c r="E580" s="12" t="str">
        <f>IF(B580="","",VLOOKUP(B580,ITEM_LIST!$A$2:'ITEM_LIST'!$D$62395,2,FALSE))</f>
        <v>SP &amp; 733</v>
      </c>
      <c r="F580" s="13" t="str">
        <f>IF(B580="","",VLOOKUP(B580,ITEM_LIST!$A$2:'ITEM_LIST'!$D$62395,4,FALSE))</f>
        <v>VIDEO PROCESSOR, EDGE CARD IP (2 CAMERA)</v>
      </c>
      <c r="G580" s="12"/>
      <c r="H580" s="12" t="str">
        <f>IF(B580="","",VLOOKUP(B580,ITEM_LIST!$A$2:'ITEM_LIST'!$D$62395,3,FALSE))</f>
        <v>EACH</v>
      </c>
    </row>
    <row r="581" spans="2:8" ht="15.6" hidden="1" thickBot="1" x14ac:dyDescent="0.3">
      <c r="B581" s="2" t="s">
        <v>6498</v>
      </c>
      <c r="C581" s="4">
        <v>1</v>
      </c>
      <c r="E581" s="7" t="str">
        <f>IF(B581="","",VLOOKUP(B581,ITEM_LIST!$A$2:'ITEM_LIST'!$D$62395,2,FALSE))</f>
        <v>SP</v>
      </c>
      <c r="F581" s="8" t="str">
        <f>IF(B581="","",VLOOKUP(B581,ITEM_LIST!$A$2:'ITEM_LIST'!$D$62395,4,FALSE))</f>
        <v>NET-ACCESS RADIO (5.8 GHZ, 32 MBPS)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6500</v>
      </c>
      <c r="E582" s="7" t="str">
        <f>IF(B582="","",VLOOKUP(B582,ITEM_LIST!$A$2:'ITEM_LIST'!$D$62395,2,FALSE))</f>
        <v>SP</v>
      </c>
      <c r="F582" s="8" t="str">
        <f>IF(B582="","",VLOOKUP(B582,ITEM_LIST!$A$2:'ITEM_LIST'!$D$62395,4,FALSE))</f>
        <v>NET-ACCESS RADIO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6502</v>
      </c>
      <c r="E583" s="7" t="str">
        <f>IF(B583="","",VLOOKUP(B583,ITEM_LIST!$A$2:'ITEM_LIST'!$D$62395,2,FALSE))</f>
        <v>SP</v>
      </c>
      <c r="F583" s="8" t="str">
        <f>IF(B583="","",VLOOKUP(B583,ITEM_LIST!$A$2:'ITEM_LIST'!$D$62395,4,FALSE))</f>
        <v>NET-SUBSCRIBER RADIO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6504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REPEATER CABINET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6506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NETWORK CABLE, EXTERIOR, CAT 5</v>
      </c>
      <c r="G585" s="7"/>
      <c r="H585" s="7" t="str">
        <f>IF(B585="","",VLOOKUP(B585,ITEM_LIST!$A$2:'ITEM_LIST'!$D$62395,3,FALSE))</f>
        <v>LIN. FT.</v>
      </c>
    </row>
    <row r="586" spans="2:8" ht="15.6" hidden="1" thickBot="1" x14ac:dyDescent="0.3">
      <c r="B586" s="2" t="s">
        <v>6507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POWER ISOLATION ASSEMBLY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6521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NEMA 4X STAINLESS STEEL JUNCTION BOX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6523</v>
      </c>
      <c r="C588" s="4">
        <v>1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NET-SUBSCRIBER RADIO (5.8 GHZ, 32 MBPS)</v>
      </c>
      <c r="G588" s="7"/>
      <c r="H588" s="7" t="str">
        <f>IF(B588="","",VLOOKUP(B588,ITEM_LIST!$A$2:'ITEM_LIST'!$D$62395,3,FALSE))</f>
        <v>EACH</v>
      </c>
    </row>
    <row r="589" spans="2:8" ht="15.6" hidden="1" thickBot="1" x14ac:dyDescent="0.3">
      <c r="B589" s="2" t="s">
        <v>6561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TRAFFIC BUTTONS (WHITE)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6563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TRAFFIC BUTTONS (YELLOW)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7782</v>
      </c>
      <c r="E591" s="10" t="str">
        <f>IF(B591="","",VLOOKUP(B591,ITEM_LIST!$A$2:'ITEM_LIST'!$D$62395,2,FALSE))</f>
        <v>SP</v>
      </c>
      <c r="F591" s="11" t="str">
        <f>IF(B591="","",VLOOKUP(B591,ITEM_LIST!$A$2:'ITEM_LIST'!$D$62395,4,FALSE))</f>
        <v>ETHERNET SWITCH, T100 HARDENED (4 PORT)</v>
      </c>
      <c r="G591" s="10"/>
      <c r="H591" s="10" t="str">
        <f>IF(B591="","",VLOOKUP(B591,ITEM_LIST!$A$2:'ITEM_LIST'!$D$62395,3,FALSE))</f>
        <v>EACH</v>
      </c>
    </row>
    <row r="592" spans="2:8" ht="15.75" hidden="1" customHeight="1" x14ac:dyDescent="0.25">
      <c r="C592" s="4">
        <v>1</v>
      </c>
      <c r="D592" s="16" t="s">
        <v>8953</v>
      </c>
      <c r="E592" s="101" t="s">
        <v>8956</v>
      </c>
      <c r="F592" s="101"/>
      <c r="G592" s="21">
        <v>1</v>
      </c>
      <c r="H592" s="18"/>
    </row>
    <row r="593" spans="3:8" s="72" customFormat="1" ht="15" customHeight="1" x14ac:dyDescent="0.25">
      <c r="C593" s="73">
        <v>1</v>
      </c>
      <c r="D593" s="74"/>
      <c r="E593" s="75" t="s">
        <v>8957</v>
      </c>
      <c r="F593" s="75"/>
      <c r="G593" s="76">
        <v>1</v>
      </c>
      <c r="H593" s="77"/>
    </row>
    <row r="594" spans="3:8" s="72" customFormat="1" ht="45" customHeight="1" x14ac:dyDescent="0.25">
      <c r="C594" s="73">
        <v>1</v>
      </c>
      <c r="D594" s="74"/>
      <c r="E594" s="102" t="s">
        <v>8982</v>
      </c>
      <c r="F594" s="102"/>
      <c r="G594" s="78">
        <v>1</v>
      </c>
      <c r="H594" s="79"/>
    </row>
    <row r="595" spans="3:8" hidden="1" x14ac:dyDescent="0.25">
      <c r="C595" s="4">
        <v>1</v>
      </c>
      <c r="E595" s="103" t="s">
        <v>8958</v>
      </c>
      <c r="F595" s="103"/>
      <c r="G595" s="23">
        <v>1</v>
      </c>
      <c r="H595" s="19"/>
    </row>
    <row r="596" spans="3:8" s="72" customFormat="1" x14ac:dyDescent="0.25">
      <c r="C596" s="73">
        <v>1</v>
      </c>
      <c r="D596" s="74"/>
      <c r="E596" s="104" t="s">
        <v>8959</v>
      </c>
      <c r="F596" s="104"/>
      <c r="G596" s="80">
        <v>1</v>
      </c>
      <c r="H596" s="81"/>
    </row>
  </sheetData>
  <autoFilter ref="C1:H596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F595"/>
    <mergeCell ref="E596:F596"/>
    <mergeCell ref="E592:F592"/>
    <mergeCell ref="E594:F594"/>
    <mergeCell ref="E5:H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B2:H598"/>
  <sheetViews>
    <sheetView showGridLines="0" zoomScale="75" zoomScaleNormal="75" workbookViewId="0">
      <selection activeCell="F607" sqref="F607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8960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hidden="1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hidden="1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hidden="1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hidden="1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>
        <v>6</v>
      </c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hidden="1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hidden="1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hidden="1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hidden="1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>
        <v>118</v>
      </c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>
        <v>74</v>
      </c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hidden="1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hidden="1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hidden="1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hidden="1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hidden="1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hidden="1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hidden="1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hidden="1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hidden="1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hidden="1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4715</v>
      </c>
      <c r="C501" s="4">
        <v>1</v>
      </c>
      <c r="E501" s="7" t="str">
        <f>IF(B501="","",VLOOKUP(B501,ITEM_LIST!$A$2:'ITEM_LIST'!$D$62395,2,FALSE))</f>
        <v>SP, SS,  &amp; 714</v>
      </c>
      <c r="F501" s="8" t="str">
        <f>IF(B501="","",VLOOKUP(B501,ITEM_LIST!$A$2:'ITEM_LIST'!$D$62395,4,FALSE))</f>
        <v>MAST ARM EXTENSION (5')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4718</v>
      </c>
      <c r="C502" s="4">
        <v>1</v>
      </c>
      <c r="E502" s="7" t="str">
        <f>IF(B502="","",VLOOKUP(B502,ITEM_LIST!$A$2:'ITEM_LIST'!$D$62395,2,FALSE))</f>
        <v>SP, SS,  &amp; 714</v>
      </c>
      <c r="F502" s="8" t="str">
        <f>IF(B502="","",VLOOKUP(B502,ITEM_LIST!$A$2:'ITEM_LIST'!$D$62395,4,FALSE))</f>
        <v>MAST ARM EXTENSION (10')</v>
      </c>
      <c r="G502" s="7">
        <v>1</v>
      </c>
      <c r="H502" s="7" t="str">
        <f>IF(B502="","",VLOOKUP(B502,ITEM_LIST!$A$2:'ITEM_LIST'!$D$62395,3,FALSE))</f>
        <v>EACH</v>
      </c>
    </row>
    <row r="503" spans="2:8" hidden="1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hidden="1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hidden="1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>
        <v>2</v>
      </c>
      <c r="H554" s="7" t="str">
        <f>IF(B554="","",VLOOKUP(B554,ITEM_LIST!$A$2:'ITEM_LIST'!$D$62395,3,FALSE))</f>
        <v>EACH</v>
      </c>
    </row>
    <row r="555" spans="2:8" hidden="1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ht="15.6" thickBot="1" x14ac:dyDescent="0.3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82">
        <v>94</v>
      </c>
      <c r="H564" s="7" t="str">
        <f>IF(B564="","",VLOOKUP(B564,ITEM_LIST!$A$2:'ITEM_LIST'!$D$62395,3,FALSE))</f>
        <v>LIN. FT.</v>
      </c>
    </row>
    <row r="565" spans="2:8" ht="15.6" hidden="1" thickBot="1" x14ac:dyDescent="0.3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t="15.6" hidden="1" thickBot="1" x14ac:dyDescent="0.3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t="15.6" hidden="1" thickBot="1" x14ac:dyDescent="0.3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ht="15.6" hidden="1" thickBot="1" x14ac:dyDescent="0.3">
      <c r="B568" s="2" t="s">
        <v>5491</v>
      </c>
      <c r="C568" s="4">
        <v>0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ht="15.6" hidden="1" thickBot="1" x14ac:dyDescent="0.3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ht="15.6" hidden="1" thickBot="1" x14ac:dyDescent="0.3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ht="15.6" hidden="1" thickBot="1" x14ac:dyDescent="0.3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t="15.6" hidden="1" thickBot="1" x14ac:dyDescent="0.3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ht="15.6" hidden="1" thickBot="1" x14ac:dyDescent="0.3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ht="15.6" hidden="1" thickBot="1" x14ac:dyDescent="0.3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t="15.6" hidden="1" thickBot="1" x14ac:dyDescent="0.3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ht="15.6" hidden="1" thickBot="1" x14ac:dyDescent="0.3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t="15.6" hidden="1" thickBot="1" x14ac:dyDescent="0.3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ht="15.6" hidden="1" thickBot="1" x14ac:dyDescent="0.3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t="15.6" hidden="1" thickBot="1" x14ac:dyDescent="0.3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t="15.6" hidden="1" thickBot="1" x14ac:dyDescent="0.3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t="15.6" hidden="1" thickBot="1" x14ac:dyDescent="0.3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8961</v>
      </c>
      <c r="F595" s="106"/>
      <c r="G595" s="106"/>
      <c r="H595" s="106"/>
    </row>
    <row r="596" spans="2:8" s="72" customFormat="1" ht="45" customHeight="1" x14ac:dyDescent="0.25">
      <c r="C596" s="73"/>
      <c r="E596" s="102" t="s">
        <v>8986</v>
      </c>
      <c r="F596" s="102"/>
      <c r="G596" s="102"/>
      <c r="H596" s="102"/>
    </row>
    <row r="597" spans="2:8" s="72" customFormat="1" x14ac:dyDescent="0.25">
      <c r="C597" s="73"/>
      <c r="E597" s="104" t="s">
        <v>8962</v>
      </c>
      <c r="F597" s="104"/>
      <c r="G597" s="104"/>
      <c r="H597" s="104"/>
    </row>
    <row r="598" spans="2:8" s="72" customFormat="1" x14ac:dyDescent="0.25">
      <c r="C598" s="73"/>
      <c r="E598" s="104" t="s">
        <v>8963</v>
      </c>
      <c r="F598" s="104"/>
      <c r="G598" s="104"/>
      <c r="H598" s="104"/>
    </row>
  </sheetData>
  <autoFilter ref="C1:H594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H595"/>
    <mergeCell ref="E596:H596"/>
    <mergeCell ref="E597:H597"/>
    <mergeCell ref="E598:H598"/>
    <mergeCell ref="E5:H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2:H598"/>
  <sheetViews>
    <sheetView showGridLines="0" zoomScale="75" zoomScaleNormal="75" workbookViewId="0">
      <selection activeCell="H608" sqref="H608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1:8" x14ac:dyDescent="0.25">
      <c r="C2" s="4">
        <v>1</v>
      </c>
      <c r="G2" s="4">
        <v>1</v>
      </c>
    </row>
    <row r="3" spans="1:8" x14ac:dyDescent="0.25">
      <c r="C3" s="4">
        <v>1</v>
      </c>
      <c r="G3" s="4">
        <v>1</v>
      </c>
    </row>
    <row r="4" spans="1:8" x14ac:dyDescent="0.25">
      <c r="C4" s="4">
        <v>1</v>
      </c>
      <c r="G4" s="4">
        <v>1</v>
      </c>
    </row>
    <row r="5" spans="1:8" ht="21" customHeight="1" thickBot="1" x14ac:dyDescent="0.45">
      <c r="C5" s="4">
        <v>1</v>
      </c>
      <c r="E5" s="105" t="s">
        <v>8964</v>
      </c>
      <c r="F5" s="105"/>
      <c r="G5" s="105"/>
      <c r="H5" s="105"/>
    </row>
    <row r="6" spans="1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1:8" ht="15" hidden="1" customHeight="1" x14ac:dyDescent="0.25">
      <c r="A7" s="2"/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1:8" ht="15" hidden="1" customHeight="1" x14ac:dyDescent="0.25">
      <c r="A8" s="2"/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1:8" ht="15" hidden="1" customHeight="1" x14ac:dyDescent="0.25">
      <c r="A9" s="2"/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1:8" ht="15" hidden="1" customHeight="1" x14ac:dyDescent="0.25">
      <c r="A10" s="2"/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1:8" ht="15" hidden="1" customHeight="1" x14ac:dyDescent="0.25">
      <c r="A11" s="2"/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1:8" ht="15" hidden="1" customHeight="1" x14ac:dyDescent="0.25">
      <c r="A12" s="2"/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1:8" ht="15" hidden="1" customHeight="1" x14ac:dyDescent="0.25">
      <c r="A13" s="2"/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1:8" ht="15" hidden="1" customHeight="1" x14ac:dyDescent="0.25">
      <c r="A14" s="2"/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1:8" ht="15" hidden="1" customHeight="1" x14ac:dyDescent="0.25">
      <c r="A15" s="2"/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1:8" ht="15" hidden="1" customHeight="1" x14ac:dyDescent="0.25">
      <c r="A16" s="2"/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1:8" ht="15" hidden="1" customHeight="1" x14ac:dyDescent="0.25">
      <c r="A17" s="2"/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1:8" ht="15" hidden="1" customHeight="1" x14ac:dyDescent="0.25">
      <c r="A18" s="2"/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1:8" ht="15" hidden="1" customHeight="1" x14ac:dyDescent="0.25">
      <c r="A19" s="2"/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1:8" ht="15" hidden="1" customHeight="1" x14ac:dyDescent="0.25">
      <c r="A20" s="2"/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1:8" ht="15" hidden="1" customHeight="1" x14ac:dyDescent="0.25">
      <c r="A21" s="2"/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1:8" ht="15" hidden="1" customHeight="1" x14ac:dyDescent="0.25">
      <c r="A22" s="2"/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1:8" ht="15" hidden="1" customHeight="1" x14ac:dyDescent="0.25">
      <c r="A23" s="2"/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1:8" ht="15" hidden="1" customHeight="1" x14ac:dyDescent="0.25">
      <c r="A24" s="2"/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1:8" hidden="1" x14ac:dyDescent="0.25">
      <c r="A25" s="2"/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1:8" hidden="1" x14ac:dyDescent="0.25">
      <c r="A26" s="2"/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1:8" hidden="1" x14ac:dyDescent="0.25">
      <c r="A27" s="2"/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1:8" hidden="1" x14ac:dyDescent="0.25">
      <c r="A28" s="2"/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1:8" hidden="1" x14ac:dyDescent="0.25">
      <c r="A29" s="2"/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1:8" hidden="1" x14ac:dyDescent="0.25">
      <c r="A30" s="2"/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1:8" hidden="1" x14ac:dyDescent="0.25">
      <c r="A31" s="2"/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1:8" hidden="1" x14ac:dyDescent="0.25">
      <c r="A32" s="2"/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1:8" hidden="1" x14ac:dyDescent="0.25">
      <c r="A33" s="2"/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1:8" hidden="1" x14ac:dyDescent="0.25">
      <c r="A34" s="2"/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1:8" hidden="1" x14ac:dyDescent="0.25">
      <c r="A35" s="2"/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1:8" hidden="1" x14ac:dyDescent="0.25">
      <c r="A36" s="2"/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1:8" hidden="1" x14ac:dyDescent="0.25">
      <c r="A37" s="2"/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1:8" hidden="1" x14ac:dyDescent="0.25">
      <c r="A38" s="2"/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1:8" hidden="1" x14ac:dyDescent="0.25">
      <c r="A39" s="2"/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1:8" hidden="1" x14ac:dyDescent="0.25">
      <c r="A40" s="2"/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1:8" hidden="1" x14ac:dyDescent="0.25">
      <c r="A41" s="2"/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1:8" hidden="1" x14ac:dyDescent="0.25">
      <c r="A42" s="2"/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1:8" hidden="1" x14ac:dyDescent="0.25">
      <c r="A43" s="2"/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1:8" hidden="1" x14ac:dyDescent="0.25">
      <c r="A44" s="2"/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1:8" hidden="1" x14ac:dyDescent="0.25">
      <c r="A45" s="2"/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1:8" hidden="1" x14ac:dyDescent="0.25">
      <c r="A46" s="2"/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1:8" hidden="1" x14ac:dyDescent="0.25">
      <c r="A47" s="2"/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1:8" hidden="1" x14ac:dyDescent="0.25">
      <c r="A48" s="2"/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1:8" hidden="1" x14ac:dyDescent="0.25">
      <c r="A49" s="2"/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1:8" hidden="1" x14ac:dyDescent="0.25">
      <c r="A50" s="2"/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1:8" hidden="1" x14ac:dyDescent="0.25">
      <c r="A51" s="2"/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1:8" hidden="1" x14ac:dyDescent="0.25">
      <c r="A52" s="2"/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1:8" hidden="1" x14ac:dyDescent="0.25">
      <c r="A53" s="2"/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1:8" hidden="1" x14ac:dyDescent="0.25">
      <c r="A54" s="2"/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1:8" hidden="1" x14ac:dyDescent="0.25">
      <c r="A55" s="2"/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1:8" hidden="1" x14ac:dyDescent="0.25">
      <c r="A56" s="2"/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1:8" hidden="1" x14ac:dyDescent="0.25">
      <c r="A57" s="2"/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1:8" hidden="1" x14ac:dyDescent="0.25">
      <c r="A58" s="2"/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1:8" hidden="1" x14ac:dyDescent="0.25">
      <c r="A59" s="2"/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1:8" hidden="1" x14ac:dyDescent="0.25">
      <c r="A60" s="2"/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1:8" hidden="1" x14ac:dyDescent="0.25">
      <c r="A61" s="2"/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1:8" hidden="1" x14ac:dyDescent="0.25">
      <c r="A62" s="2"/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1:8" hidden="1" x14ac:dyDescent="0.25">
      <c r="A63" s="2"/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1:8" hidden="1" x14ac:dyDescent="0.25">
      <c r="A64" s="2"/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1:8" hidden="1" x14ac:dyDescent="0.25">
      <c r="A65" s="2"/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1:8" hidden="1" x14ac:dyDescent="0.25">
      <c r="A66" s="2"/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1:8" hidden="1" x14ac:dyDescent="0.25">
      <c r="A67" s="2"/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1:8" hidden="1" x14ac:dyDescent="0.25">
      <c r="A68" s="2"/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1:8" hidden="1" x14ac:dyDescent="0.25">
      <c r="A69" s="2"/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1:8" hidden="1" x14ac:dyDescent="0.25">
      <c r="A70" s="2"/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1:8" hidden="1" x14ac:dyDescent="0.25">
      <c r="A71" s="2"/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1:8" hidden="1" x14ac:dyDescent="0.25">
      <c r="A72" s="2"/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1:8" hidden="1" x14ac:dyDescent="0.25">
      <c r="A73" s="2"/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1:8" hidden="1" x14ac:dyDescent="0.25">
      <c r="A74" s="2"/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1:8" hidden="1" x14ac:dyDescent="0.25">
      <c r="A75" s="2"/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1:8" hidden="1" x14ac:dyDescent="0.25">
      <c r="A76" s="2"/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1:8" hidden="1" x14ac:dyDescent="0.25">
      <c r="A77" s="2"/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1:8" hidden="1" x14ac:dyDescent="0.25">
      <c r="A78" s="2"/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1:8" hidden="1" x14ac:dyDescent="0.25">
      <c r="A79" s="2"/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1:8" hidden="1" x14ac:dyDescent="0.25">
      <c r="A80" s="2"/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1:8" hidden="1" x14ac:dyDescent="0.25">
      <c r="A81" s="2"/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1:8" hidden="1" x14ac:dyDescent="0.25">
      <c r="A82" s="2"/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1:8" hidden="1" x14ac:dyDescent="0.25">
      <c r="A83" s="2"/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1:8" hidden="1" x14ac:dyDescent="0.25">
      <c r="A84" s="2"/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1:8" hidden="1" x14ac:dyDescent="0.25">
      <c r="A85" s="2"/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1:8" hidden="1" x14ac:dyDescent="0.25">
      <c r="A86" s="2"/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1:8" hidden="1" x14ac:dyDescent="0.25">
      <c r="A87" s="2"/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1:8" hidden="1" x14ac:dyDescent="0.25">
      <c r="A88" s="2"/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1:8" hidden="1" x14ac:dyDescent="0.25">
      <c r="A89" s="2"/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1:8" hidden="1" x14ac:dyDescent="0.25">
      <c r="A90" s="2"/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1:8" hidden="1" x14ac:dyDescent="0.25">
      <c r="A91" s="2"/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1:8" hidden="1" x14ac:dyDescent="0.25">
      <c r="A92" s="2"/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1:8" hidden="1" x14ac:dyDescent="0.25">
      <c r="A93" s="2"/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1:8" hidden="1" x14ac:dyDescent="0.25">
      <c r="A94" s="2"/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1:8" hidden="1" x14ac:dyDescent="0.25">
      <c r="A95" s="2"/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1:8" hidden="1" x14ac:dyDescent="0.25">
      <c r="A96" s="2"/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1:8" hidden="1" x14ac:dyDescent="0.25">
      <c r="A97" s="2"/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1:8" hidden="1" x14ac:dyDescent="0.25">
      <c r="A98" s="2"/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1:8" hidden="1" x14ac:dyDescent="0.25">
      <c r="A99" s="2"/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1:8" hidden="1" x14ac:dyDescent="0.25">
      <c r="A100" s="2"/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1:8" hidden="1" x14ac:dyDescent="0.25">
      <c r="A101" s="2"/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1:8" hidden="1" x14ac:dyDescent="0.25">
      <c r="A102" s="2"/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1:8" hidden="1" x14ac:dyDescent="0.25">
      <c r="A103" s="2"/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1:8" hidden="1" x14ac:dyDescent="0.25">
      <c r="A104" s="2"/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1:8" hidden="1" x14ac:dyDescent="0.25">
      <c r="A105" s="2"/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1:8" hidden="1" x14ac:dyDescent="0.25">
      <c r="A106" s="2"/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1:8" hidden="1" x14ac:dyDescent="0.25">
      <c r="A107" s="2"/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1:8" hidden="1" x14ac:dyDescent="0.25">
      <c r="A108" s="2"/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1:8" hidden="1" x14ac:dyDescent="0.25">
      <c r="A109" s="2"/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1:8" hidden="1" x14ac:dyDescent="0.25">
      <c r="A110" s="2"/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1:8" hidden="1" x14ac:dyDescent="0.25">
      <c r="A111" s="2"/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1:8" hidden="1" x14ac:dyDescent="0.25">
      <c r="A112" s="2"/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1:8" hidden="1" x14ac:dyDescent="0.25">
      <c r="A113" s="2"/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1:8" hidden="1" x14ac:dyDescent="0.25">
      <c r="A114" s="2"/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1:8" hidden="1" x14ac:dyDescent="0.25">
      <c r="A115" s="2"/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1:8" hidden="1" x14ac:dyDescent="0.25">
      <c r="A116" s="2"/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1:8" hidden="1" x14ac:dyDescent="0.25">
      <c r="A117" s="2"/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1:8" hidden="1" x14ac:dyDescent="0.25">
      <c r="A118" s="2"/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1:8" hidden="1" x14ac:dyDescent="0.25">
      <c r="A119" s="2"/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1:8" hidden="1" x14ac:dyDescent="0.25">
      <c r="A120" s="2"/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1:8" hidden="1" x14ac:dyDescent="0.25">
      <c r="A121" s="2"/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1:8" hidden="1" x14ac:dyDescent="0.25">
      <c r="A122" s="2"/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1:8" hidden="1" x14ac:dyDescent="0.25">
      <c r="A123" s="2"/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1:8" hidden="1" x14ac:dyDescent="0.25">
      <c r="A124" s="2"/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1:8" hidden="1" x14ac:dyDescent="0.25">
      <c r="A125" s="2"/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1:8" hidden="1" x14ac:dyDescent="0.25">
      <c r="A126" s="2"/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1:8" hidden="1" x14ac:dyDescent="0.25">
      <c r="A127" s="2"/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1:8" hidden="1" x14ac:dyDescent="0.25">
      <c r="A128" s="2"/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1:8" hidden="1" x14ac:dyDescent="0.25">
      <c r="A129" s="2"/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1:8" hidden="1" x14ac:dyDescent="0.25">
      <c r="A130" s="2"/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1:8" hidden="1" x14ac:dyDescent="0.25">
      <c r="A131" s="2"/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1:8" hidden="1" x14ac:dyDescent="0.25">
      <c r="A132" s="2"/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1:8" hidden="1" x14ac:dyDescent="0.25">
      <c r="A133" s="2"/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1:8" hidden="1" x14ac:dyDescent="0.25">
      <c r="A134" s="2"/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1:8" hidden="1" x14ac:dyDescent="0.25">
      <c r="A135" s="2"/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1:8" hidden="1" x14ac:dyDescent="0.25">
      <c r="A136" s="2"/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1:8" hidden="1" x14ac:dyDescent="0.25">
      <c r="A137" s="2"/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1:8" hidden="1" x14ac:dyDescent="0.25">
      <c r="A138" s="2"/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1:8" hidden="1" x14ac:dyDescent="0.25">
      <c r="A139" s="2"/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1:8" hidden="1" x14ac:dyDescent="0.25">
      <c r="A140" s="2"/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1:8" hidden="1" x14ac:dyDescent="0.25">
      <c r="A141" s="2"/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1:8" hidden="1" x14ac:dyDescent="0.25">
      <c r="A142" s="2"/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1:8" hidden="1" x14ac:dyDescent="0.25">
      <c r="A143" s="2"/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1:8" hidden="1" x14ac:dyDescent="0.25">
      <c r="A144" s="2"/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1:8" hidden="1" x14ac:dyDescent="0.25">
      <c r="A145" s="2"/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1:8" hidden="1" x14ac:dyDescent="0.25">
      <c r="A146" s="2"/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1:8" hidden="1" x14ac:dyDescent="0.25">
      <c r="A147" s="2"/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1:8" hidden="1" x14ac:dyDescent="0.25">
      <c r="A148" s="2"/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1:8" hidden="1" x14ac:dyDescent="0.25">
      <c r="A149" s="2"/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1:8" hidden="1" x14ac:dyDescent="0.25">
      <c r="A150" s="2"/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1:8" hidden="1" x14ac:dyDescent="0.25">
      <c r="A151" s="2"/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1:8" hidden="1" x14ac:dyDescent="0.25">
      <c r="A152" s="2"/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1:8" hidden="1" x14ac:dyDescent="0.25">
      <c r="A153" s="2"/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1:8" hidden="1" x14ac:dyDescent="0.25">
      <c r="A154" s="2"/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1:8" hidden="1" x14ac:dyDescent="0.25">
      <c r="A155" s="2"/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1:8" hidden="1" x14ac:dyDescent="0.25">
      <c r="A156" s="2"/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1:8" hidden="1" x14ac:dyDescent="0.25">
      <c r="A157" s="2"/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1:8" hidden="1" x14ac:dyDescent="0.25">
      <c r="A158" s="2"/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1:8" hidden="1" x14ac:dyDescent="0.25">
      <c r="A159" s="2"/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1:8" hidden="1" x14ac:dyDescent="0.25">
      <c r="A160" s="2"/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1:8" hidden="1" x14ac:dyDescent="0.25">
      <c r="A161" s="2"/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1:8" hidden="1" x14ac:dyDescent="0.25">
      <c r="A162" s="2"/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1:8" hidden="1" x14ac:dyDescent="0.25">
      <c r="A163" s="2"/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1:8" hidden="1" x14ac:dyDescent="0.25">
      <c r="A164" s="2"/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1:8" hidden="1" x14ac:dyDescent="0.25">
      <c r="A165" s="2"/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1:8" hidden="1" x14ac:dyDescent="0.25">
      <c r="A166" s="2"/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1:8" hidden="1" x14ac:dyDescent="0.25">
      <c r="A167" s="2"/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1:8" hidden="1" x14ac:dyDescent="0.25">
      <c r="A168" s="2"/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1:8" hidden="1" x14ac:dyDescent="0.25">
      <c r="A169" s="2"/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1:8" hidden="1" x14ac:dyDescent="0.25">
      <c r="A170" s="2"/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1:8" hidden="1" x14ac:dyDescent="0.25">
      <c r="A171" s="2"/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1:8" hidden="1" x14ac:dyDescent="0.25">
      <c r="A172" s="2"/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1:8" x14ac:dyDescent="0.25">
      <c r="A173" s="2"/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>
        <v>6</v>
      </c>
      <c r="H173" s="7" t="str">
        <f>IF(B173="","",VLOOKUP(B173,ITEM_LIST!$A$2:'ITEM_LIST'!$D$62395,3,FALSE))</f>
        <v>EACH</v>
      </c>
    </row>
    <row r="174" spans="1:8" hidden="1" x14ac:dyDescent="0.25">
      <c r="A174" s="2"/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1:8" hidden="1" x14ac:dyDescent="0.25">
      <c r="A175" s="2"/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1:8" hidden="1" x14ac:dyDescent="0.25">
      <c r="A176" s="2"/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1:8" hidden="1" x14ac:dyDescent="0.25">
      <c r="A177" s="2"/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1:8" hidden="1" x14ac:dyDescent="0.25">
      <c r="A178" s="2"/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1:8" hidden="1" x14ac:dyDescent="0.25">
      <c r="A179" s="2"/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1:8" hidden="1" x14ac:dyDescent="0.25">
      <c r="A180" s="2"/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1:8" hidden="1" x14ac:dyDescent="0.25">
      <c r="A181" s="2"/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1:8" hidden="1" x14ac:dyDescent="0.25">
      <c r="A182" s="2"/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1:8" hidden="1" x14ac:dyDescent="0.25">
      <c r="A183" s="2"/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1:8" hidden="1" x14ac:dyDescent="0.25">
      <c r="A184" s="2"/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1:8" hidden="1" x14ac:dyDescent="0.25">
      <c r="A185" s="2"/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1:8" hidden="1" x14ac:dyDescent="0.25">
      <c r="A186" s="2"/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1:8" hidden="1" x14ac:dyDescent="0.25">
      <c r="A187" s="2"/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1:8" hidden="1" x14ac:dyDescent="0.25">
      <c r="A188" s="2"/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1:8" x14ac:dyDescent="0.25">
      <c r="A189" s="2"/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>
        <v>110</v>
      </c>
      <c r="H189" s="7" t="str">
        <f>IF(B189="","",VLOOKUP(B189,ITEM_LIST!$A$2:'ITEM_LIST'!$D$62395,3,FALSE))</f>
        <v>LIN. FT.</v>
      </c>
    </row>
    <row r="190" spans="1:8" x14ac:dyDescent="0.25">
      <c r="A190" s="2"/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>
        <v>72</v>
      </c>
      <c r="H190" s="7" t="str">
        <f>IF(B190="","",VLOOKUP(B190,ITEM_LIST!$A$2:'ITEM_LIST'!$D$62395,3,FALSE))</f>
        <v>LIN. FT.</v>
      </c>
    </row>
    <row r="191" spans="1:8" hidden="1" x14ac:dyDescent="0.25">
      <c r="A191" s="2"/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1:8" hidden="1" x14ac:dyDescent="0.25">
      <c r="A192" s="2"/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1:8" hidden="1" x14ac:dyDescent="0.25">
      <c r="A193" s="2"/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1:8" hidden="1" x14ac:dyDescent="0.25">
      <c r="A194" s="2"/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1:8" hidden="1" x14ac:dyDescent="0.25">
      <c r="A195" s="2"/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1:8" hidden="1" x14ac:dyDescent="0.25">
      <c r="A196" s="2"/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1:8" hidden="1" x14ac:dyDescent="0.25">
      <c r="A197" s="2"/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1:8" hidden="1" x14ac:dyDescent="0.25">
      <c r="A198" s="2"/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1:8" hidden="1" x14ac:dyDescent="0.25">
      <c r="A199" s="2"/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1:8" hidden="1" x14ac:dyDescent="0.25">
      <c r="A200" s="2"/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1:8" hidden="1" x14ac:dyDescent="0.25">
      <c r="A201" s="2"/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1:8" hidden="1" x14ac:dyDescent="0.25">
      <c r="A202" s="2"/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1:8" hidden="1" x14ac:dyDescent="0.25">
      <c r="A203" s="2"/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1:8" hidden="1" x14ac:dyDescent="0.25">
      <c r="A204" s="2"/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1:8" hidden="1" x14ac:dyDescent="0.25">
      <c r="A205" s="2"/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1:8" hidden="1" x14ac:dyDescent="0.25">
      <c r="A206" s="2"/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1:8" hidden="1" x14ac:dyDescent="0.25">
      <c r="A207" s="2"/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1:8" hidden="1" x14ac:dyDescent="0.25">
      <c r="A208" s="2"/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1:8" hidden="1" x14ac:dyDescent="0.25">
      <c r="A209" s="2"/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1:8" hidden="1" x14ac:dyDescent="0.25">
      <c r="A210" s="2"/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1:8" hidden="1" x14ac:dyDescent="0.25">
      <c r="A211" s="2"/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1:8" hidden="1" x14ac:dyDescent="0.25">
      <c r="A212" s="2"/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1:8" hidden="1" x14ac:dyDescent="0.25">
      <c r="A213" s="2"/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1:8" hidden="1" x14ac:dyDescent="0.25">
      <c r="A214" s="2"/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1:8" hidden="1" x14ac:dyDescent="0.25">
      <c r="A215" s="2"/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1:8" hidden="1" x14ac:dyDescent="0.25">
      <c r="A216" s="2"/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1:8" hidden="1" x14ac:dyDescent="0.25">
      <c r="A217" s="2"/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1:8" hidden="1" x14ac:dyDescent="0.25">
      <c r="A218" s="2"/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1:8" hidden="1" x14ac:dyDescent="0.25">
      <c r="A219" s="2"/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1:8" hidden="1" x14ac:dyDescent="0.25">
      <c r="A220" s="2"/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1:8" hidden="1" x14ac:dyDescent="0.25">
      <c r="A221" s="2"/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1:8" hidden="1" x14ac:dyDescent="0.25">
      <c r="A222" s="2"/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1:8" hidden="1" x14ac:dyDescent="0.25">
      <c r="A223" s="2"/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1:8" hidden="1" x14ac:dyDescent="0.25">
      <c r="A224" s="2"/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1:8" hidden="1" x14ac:dyDescent="0.25">
      <c r="A225" s="2"/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1:8" hidden="1" x14ac:dyDescent="0.25">
      <c r="A226" s="2"/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1:8" hidden="1" x14ac:dyDescent="0.25">
      <c r="A227" s="2"/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1:8" hidden="1" x14ac:dyDescent="0.25">
      <c r="A228" s="2"/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1:8" hidden="1" x14ac:dyDescent="0.25">
      <c r="A229" s="2"/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1:8" hidden="1" x14ac:dyDescent="0.25">
      <c r="A230" s="2"/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1:8" hidden="1" x14ac:dyDescent="0.25">
      <c r="A231" s="2"/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1:8" hidden="1" x14ac:dyDescent="0.25">
      <c r="A232" s="2"/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1:8" hidden="1" x14ac:dyDescent="0.25">
      <c r="A233" s="2"/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1:8" hidden="1" x14ac:dyDescent="0.25">
      <c r="A234" s="2"/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1:8" hidden="1" x14ac:dyDescent="0.25">
      <c r="A235" s="2"/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1:8" hidden="1" x14ac:dyDescent="0.25">
      <c r="A236" s="2"/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1:8" hidden="1" x14ac:dyDescent="0.25">
      <c r="A237" s="2"/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1:8" hidden="1" x14ac:dyDescent="0.25">
      <c r="A238" s="2"/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1:8" hidden="1" x14ac:dyDescent="0.25">
      <c r="A239" s="2"/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1:8" hidden="1" x14ac:dyDescent="0.25">
      <c r="A240" s="2"/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1:8" hidden="1" x14ac:dyDescent="0.25">
      <c r="A241" s="2"/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1:8" hidden="1" x14ac:dyDescent="0.25">
      <c r="A242" s="2"/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1:8" hidden="1" x14ac:dyDescent="0.25">
      <c r="A243" s="2"/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1:8" hidden="1" x14ac:dyDescent="0.25">
      <c r="A244" s="2"/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1:8" hidden="1" x14ac:dyDescent="0.25">
      <c r="A245" s="2"/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1:8" hidden="1" x14ac:dyDescent="0.25">
      <c r="A246" s="2"/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1:8" hidden="1" x14ac:dyDescent="0.25">
      <c r="A247" s="2"/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1:8" hidden="1" x14ac:dyDescent="0.25">
      <c r="A248" s="2"/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1:8" hidden="1" x14ac:dyDescent="0.25">
      <c r="A249" s="2"/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1:8" hidden="1" x14ac:dyDescent="0.25">
      <c r="A250" s="2"/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1:8" hidden="1" x14ac:dyDescent="0.25">
      <c r="A251" s="2"/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1:8" hidden="1" x14ac:dyDescent="0.25">
      <c r="A252" s="2"/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1:8" hidden="1" x14ac:dyDescent="0.25">
      <c r="A253" s="2"/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1:8" hidden="1" x14ac:dyDescent="0.25">
      <c r="A254" s="2"/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1:8" hidden="1" x14ac:dyDescent="0.25">
      <c r="A255" s="2"/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1:8" hidden="1" x14ac:dyDescent="0.25">
      <c r="A256" s="2"/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1:8" hidden="1" x14ac:dyDescent="0.25">
      <c r="A257" s="2"/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1:8" hidden="1" x14ac:dyDescent="0.25">
      <c r="A258" s="2"/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1:8" hidden="1" x14ac:dyDescent="0.25">
      <c r="A259" s="2"/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1:8" hidden="1" x14ac:dyDescent="0.25">
      <c r="A260" s="2"/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1:8" hidden="1" x14ac:dyDescent="0.25">
      <c r="A261" s="2"/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1:8" hidden="1" x14ac:dyDescent="0.25">
      <c r="A262" s="2"/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1:8" hidden="1" x14ac:dyDescent="0.25">
      <c r="A263" s="2"/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1:8" hidden="1" x14ac:dyDescent="0.25">
      <c r="A264" s="2"/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1:8" hidden="1" x14ac:dyDescent="0.25">
      <c r="A265" s="2"/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1:8" hidden="1" x14ac:dyDescent="0.25">
      <c r="A266" s="2"/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1:8" hidden="1" x14ac:dyDescent="0.25">
      <c r="A267" s="2"/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1:8" hidden="1" x14ac:dyDescent="0.25">
      <c r="A268" s="2"/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1:8" hidden="1" x14ac:dyDescent="0.25">
      <c r="A269" s="2"/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1:8" hidden="1" x14ac:dyDescent="0.25">
      <c r="A270" s="2"/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1:8" hidden="1" x14ac:dyDescent="0.25">
      <c r="A271" s="2"/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1:8" hidden="1" x14ac:dyDescent="0.25">
      <c r="A272" s="2"/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1:8" hidden="1" x14ac:dyDescent="0.25">
      <c r="A273" s="2"/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1:8" hidden="1" x14ac:dyDescent="0.25">
      <c r="A274" s="2"/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1:8" hidden="1" x14ac:dyDescent="0.25">
      <c r="A275" s="2"/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1:8" hidden="1" x14ac:dyDescent="0.25">
      <c r="A276" s="2"/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1:8" hidden="1" x14ac:dyDescent="0.25">
      <c r="A277" s="2"/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1:8" hidden="1" x14ac:dyDescent="0.25">
      <c r="A278" s="2"/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1:8" hidden="1" x14ac:dyDescent="0.25">
      <c r="A279" s="2"/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1:8" hidden="1" x14ac:dyDescent="0.25">
      <c r="A280" s="2"/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1:8" hidden="1" x14ac:dyDescent="0.25">
      <c r="A281" s="2"/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1:8" hidden="1" x14ac:dyDescent="0.25">
      <c r="A282" s="2"/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1:8" hidden="1" x14ac:dyDescent="0.25">
      <c r="A283" s="2"/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1:8" hidden="1" x14ac:dyDescent="0.25">
      <c r="A284" s="2"/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1:8" hidden="1" x14ac:dyDescent="0.25">
      <c r="A285" s="2"/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1:8" hidden="1" x14ac:dyDescent="0.25">
      <c r="A286" s="2"/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1:8" hidden="1" x14ac:dyDescent="0.25">
      <c r="A287" s="2"/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1:8" hidden="1" x14ac:dyDescent="0.25">
      <c r="A288" s="2"/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1:8" hidden="1" x14ac:dyDescent="0.25">
      <c r="A289" s="2"/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1:8" hidden="1" x14ac:dyDescent="0.25">
      <c r="A290" s="2"/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1:8" hidden="1" x14ac:dyDescent="0.25">
      <c r="A291" s="2"/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1:8" hidden="1" x14ac:dyDescent="0.25">
      <c r="A292" s="2"/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1:8" hidden="1" x14ac:dyDescent="0.25">
      <c r="A293" s="2"/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1:8" hidden="1" x14ac:dyDescent="0.25">
      <c r="A294" s="2"/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1:8" hidden="1" x14ac:dyDescent="0.25">
      <c r="A295" s="2"/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1:8" hidden="1" x14ac:dyDescent="0.25">
      <c r="A296" s="2"/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1:8" hidden="1" x14ac:dyDescent="0.25">
      <c r="A297" s="2"/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1:8" hidden="1" x14ac:dyDescent="0.25">
      <c r="A298" s="2"/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1:8" hidden="1" x14ac:dyDescent="0.25">
      <c r="A299" s="2"/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1:8" hidden="1" x14ac:dyDescent="0.25">
      <c r="A300" s="2"/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1:8" hidden="1" x14ac:dyDescent="0.25">
      <c r="A301" s="2"/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1:8" hidden="1" x14ac:dyDescent="0.25">
      <c r="A302" s="2"/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1:8" hidden="1" x14ac:dyDescent="0.25">
      <c r="A303" s="2"/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1:8" hidden="1" x14ac:dyDescent="0.25">
      <c r="A304" s="2"/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1:8" hidden="1" x14ac:dyDescent="0.25">
      <c r="A305" s="2"/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1:8" hidden="1" x14ac:dyDescent="0.25">
      <c r="A306" s="2"/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1:8" hidden="1" x14ac:dyDescent="0.25">
      <c r="A307" s="2"/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1:8" hidden="1" x14ac:dyDescent="0.25">
      <c r="A308" s="2"/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1:8" hidden="1" x14ac:dyDescent="0.25">
      <c r="A309" s="2"/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1:8" hidden="1" x14ac:dyDescent="0.25">
      <c r="A310" s="2"/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1:8" hidden="1" x14ac:dyDescent="0.25">
      <c r="A311" s="2"/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1:8" hidden="1" x14ac:dyDescent="0.25">
      <c r="A312" s="2"/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1:8" hidden="1" x14ac:dyDescent="0.25">
      <c r="A313" s="2"/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1:8" hidden="1" x14ac:dyDescent="0.25">
      <c r="A314" s="2"/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1:8" hidden="1" x14ac:dyDescent="0.25">
      <c r="A315" s="2"/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1:8" hidden="1" x14ac:dyDescent="0.25">
      <c r="A316" s="2"/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1:8" hidden="1" x14ac:dyDescent="0.25">
      <c r="A317" s="2"/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1:8" hidden="1" x14ac:dyDescent="0.25">
      <c r="A318" s="2"/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1:8" hidden="1" x14ac:dyDescent="0.25">
      <c r="A319" s="2"/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1:8" hidden="1" x14ac:dyDescent="0.25">
      <c r="A320" s="2"/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1:8" hidden="1" x14ac:dyDescent="0.25">
      <c r="A321" s="2"/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1:8" hidden="1" x14ac:dyDescent="0.25">
      <c r="A322" s="2"/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1:8" hidden="1" x14ac:dyDescent="0.25">
      <c r="A323" s="2"/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1:8" hidden="1" x14ac:dyDescent="0.25">
      <c r="A324" s="2"/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1:8" hidden="1" x14ac:dyDescent="0.25">
      <c r="A325" s="2"/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1:8" hidden="1" x14ac:dyDescent="0.25">
      <c r="A326" s="2"/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1:8" hidden="1" x14ac:dyDescent="0.25">
      <c r="A327" s="2"/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1:8" hidden="1" x14ac:dyDescent="0.25">
      <c r="A328" s="2"/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1:8" hidden="1" x14ac:dyDescent="0.25">
      <c r="A329" s="2"/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1:8" hidden="1" x14ac:dyDescent="0.25">
      <c r="A330" s="2"/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1:8" hidden="1" x14ac:dyDescent="0.25">
      <c r="A331" s="2"/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1:8" hidden="1" x14ac:dyDescent="0.25">
      <c r="A332" s="2"/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1:8" hidden="1" x14ac:dyDescent="0.25">
      <c r="A333" s="2"/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1:8" hidden="1" x14ac:dyDescent="0.25">
      <c r="A334" s="2"/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1:8" hidden="1" x14ac:dyDescent="0.25">
      <c r="A335" s="2"/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1:8" hidden="1" x14ac:dyDescent="0.25">
      <c r="A336" s="2"/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1:8" hidden="1" x14ac:dyDescent="0.25">
      <c r="A337" s="2"/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1:8" hidden="1" x14ac:dyDescent="0.25">
      <c r="A338" s="2"/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1:8" hidden="1" x14ac:dyDescent="0.25">
      <c r="A339" s="2"/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1:8" hidden="1" x14ac:dyDescent="0.25">
      <c r="A340" s="2"/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1:8" hidden="1" x14ac:dyDescent="0.25">
      <c r="A341" s="2"/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1:8" hidden="1" x14ac:dyDescent="0.25">
      <c r="A342" s="2"/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1:8" hidden="1" x14ac:dyDescent="0.25">
      <c r="A343" s="2"/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1:8" hidden="1" x14ac:dyDescent="0.25">
      <c r="A344" s="2"/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1:8" hidden="1" x14ac:dyDescent="0.25">
      <c r="A345" s="2"/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1:8" hidden="1" x14ac:dyDescent="0.25">
      <c r="A346" s="2"/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1:8" hidden="1" x14ac:dyDescent="0.25">
      <c r="A347" s="2"/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1:8" hidden="1" x14ac:dyDescent="0.25">
      <c r="A348" s="2"/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1:8" hidden="1" x14ac:dyDescent="0.25">
      <c r="A349" s="2"/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1:8" hidden="1" x14ac:dyDescent="0.25">
      <c r="A350" s="2"/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1:8" hidden="1" x14ac:dyDescent="0.25">
      <c r="A351" s="2"/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1:8" hidden="1" x14ac:dyDescent="0.25">
      <c r="A352" s="2"/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1:8" hidden="1" x14ac:dyDescent="0.25">
      <c r="A353" s="2"/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1:8" hidden="1" x14ac:dyDescent="0.25">
      <c r="A354" s="2"/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1:8" hidden="1" x14ac:dyDescent="0.25">
      <c r="A355" s="2"/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1:8" hidden="1" x14ac:dyDescent="0.25">
      <c r="A356" s="2"/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1:8" hidden="1" x14ac:dyDescent="0.25">
      <c r="A357" s="2"/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1:8" hidden="1" x14ac:dyDescent="0.25">
      <c r="A358" s="2"/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1:8" hidden="1" x14ac:dyDescent="0.25">
      <c r="A359" s="2"/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1:8" hidden="1" x14ac:dyDescent="0.25">
      <c r="A360" s="2"/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1:8" hidden="1" x14ac:dyDescent="0.25">
      <c r="A361" s="2"/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1:8" hidden="1" x14ac:dyDescent="0.25">
      <c r="A362" s="2"/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1:8" hidden="1" x14ac:dyDescent="0.25">
      <c r="A363" s="2"/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1:8" hidden="1" x14ac:dyDescent="0.25">
      <c r="A364" s="2"/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1:8" hidden="1" x14ac:dyDescent="0.25">
      <c r="A365" s="2"/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1:8" hidden="1" x14ac:dyDescent="0.25">
      <c r="A366" s="2"/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1:8" hidden="1" x14ac:dyDescent="0.25">
      <c r="A367" s="2"/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1:8" hidden="1" x14ac:dyDescent="0.25">
      <c r="A368" s="2"/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1:8" hidden="1" x14ac:dyDescent="0.25">
      <c r="A369" s="2"/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1:8" hidden="1" x14ac:dyDescent="0.25">
      <c r="A370" s="2"/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1:8" hidden="1" x14ac:dyDescent="0.25">
      <c r="A371" s="2"/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1:8" hidden="1" x14ac:dyDescent="0.25">
      <c r="A372" s="2"/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1:8" hidden="1" x14ac:dyDescent="0.25">
      <c r="A373" s="2"/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1:8" hidden="1" x14ac:dyDescent="0.25">
      <c r="A374" s="2"/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1:8" hidden="1" x14ac:dyDescent="0.25">
      <c r="A375" s="2"/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1:8" hidden="1" x14ac:dyDescent="0.25">
      <c r="A376" s="2"/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1:8" hidden="1" x14ac:dyDescent="0.25">
      <c r="A377" s="2"/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1:8" hidden="1" x14ac:dyDescent="0.25">
      <c r="A378" s="2"/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1:8" hidden="1" x14ac:dyDescent="0.25">
      <c r="A379" s="2"/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1:8" hidden="1" x14ac:dyDescent="0.25">
      <c r="A380" s="2"/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1:8" hidden="1" x14ac:dyDescent="0.25">
      <c r="A381" s="2"/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1:8" hidden="1" x14ac:dyDescent="0.25">
      <c r="A382" s="2"/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1:8" hidden="1" x14ac:dyDescent="0.25">
      <c r="A383" s="2"/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1:8" hidden="1" x14ac:dyDescent="0.25">
      <c r="A384" s="2"/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1:8" hidden="1" x14ac:dyDescent="0.25">
      <c r="A385" s="2"/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1:8" hidden="1" x14ac:dyDescent="0.25">
      <c r="A386" s="2"/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1:8" hidden="1" x14ac:dyDescent="0.25">
      <c r="A387" s="2"/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1:8" hidden="1" x14ac:dyDescent="0.25">
      <c r="A388" s="2"/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1:8" hidden="1" x14ac:dyDescent="0.25">
      <c r="A389" s="2"/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1:8" hidden="1" x14ac:dyDescent="0.25">
      <c r="A390" s="2"/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1:8" hidden="1" x14ac:dyDescent="0.25">
      <c r="A391" s="2"/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1:8" hidden="1" x14ac:dyDescent="0.25">
      <c r="A392" s="2"/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1:8" hidden="1" x14ac:dyDescent="0.25">
      <c r="A393" s="2"/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1:8" hidden="1" x14ac:dyDescent="0.25">
      <c r="A394" s="2"/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1:8" hidden="1" x14ac:dyDescent="0.25">
      <c r="A395" s="2"/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1:8" hidden="1" x14ac:dyDescent="0.25">
      <c r="A396" s="2"/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1:8" hidden="1" x14ac:dyDescent="0.25">
      <c r="A397" s="2"/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1:8" hidden="1" x14ac:dyDescent="0.25">
      <c r="A398" s="2"/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1:8" hidden="1" x14ac:dyDescent="0.25">
      <c r="A399" s="2"/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1:8" hidden="1" x14ac:dyDescent="0.25">
      <c r="A400" s="2"/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1:8" hidden="1" x14ac:dyDescent="0.25">
      <c r="A401" s="2"/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1:8" hidden="1" x14ac:dyDescent="0.25">
      <c r="A402" s="2"/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1:8" hidden="1" x14ac:dyDescent="0.25">
      <c r="A403" s="2"/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1:8" hidden="1" x14ac:dyDescent="0.25">
      <c r="A404" s="2"/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1:8" hidden="1" x14ac:dyDescent="0.25">
      <c r="A405" s="2"/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1:8" hidden="1" x14ac:dyDescent="0.25">
      <c r="A406" s="2"/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1:8" hidden="1" x14ac:dyDescent="0.25">
      <c r="A407" s="2"/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1:8" hidden="1" x14ac:dyDescent="0.25">
      <c r="A408" s="2"/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1:8" hidden="1" x14ac:dyDescent="0.25">
      <c r="A409" s="2"/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1:8" hidden="1" x14ac:dyDescent="0.25">
      <c r="A410" s="2"/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1:8" hidden="1" x14ac:dyDescent="0.25">
      <c r="A411" s="2"/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1:8" hidden="1" x14ac:dyDescent="0.25">
      <c r="A412" s="2"/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1:8" hidden="1" x14ac:dyDescent="0.25">
      <c r="A413" s="2"/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1:8" hidden="1" x14ac:dyDescent="0.25">
      <c r="A414" s="2"/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1:8" hidden="1" x14ac:dyDescent="0.25">
      <c r="A415" s="2"/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1:8" hidden="1" x14ac:dyDescent="0.25">
      <c r="A416" s="2"/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1:8" hidden="1" x14ac:dyDescent="0.25">
      <c r="A417" s="2"/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1:8" hidden="1" x14ac:dyDescent="0.25">
      <c r="A418" s="2"/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1:8" hidden="1" x14ac:dyDescent="0.25">
      <c r="A419" s="2"/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1:8" hidden="1" x14ac:dyDescent="0.25">
      <c r="A420" s="2"/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1:8" hidden="1" x14ac:dyDescent="0.25">
      <c r="A421" s="2"/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1:8" hidden="1" x14ac:dyDescent="0.25">
      <c r="A422" s="2"/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1:8" hidden="1" x14ac:dyDescent="0.25">
      <c r="A423" s="2"/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1:8" hidden="1" x14ac:dyDescent="0.25">
      <c r="A424" s="2"/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1:8" hidden="1" x14ac:dyDescent="0.25">
      <c r="A425" s="2"/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1:8" hidden="1" x14ac:dyDescent="0.25">
      <c r="A426" s="2"/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1:8" hidden="1" x14ac:dyDescent="0.25">
      <c r="A427" s="2"/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1:8" hidden="1" x14ac:dyDescent="0.25">
      <c r="A428" s="2"/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1:8" hidden="1" x14ac:dyDescent="0.25">
      <c r="A429" s="2"/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1:8" hidden="1" x14ac:dyDescent="0.25">
      <c r="A430" s="2"/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1:8" hidden="1" x14ac:dyDescent="0.25">
      <c r="A431" s="2"/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1:8" hidden="1" x14ac:dyDescent="0.25">
      <c r="A432" s="2"/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1:8" hidden="1" x14ac:dyDescent="0.25">
      <c r="A433" s="2"/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1:8" hidden="1" x14ac:dyDescent="0.25">
      <c r="A434" s="2"/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1:8" hidden="1" x14ac:dyDescent="0.25">
      <c r="A435" s="2"/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1:8" hidden="1" x14ac:dyDescent="0.25">
      <c r="A436" s="2"/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1:8" hidden="1" x14ac:dyDescent="0.25">
      <c r="A437" s="2"/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1:8" hidden="1" x14ac:dyDescent="0.25">
      <c r="A438" s="2"/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1:8" hidden="1" x14ac:dyDescent="0.25">
      <c r="A439" s="2"/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1:8" hidden="1" x14ac:dyDescent="0.25">
      <c r="A440" s="2"/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1:8" hidden="1" x14ac:dyDescent="0.25">
      <c r="A441" s="2"/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1:8" hidden="1" x14ac:dyDescent="0.25">
      <c r="A442" s="2"/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1:8" hidden="1" x14ac:dyDescent="0.25">
      <c r="A443" s="2"/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1:8" hidden="1" x14ac:dyDescent="0.25">
      <c r="A444" s="2"/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1:8" hidden="1" x14ac:dyDescent="0.25">
      <c r="A445" s="2"/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1:8" hidden="1" x14ac:dyDescent="0.25">
      <c r="A446" s="2"/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1:8" hidden="1" x14ac:dyDescent="0.25">
      <c r="A447" s="2"/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1:8" hidden="1" x14ac:dyDescent="0.25">
      <c r="A448" s="2"/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1:8" hidden="1" x14ac:dyDescent="0.25">
      <c r="A449" s="2"/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1:8" hidden="1" x14ac:dyDescent="0.25">
      <c r="A450" s="2"/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1:8" hidden="1" x14ac:dyDescent="0.25">
      <c r="A451" s="2"/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1:8" hidden="1" x14ac:dyDescent="0.25">
      <c r="A452" s="2"/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1:8" hidden="1" x14ac:dyDescent="0.25">
      <c r="A453" s="2"/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1:8" hidden="1" x14ac:dyDescent="0.25">
      <c r="A454" s="2"/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1:8" hidden="1" x14ac:dyDescent="0.25">
      <c r="A455" s="2"/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1:8" hidden="1" x14ac:dyDescent="0.25">
      <c r="A456" s="2"/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1:8" hidden="1" x14ac:dyDescent="0.25">
      <c r="A457" s="2"/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1:8" hidden="1" x14ac:dyDescent="0.25">
      <c r="A458" s="2"/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1:8" hidden="1" x14ac:dyDescent="0.25">
      <c r="A459" s="2"/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1:8" hidden="1" x14ac:dyDescent="0.25">
      <c r="A460" s="2"/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1:8" hidden="1" x14ac:dyDescent="0.25">
      <c r="A461" s="2"/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1:8" hidden="1" x14ac:dyDescent="0.25">
      <c r="A462" s="2"/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1:8" hidden="1" x14ac:dyDescent="0.25">
      <c r="A463" s="2"/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1:8" hidden="1" x14ac:dyDescent="0.25">
      <c r="A464" s="2"/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1:8" hidden="1" x14ac:dyDescent="0.25">
      <c r="A465" s="2"/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1:8" hidden="1" x14ac:dyDescent="0.25">
      <c r="A466" s="2"/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1:8" hidden="1" x14ac:dyDescent="0.25">
      <c r="A467" s="2"/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1:8" hidden="1" x14ac:dyDescent="0.25">
      <c r="A468" s="2"/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1:8" hidden="1" x14ac:dyDescent="0.25">
      <c r="A469" s="2"/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1:8" hidden="1" x14ac:dyDescent="0.25">
      <c r="A470" s="2"/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1:8" hidden="1" x14ac:dyDescent="0.25">
      <c r="A471" s="2"/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1:8" hidden="1" x14ac:dyDescent="0.25">
      <c r="A472" s="2"/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1:8" hidden="1" x14ac:dyDescent="0.25">
      <c r="A473" s="2"/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1:8" hidden="1" x14ac:dyDescent="0.25">
      <c r="A474" s="2"/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1:8" hidden="1" x14ac:dyDescent="0.25">
      <c r="A475" s="2"/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1:8" hidden="1" x14ac:dyDescent="0.25">
      <c r="A476" s="2"/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1:8" hidden="1" x14ac:dyDescent="0.25">
      <c r="A477" s="2"/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1:8" hidden="1" x14ac:dyDescent="0.25">
      <c r="A478" s="2"/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1:8" hidden="1" x14ac:dyDescent="0.25">
      <c r="A479" s="2"/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1:8" hidden="1" x14ac:dyDescent="0.25">
      <c r="A480" s="2"/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1:8" hidden="1" x14ac:dyDescent="0.25">
      <c r="A481" s="2"/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1:8" hidden="1" x14ac:dyDescent="0.25">
      <c r="A482" s="2"/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1:8" hidden="1" x14ac:dyDescent="0.25">
      <c r="A483" s="2"/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1:8" hidden="1" x14ac:dyDescent="0.25">
      <c r="A484" s="2"/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1:8" hidden="1" x14ac:dyDescent="0.25">
      <c r="A485" s="2"/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1:8" hidden="1" x14ac:dyDescent="0.25">
      <c r="A486" s="2"/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1:8" hidden="1" x14ac:dyDescent="0.25">
      <c r="A487" s="2"/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1:8" hidden="1" x14ac:dyDescent="0.25">
      <c r="A488" s="2"/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1:8" hidden="1" x14ac:dyDescent="0.25">
      <c r="A489" s="2"/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1:8" hidden="1" x14ac:dyDescent="0.25">
      <c r="A490" s="2"/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1:8" hidden="1" x14ac:dyDescent="0.25">
      <c r="A491" s="2"/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1:8" hidden="1" x14ac:dyDescent="0.25">
      <c r="A492" s="2"/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1:8" hidden="1" x14ac:dyDescent="0.25">
      <c r="A493" s="2"/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1:8" hidden="1" x14ac:dyDescent="0.25">
      <c r="A494" s="2"/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1:8" hidden="1" x14ac:dyDescent="0.25">
      <c r="A495" s="2"/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1:8" hidden="1" x14ac:dyDescent="0.25">
      <c r="A496" s="2"/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1:8" hidden="1" x14ac:dyDescent="0.25">
      <c r="A497" s="2"/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1:8" hidden="1" x14ac:dyDescent="0.25">
      <c r="A498" s="2"/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1:8" hidden="1" x14ac:dyDescent="0.25">
      <c r="A499" s="2"/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1:8" hidden="1" x14ac:dyDescent="0.25">
      <c r="A500" s="2"/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1:8" x14ac:dyDescent="0.25">
      <c r="A501" s="2"/>
      <c r="B501" s="2" t="s">
        <v>4715</v>
      </c>
      <c r="C501" s="4">
        <v>1</v>
      </c>
      <c r="E501" s="7" t="str">
        <f>IF(B501="","",VLOOKUP(B501,ITEM_LIST!$A$2:'ITEM_LIST'!$D$62395,2,FALSE))</f>
        <v>SP, SS,  &amp; 714</v>
      </c>
      <c r="F501" s="8" t="str">
        <f>IF(B501="","",VLOOKUP(B501,ITEM_LIST!$A$2:'ITEM_LIST'!$D$62395,4,FALSE))</f>
        <v>MAST ARM EXTENSION (5')</v>
      </c>
      <c r="G501" s="7">
        <v>1</v>
      </c>
      <c r="H501" s="7" t="str">
        <f>IF(B501="","",VLOOKUP(B501,ITEM_LIST!$A$2:'ITEM_LIST'!$D$62395,3,FALSE))</f>
        <v>EACH</v>
      </c>
    </row>
    <row r="502" spans="1:8" hidden="1" x14ac:dyDescent="0.25">
      <c r="A502" s="2"/>
      <c r="B502" s="2" t="s">
        <v>4718</v>
      </c>
      <c r="C502" s="4">
        <v>1</v>
      </c>
      <c r="E502" s="7" t="str">
        <f>IF(B502="","",VLOOKUP(B502,ITEM_LIST!$A$2:'ITEM_LIST'!$D$62395,2,FALSE))</f>
        <v>SP, SS,  &amp; 714</v>
      </c>
      <c r="F502" s="8" t="str">
        <f>IF(B502="","",VLOOKUP(B502,ITEM_LIST!$A$2:'ITEM_LIST'!$D$62395,4,FALSE))</f>
        <v>MAST ARM EXTENSION (10')</v>
      </c>
      <c r="G502" s="7"/>
      <c r="H502" s="7" t="str">
        <f>IF(B502="","",VLOOKUP(B502,ITEM_LIST!$A$2:'ITEM_LIST'!$D$62395,3,FALSE))</f>
        <v>EACH</v>
      </c>
    </row>
    <row r="503" spans="1:8" hidden="1" x14ac:dyDescent="0.25">
      <c r="A503" s="2"/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1:8" hidden="1" x14ac:dyDescent="0.25">
      <c r="A504" s="2"/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1:8" hidden="1" x14ac:dyDescent="0.25">
      <c r="A505" s="2"/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1:8" hidden="1" x14ac:dyDescent="0.25">
      <c r="A506" s="2"/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1:8" hidden="1" x14ac:dyDescent="0.25">
      <c r="A507" s="2"/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1:8" hidden="1" x14ac:dyDescent="0.25">
      <c r="A508" s="2"/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1:8" hidden="1" x14ac:dyDescent="0.25">
      <c r="A509" s="2"/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1:8" hidden="1" x14ac:dyDescent="0.25">
      <c r="A510" s="2"/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1:8" hidden="1" x14ac:dyDescent="0.25">
      <c r="A511" s="2"/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1:8" hidden="1" x14ac:dyDescent="0.25">
      <c r="A512" s="2"/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1:8" hidden="1" x14ac:dyDescent="0.25">
      <c r="A513" s="2"/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1:8" hidden="1" x14ac:dyDescent="0.25">
      <c r="A514" s="2"/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1:8" hidden="1" x14ac:dyDescent="0.25">
      <c r="A515" s="2"/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1:8" hidden="1" x14ac:dyDescent="0.25">
      <c r="A516" s="2"/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1:8" hidden="1" x14ac:dyDescent="0.25">
      <c r="A517" s="2"/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1:8" hidden="1" x14ac:dyDescent="0.25">
      <c r="A518" s="2"/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1:8" hidden="1" x14ac:dyDescent="0.25">
      <c r="A519" s="2"/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1:8" hidden="1" x14ac:dyDescent="0.25">
      <c r="A520" s="2"/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1:8" hidden="1" x14ac:dyDescent="0.25">
      <c r="A521" s="2"/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1:8" hidden="1" x14ac:dyDescent="0.25">
      <c r="A522" s="2"/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1:8" hidden="1" x14ac:dyDescent="0.25">
      <c r="A523" s="2"/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1:8" hidden="1" x14ac:dyDescent="0.25">
      <c r="A524" s="2"/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1:8" hidden="1" x14ac:dyDescent="0.25">
      <c r="A525" s="2"/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1:8" hidden="1" x14ac:dyDescent="0.25">
      <c r="A526" s="2"/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1:8" hidden="1" x14ac:dyDescent="0.25">
      <c r="A527" s="2"/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1:8" hidden="1" x14ac:dyDescent="0.25">
      <c r="A528" s="2"/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1:8" hidden="1" x14ac:dyDescent="0.25">
      <c r="A529" s="2"/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1:8" hidden="1" x14ac:dyDescent="0.25">
      <c r="A530" s="2"/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1:8" hidden="1" x14ac:dyDescent="0.25">
      <c r="A531" s="2"/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1:8" hidden="1" x14ac:dyDescent="0.25">
      <c r="A532" s="2"/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1:8" hidden="1" x14ac:dyDescent="0.25">
      <c r="A533" s="2"/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1:8" hidden="1" x14ac:dyDescent="0.25">
      <c r="A534" s="2"/>
      <c r="B534" s="2" t="s">
        <v>4811</v>
      </c>
      <c r="C534" s="4">
        <v>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1:8" hidden="1" x14ac:dyDescent="0.25">
      <c r="A535" s="2"/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1:8" hidden="1" x14ac:dyDescent="0.25">
      <c r="A536" s="2"/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1:8" hidden="1" x14ac:dyDescent="0.25">
      <c r="A537" s="2"/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1:8" hidden="1" x14ac:dyDescent="0.25">
      <c r="A538" s="2"/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1:8" hidden="1" x14ac:dyDescent="0.25">
      <c r="A539" s="2"/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1:8" hidden="1" x14ac:dyDescent="0.25">
      <c r="A540" s="2"/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1:8" hidden="1" x14ac:dyDescent="0.25">
      <c r="A541" s="2"/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1:8" hidden="1" x14ac:dyDescent="0.25">
      <c r="A542" s="2"/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1:8" hidden="1" x14ac:dyDescent="0.25">
      <c r="A543" s="2"/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1:8" hidden="1" x14ac:dyDescent="0.25">
      <c r="A544" s="2"/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1:8" hidden="1" x14ac:dyDescent="0.25">
      <c r="A545" s="2"/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1:8" hidden="1" x14ac:dyDescent="0.25">
      <c r="A546" s="2"/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1:8" hidden="1" x14ac:dyDescent="0.25">
      <c r="A547" s="2"/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1:8" hidden="1" x14ac:dyDescent="0.25">
      <c r="A548" s="2"/>
      <c r="B548" s="2" t="s">
        <v>5195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1:8" hidden="1" x14ac:dyDescent="0.25">
      <c r="A549" s="2"/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1:8" hidden="1" x14ac:dyDescent="0.25">
      <c r="A550" s="2"/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1:8" hidden="1" x14ac:dyDescent="0.25">
      <c r="A551" s="2"/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1:8" hidden="1" x14ac:dyDescent="0.25">
      <c r="A552" s="2"/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1:8" hidden="1" x14ac:dyDescent="0.25">
      <c r="A553" s="2"/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1:8" hidden="1" x14ac:dyDescent="0.25">
      <c r="A554" s="2"/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1:8" x14ac:dyDescent="0.25">
      <c r="A555" s="2"/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>
        <v>2</v>
      </c>
      <c r="H555" s="7" t="str">
        <f>IF(B555="","",VLOOKUP(B555,ITEM_LIST!$A$2:'ITEM_LIST'!$D$62395,3,FALSE))</f>
        <v>EACH</v>
      </c>
    </row>
    <row r="556" spans="1:8" hidden="1" x14ac:dyDescent="0.25">
      <c r="A556" s="2"/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1:8" hidden="1" x14ac:dyDescent="0.25">
      <c r="A557" s="2"/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1:8" hidden="1" x14ac:dyDescent="0.25">
      <c r="A558" s="2"/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1:8" hidden="1" x14ac:dyDescent="0.25">
      <c r="A559" s="2"/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1:8" hidden="1" x14ac:dyDescent="0.25">
      <c r="A560" s="2"/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1:8" hidden="1" x14ac:dyDescent="0.25">
      <c r="A561" s="2"/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1:8" hidden="1" x14ac:dyDescent="0.25">
      <c r="A562" s="2"/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1:8" hidden="1" x14ac:dyDescent="0.25">
      <c r="A563" s="2"/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1:8" ht="15.6" thickBot="1" x14ac:dyDescent="0.3">
      <c r="A564" s="2"/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82">
        <v>274</v>
      </c>
      <c r="H564" s="7" t="str">
        <f>IF(B564="","",VLOOKUP(B564,ITEM_LIST!$A$2:'ITEM_LIST'!$D$62395,3,FALSE))</f>
        <v>LIN. FT.</v>
      </c>
    </row>
    <row r="565" spans="1:8" ht="15.6" hidden="1" thickBot="1" x14ac:dyDescent="0.3">
      <c r="A565" s="2"/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1:8" ht="15.6" hidden="1" thickBot="1" x14ac:dyDescent="0.3">
      <c r="A566" s="2"/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1:8" ht="15.6" hidden="1" thickBot="1" x14ac:dyDescent="0.3">
      <c r="A567" s="2"/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1:8" ht="15.6" hidden="1" thickBot="1" x14ac:dyDescent="0.3">
      <c r="A568" s="2"/>
      <c r="B568" s="2" t="s">
        <v>5491</v>
      </c>
      <c r="C568" s="4">
        <v>0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1:8" ht="15.6" hidden="1" thickBot="1" x14ac:dyDescent="0.3">
      <c r="A569" s="2"/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1:8" ht="15.6" hidden="1" thickBot="1" x14ac:dyDescent="0.3">
      <c r="A570" s="2"/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1:8" ht="15.6" hidden="1" thickBot="1" x14ac:dyDescent="0.3">
      <c r="A571" s="2"/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1:8" ht="15.6" hidden="1" thickBot="1" x14ac:dyDescent="0.3">
      <c r="A572" s="2"/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1:8" ht="15.6" hidden="1" thickBot="1" x14ac:dyDescent="0.3">
      <c r="A573" s="2"/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1:8" ht="15.6" hidden="1" thickBot="1" x14ac:dyDescent="0.3">
      <c r="A574" s="2"/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1:8" ht="15.6" hidden="1" thickBot="1" x14ac:dyDescent="0.3">
      <c r="A575" s="2"/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1:8" ht="15.6" hidden="1" thickBot="1" x14ac:dyDescent="0.3">
      <c r="A576" s="2"/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1:8" ht="15.6" hidden="1" thickBot="1" x14ac:dyDescent="0.3">
      <c r="A577" s="2"/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1:8" ht="15.6" hidden="1" thickBot="1" x14ac:dyDescent="0.3">
      <c r="A578" s="2"/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1:8" ht="15.6" hidden="1" thickBot="1" x14ac:dyDescent="0.3">
      <c r="A579" s="2"/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1:8" ht="15.6" hidden="1" thickBot="1" x14ac:dyDescent="0.3">
      <c r="A580" s="2"/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1:8" ht="15.6" hidden="1" thickBot="1" x14ac:dyDescent="0.3">
      <c r="A581" s="2"/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1:8" ht="15.6" hidden="1" thickBot="1" x14ac:dyDescent="0.3">
      <c r="A582" s="2"/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1:8" ht="15.6" hidden="1" thickBot="1" x14ac:dyDescent="0.3">
      <c r="A583" s="2"/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1:8" ht="15.6" hidden="1" thickBot="1" x14ac:dyDescent="0.3">
      <c r="A584" s="2"/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1:8" ht="15.6" hidden="1" thickBot="1" x14ac:dyDescent="0.3">
      <c r="A585" s="2"/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1:8" ht="15.6" hidden="1" thickBot="1" x14ac:dyDescent="0.3">
      <c r="A586" s="2"/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1:8" ht="15.6" hidden="1" thickBot="1" x14ac:dyDescent="0.3">
      <c r="A587" s="2"/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1:8" ht="15.6" hidden="1" thickBot="1" x14ac:dyDescent="0.3">
      <c r="A588" s="2"/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1:8" ht="15.6" hidden="1" thickBot="1" x14ac:dyDescent="0.3">
      <c r="A589" s="2"/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1:8" ht="15.6" hidden="1" thickBot="1" x14ac:dyDescent="0.3">
      <c r="A590" s="2"/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1:8" ht="15.6" hidden="1" thickBot="1" x14ac:dyDescent="0.3">
      <c r="A591" s="2"/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1:8" ht="15.6" hidden="1" thickBot="1" x14ac:dyDescent="0.3">
      <c r="A592" s="2"/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1:8" ht="15.6" hidden="1" thickBot="1" x14ac:dyDescent="0.3">
      <c r="A593" s="2"/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1:8" ht="15.6" hidden="1" thickBot="1" x14ac:dyDescent="0.3">
      <c r="A594" s="2"/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1:8" s="72" customFormat="1" x14ac:dyDescent="0.25">
      <c r="A595" s="86"/>
      <c r="C595" s="73"/>
      <c r="E595" s="106" t="s">
        <v>8965</v>
      </c>
      <c r="F595" s="106"/>
      <c r="G595" s="106"/>
      <c r="H595" s="106"/>
    </row>
    <row r="596" spans="1:8" s="72" customFormat="1" ht="45" customHeight="1" x14ac:dyDescent="0.25">
      <c r="A596" s="86"/>
      <c r="C596" s="73"/>
      <c r="E596" s="102" t="s">
        <v>8985</v>
      </c>
      <c r="F596" s="102"/>
      <c r="G596" s="102"/>
      <c r="H596" s="102"/>
    </row>
    <row r="597" spans="1:8" s="72" customFormat="1" x14ac:dyDescent="0.25">
      <c r="C597" s="73"/>
      <c r="E597" s="104" t="s">
        <v>8967</v>
      </c>
      <c r="F597" s="104"/>
      <c r="G597" s="104"/>
      <c r="H597" s="104"/>
    </row>
    <row r="598" spans="1:8" s="72" customFormat="1" x14ac:dyDescent="0.25">
      <c r="C598" s="73"/>
      <c r="E598" s="104" t="s">
        <v>8963</v>
      </c>
      <c r="F598" s="104"/>
      <c r="G598" s="104"/>
      <c r="H598" s="104"/>
    </row>
  </sheetData>
  <autoFilter ref="C1:H594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H595"/>
    <mergeCell ref="E596:H596"/>
    <mergeCell ref="E597:H597"/>
    <mergeCell ref="E598:H598"/>
    <mergeCell ref="E5:H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2:H598"/>
  <sheetViews>
    <sheetView topLeftCell="B140"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8968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5186</v>
      </c>
      <c r="E534" s="7" t="str">
        <f>IF(B534="","",VLOOKUP(B534,ITEM_LIST!$A$2:'ITEM_LIST'!$D$62395,2,FALSE))</f>
        <v>726</v>
      </c>
      <c r="F534" s="8" t="str">
        <f>IF(B534="","",VLOOKUP(B534,ITEM_LIST!$A$2:'ITEM_LIST'!$D$62395,4,FALSE))</f>
        <v>STANDARD SIGN</v>
      </c>
      <c r="G534" s="7"/>
      <c r="H534" s="7" t="str">
        <f>IF(B534="","",VLOOKUP(B534,ITEM_LIST!$A$2:'ITEM_LIST'!$D$62395,3,FALSE))</f>
        <v>SQ. FT.</v>
      </c>
    </row>
    <row r="535" spans="2:8" hidden="1" x14ac:dyDescent="0.25">
      <c r="B535" s="2" t="s">
        <v>5193</v>
      </c>
      <c r="E535" s="7" t="str">
        <f>IF(B535="","",VLOOKUP(B535,ITEM_LIST!$A$2:'ITEM_LIST'!$D$62395,2,FALSE))</f>
        <v>SP &amp; 726</v>
      </c>
      <c r="F535" s="8" t="str">
        <f>IF(B535="","",VLOOKUP(B535,ITEM_LIST!$A$2:'ITEM_LIST'!$D$62395,4,FALSE))</f>
        <v>STANDARD SIGN</v>
      </c>
      <c r="G535" s="7"/>
      <c r="H535" s="7" t="str">
        <f>IF(B535="","",VLOOKUP(B535,ITEM_LIST!$A$2:'ITEM_LIST'!$D$62395,3,FALSE))</f>
        <v>SQ. FT.</v>
      </c>
    </row>
    <row r="536" spans="2:8" hidden="1" x14ac:dyDescent="0.25">
      <c r="B536" s="2" t="s">
        <v>4811</v>
      </c>
      <c r="E536" s="7" t="str">
        <f>IF(B536="","",VLOOKUP(B536,ITEM_LIST!$A$2:'ITEM_LIST'!$D$62395,2,FALSE))</f>
        <v>718</v>
      </c>
      <c r="F536" s="8" t="str">
        <f>IF(B536="","",VLOOKUP(B536,ITEM_LIST!$A$2:'ITEM_LIST'!$D$62395,4,FALSE))</f>
        <v>REFLECTORIZED PAINT PAVEMENT MARKING WHITE (10")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4858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(6")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4860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(8")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4864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WHITE (12")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4866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WHITE (24")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4877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YELLOW (6")</v>
      </c>
      <c r="G541" s="7"/>
      <c r="H541" s="7" t="str">
        <f>IF(B541="","",VLOOKUP(B541,ITEM_LIST!$A$2:'ITEM_LIST'!$D$62395,3,FALSE))</f>
        <v>LIN. FT.</v>
      </c>
    </row>
    <row r="542" spans="2:8" hidden="1" x14ac:dyDescent="0.25">
      <c r="B542" s="2" t="s">
        <v>4890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(YIELD LINE)</v>
      </c>
      <c r="G542" s="7"/>
      <c r="H542" s="7" t="str">
        <f>IF(B542="","",VLOOKUP(B542,ITEM_LIST!$A$2:'ITEM_LIST'!$D$62395,3,FALSE))</f>
        <v>LIN. FT.</v>
      </c>
    </row>
    <row r="543" spans="2:8" hidden="1" x14ac:dyDescent="0.25">
      <c r="B543" s="2" t="s">
        <v>4892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(WORDS)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4894</v>
      </c>
      <c r="E544" s="7" t="str">
        <f>IF(B544="","",VLOOKUP(B544,ITEM_LIST!$A$2:'ITEM_LIST'!$D$62395,2,FALSE))</f>
        <v>719</v>
      </c>
      <c r="F544" s="8" t="str">
        <f>IF(B544="","",VLOOKUP(B544,ITEM_LIST!$A$2:'ITEM_LIST'!$D$62395,4,FALSE))</f>
        <v>THERMOPLASTIC PAVEMENT MARKING (ARROWS)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4896</v>
      </c>
      <c r="E545" s="7" t="str">
        <f>IF(B545="","",VLOOKUP(B545,ITEM_LIST!$A$2:'ITEM_LIST'!$D$62395,2,FALSE))</f>
        <v>719</v>
      </c>
      <c r="F545" s="8" t="str">
        <f>IF(B545="","",VLOOKUP(B545,ITEM_LIST!$A$2:'ITEM_LIST'!$D$62395,4,FALSE))</f>
        <v>THERMOPLASTIC PAVEMENT MARKING (RAILROAD EMBLEMS)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5032</v>
      </c>
      <c r="E546" s="7" t="str">
        <f>IF(B546="","",VLOOKUP(B546,ITEM_LIST!$A$2:'ITEM_LIST'!$D$62395,2,FALSE))</f>
        <v>721</v>
      </c>
      <c r="F546" s="8" t="str">
        <f>IF(B546="","",VLOOKUP(B546,ITEM_LIST!$A$2:'ITEM_LIST'!$D$62395,4,FALSE))</f>
        <v>RAISED PAVEMENT MARKERS (TYPE I)</v>
      </c>
      <c r="G546" s="7"/>
      <c r="H546" s="7" t="str">
        <f>IF(B546="","",VLOOKUP(B546,ITEM_LIST!$A$2:'ITEM_LIST'!$D$62395,3,FALSE))</f>
        <v>EACH</v>
      </c>
    </row>
    <row r="547" spans="2:8" hidden="1" x14ac:dyDescent="0.25">
      <c r="B547" s="2" t="s">
        <v>5035</v>
      </c>
      <c r="E547" s="7" t="str">
        <f>IF(B547="","",VLOOKUP(B547,ITEM_LIST!$A$2:'ITEM_LIST'!$D$62395,2,FALSE))</f>
        <v>721</v>
      </c>
      <c r="F547" s="8" t="str">
        <f>IF(B547="","",VLOOKUP(B547,ITEM_LIST!$A$2:'ITEM_LIST'!$D$62395,4,FALSE))</f>
        <v>RAISED PAVEMENT MARKERS (TYPE II)</v>
      </c>
      <c r="G547" s="7"/>
      <c r="H547" s="7" t="str">
        <f>IF(B547="","",VLOOKUP(B547,ITEM_LIST!$A$2:'ITEM_LIST'!$D$62395,3,FALSE))</f>
        <v>EACH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0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8969</v>
      </c>
      <c r="F595" s="101"/>
      <c r="G595" s="101"/>
      <c r="H595" s="101"/>
    </row>
    <row r="596" spans="2:8" ht="80.099999999999994" customHeight="1" x14ac:dyDescent="0.25">
      <c r="E596" s="108" t="s">
        <v>8958</v>
      </c>
      <c r="F596" s="108"/>
      <c r="G596" s="108"/>
      <c r="H596" s="108"/>
    </row>
    <row r="597" spans="2:8" x14ac:dyDescent="0.25">
      <c r="E597" s="103" t="s">
        <v>8970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B2:H598"/>
  <sheetViews>
    <sheetView topLeftCell="A273"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8971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0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8972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8973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B2:H598"/>
  <sheetViews>
    <sheetView topLeftCell="A243"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8974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0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8975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8976</v>
      </c>
      <c r="F597" s="103"/>
      <c r="G597" s="103"/>
      <c r="H597" s="103"/>
    </row>
    <row r="598" spans="2:8" x14ac:dyDescent="0.25">
      <c r="E598" s="70" t="s">
        <v>8963</v>
      </c>
      <c r="F598" s="70"/>
      <c r="G598" s="70"/>
      <c r="H598" s="70"/>
    </row>
  </sheetData>
  <autoFilter ref="C1:H594">
    <filterColumn colId="0">
      <customFilters>
        <customFilter operator="notEqual" val=" "/>
      </customFilters>
    </filterColumn>
  </autoFilter>
  <mergeCells count="3">
    <mergeCell ref="E595:H595"/>
    <mergeCell ref="E596:H596"/>
    <mergeCell ref="E597:H597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B2:H599"/>
  <sheetViews>
    <sheetView showGridLines="0" topLeftCell="D65" zoomScale="73" zoomScaleNormal="73" workbookViewId="0">
      <selection activeCell="F605" sqref="F60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8988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>
        <v>1</v>
      </c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>
        <v>1</v>
      </c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3609</v>
      </c>
      <c r="C76" s="4">
        <v>1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>
        <v>1</v>
      </c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>
        <v>16</v>
      </c>
      <c r="H158" s="7" t="str">
        <f>IF(B158="","",VLOOKUP(B158,ITEM_LIST!$A$2:'ITEM_LIST'!$D$62395,3,FALSE))</f>
        <v>EACH</v>
      </c>
    </row>
    <row r="159" spans="2:8" hidden="1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hidden="1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>
        <v>1</v>
      </c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>
        <v>8</v>
      </c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>
        <v>1</v>
      </c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>
        <v>8</v>
      </c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82">
        <v>2550</v>
      </c>
      <c r="H189" s="7" t="str">
        <f>IF(B189="","",VLOOKUP(B189,ITEM_LIST!$A$2:'ITEM_LIST'!$D$62395,3,FALSE))</f>
        <v>LIN. FT.</v>
      </c>
    </row>
    <row r="190" spans="2:8" hidden="1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82">
        <v>688</v>
      </c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82">
        <v>645</v>
      </c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82">
        <v>220</v>
      </c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82">
        <v>67</v>
      </c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82">
        <v>896</v>
      </c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>
        <v>54</v>
      </c>
      <c r="H252" s="7" t="str">
        <f>IF(B252="","",VLOOKUP(B252,ITEM_LIST!$A$2:'ITEM_LIST'!$D$62395,3,FALSE))</f>
        <v>LIN. FT.</v>
      </c>
    </row>
    <row r="253" spans="2:8" hidden="1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>
        <v>26</v>
      </c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82">
        <v>482</v>
      </c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>
        <v>8</v>
      </c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>
        <v>1</v>
      </c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>
        <v>1</v>
      </c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>
        <v>1</v>
      </c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>
        <v>2</v>
      </c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>
        <v>4</v>
      </c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>
        <v>1</v>
      </c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>
        <v>1</v>
      </c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>
        <v>0.2</v>
      </c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>
        <v>4</v>
      </c>
      <c r="H548" s="7" t="str">
        <f>IF(B548="","",VLOOKUP(B548,ITEM_LIST!$A$2:'ITEM_LIST'!$D$62395,3,FALSE))</f>
        <v>EACH</v>
      </c>
    </row>
    <row r="549" spans="2:8" hidden="1" x14ac:dyDescent="0.25">
      <c r="B549" s="2" t="s">
        <v>5197</v>
      </c>
      <c r="C549" s="4">
        <v>1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idden="1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hidden="1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x14ac:dyDescent="0.25">
      <c r="B557" s="2" t="s">
        <v>5474</v>
      </c>
      <c r="C557" s="4">
        <v>1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>
        <v>8</v>
      </c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hidden="1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idden="1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82">
        <v>2046</v>
      </c>
      <c r="H568" s="7" t="str">
        <f>IF(B568="","",VLOOKUP(B568,ITEM_LIST!$A$2:'ITEM_LIST'!$D$62395,3,FALSE))</f>
        <v>LIN. FT.</v>
      </c>
    </row>
    <row r="569" spans="2:8" hidden="1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>
        <v>1</v>
      </c>
      <c r="H570" s="7" t="str">
        <f>IF(B570="","",VLOOKUP(B570,ITEM_LIST!$A$2:'ITEM_LIST'!$D$62395,3,FALSE))</f>
        <v>EACH</v>
      </c>
    </row>
    <row r="571" spans="2:8" hidden="1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idden="1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hidden="1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hidden="1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idden="1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hidden="1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idden="1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hidden="1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idden="1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idden="1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idden="1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thickBot="1" x14ac:dyDescent="0.3">
      <c r="B582" s="2" t="s">
        <v>5525</v>
      </c>
      <c r="C582" s="4">
        <v>1</v>
      </c>
      <c r="E582" s="10" t="str">
        <f>IF(B582="","",VLOOKUP(B582,ITEM_LIST!$A$2:'ITEM_LIST'!$D$62395,2,FALSE))</f>
        <v>SP &amp; 733</v>
      </c>
      <c r="F582" s="11" t="str">
        <f>IF(B582="","",VLOOKUP(B582,ITEM_LIST!$A$2:'ITEM_LIST'!$D$62395,4,FALSE))</f>
        <v>CENTRAL CONTROL UNIT (8 CHANNEL)</v>
      </c>
      <c r="G582" s="10">
        <v>2</v>
      </c>
      <c r="H582" s="10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12" t="str">
        <f>IF(B583="","",VLOOKUP(B583,ITEM_LIST!$A$2:'ITEM_LIST'!$D$62395,2,FALSE))</f>
        <v>SP &amp; 733</v>
      </c>
      <c r="F583" s="13" t="str">
        <f>IF(B583="","",VLOOKUP(B583,ITEM_LIST!$A$2:'ITEM_LIST'!$D$62395,4,FALSE))</f>
        <v>VIDEO PROCESSOR, EDGE CARD IP (2 CAMERA)</v>
      </c>
      <c r="G583" s="12"/>
      <c r="H583" s="12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hidden="1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s="72" customFormat="1" x14ac:dyDescent="0.25">
      <c r="C596" s="73">
        <v>1</v>
      </c>
      <c r="D596" s="74"/>
      <c r="E596" s="75" t="s">
        <v>8957</v>
      </c>
      <c r="F596" s="75"/>
      <c r="G596" s="76">
        <v>1</v>
      </c>
      <c r="H596" s="77"/>
    </row>
    <row r="597" spans="2:8" s="72" customFormat="1" ht="45" customHeight="1" x14ac:dyDescent="0.25">
      <c r="C597" s="73">
        <v>1</v>
      </c>
      <c r="D597" s="74"/>
      <c r="E597" s="102" t="s">
        <v>8982</v>
      </c>
      <c r="F597" s="102"/>
      <c r="G597" s="78">
        <v>1</v>
      </c>
      <c r="H597" s="79"/>
    </row>
    <row r="598" spans="2:8" hidden="1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s="72" customFormat="1" x14ac:dyDescent="0.25">
      <c r="C599" s="73">
        <v>1</v>
      </c>
      <c r="D599" s="74"/>
      <c r="E599" s="104" t="s">
        <v>8959</v>
      </c>
      <c r="F599" s="104"/>
      <c r="G599" s="80">
        <v>1</v>
      </c>
      <c r="H599" s="81"/>
    </row>
  </sheetData>
  <autoFilter ref="C1:H599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F595"/>
    <mergeCell ref="E597:F597"/>
    <mergeCell ref="E598:F598"/>
    <mergeCell ref="E599:F599"/>
    <mergeCell ref="E5:H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2060"/>
  </sheetPr>
  <dimension ref="B2:H598"/>
  <sheetViews>
    <sheetView showGridLines="0" topLeftCell="C50" zoomScale="75" zoomScaleNormal="75" workbookViewId="0">
      <selection activeCell="G564" sqref="G564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8960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7" t="str">
        <f>IF(B25="","",VLOOKUP(B25,ITEM_LIST!$A$2:'ITEM_LIST'!$D$62395,2,FALSE))</f>
        <v>701</v>
      </c>
      <c r="F25" s="8" t="str">
        <f>IF(B25="","",VLOOKUP(B25,ITEM_LIST!$A$2:'ITEM_LIST'!$D$62395,4,FALSE))</f>
        <v>ACTUATED CONTROLLER TS1 (8 PHASES)</v>
      </c>
      <c r="G25" s="7"/>
      <c r="H25" s="7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>
        <v>1</v>
      </c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>
        <v>1</v>
      </c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x14ac:dyDescent="0.25">
      <c r="B76" s="2" t="s">
        <v>3609</v>
      </c>
      <c r="C76" s="4">
        <v>1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>
        <v>1</v>
      </c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>
        <v>8</v>
      </c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>
        <v>4</v>
      </c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hidden="1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hidden="1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hidden="1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hidden="1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hidden="1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>
        <v>1528</v>
      </c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>
        <v>764</v>
      </c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hidden="1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>
        <v>67</v>
      </c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hidden="1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>
        <v>67</v>
      </c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hidden="1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>
        <v>63</v>
      </c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>
        <v>60</v>
      </c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>
        <v>20</v>
      </c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>
        <v>12</v>
      </c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>
        <v>1</v>
      </c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>
        <v>1</v>
      </c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hidden="1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>
        <v>1</v>
      </c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>
        <v>0.2</v>
      </c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>
        <v>5</v>
      </c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idden="1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>
        <v>8</v>
      </c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82">
        <v>1685</v>
      </c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idden="1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hidden="1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>
        <v>1</v>
      </c>
      <c r="H569" s="7" t="str">
        <f>IF(B569="","",VLOOKUP(B569,ITEM_LIST!$A$2:'ITEM_LIST'!$D$62395,3,FALSE))</f>
        <v>EACH</v>
      </c>
    </row>
    <row r="570" spans="2:8" hidden="1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hidden="1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idden="1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>
        <v>4</v>
      </c>
      <c r="H573" s="7" t="str">
        <f>IF(B573="","",VLOOKUP(B573,ITEM_LIST!$A$2:'ITEM_LIST'!$D$62395,3,FALSE))</f>
        <v>EACH</v>
      </c>
    </row>
    <row r="574" spans="2:8" hidden="1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t="15.6" thickBot="1" x14ac:dyDescent="0.3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>
        <v>1</v>
      </c>
      <c r="H575" s="7" t="str">
        <f>IF(B575="","",VLOOKUP(B575,ITEM_LIST!$A$2:'ITEM_LIST'!$D$62395,3,FALSE))</f>
        <v>EACH</v>
      </c>
    </row>
    <row r="576" spans="2:8" ht="15.6" hidden="1" thickBot="1" x14ac:dyDescent="0.3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t="15.6" hidden="1" thickBot="1" x14ac:dyDescent="0.3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ht="15.6" hidden="1" thickBot="1" x14ac:dyDescent="0.3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t="15.6" hidden="1" thickBot="1" x14ac:dyDescent="0.3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t="15.6" hidden="1" thickBot="1" x14ac:dyDescent="0.3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t="15.6" hidden="1" thickBot="1" x14ac:dyDescent="0.3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8961</v>
      </c>
      <c r="F595" s="106"/>
      <c r="G595" s="106"/>
      <c r="H595" s="106"/>
    </row>
    <row r="596" spans="2:8" s="72" customFormat="1" ht="15" customHeight="1" x14ac:dyDescent="0.25">
      <c r="C596" s="73"/>
      <c r="E596" s="102" t="s">
        <v>8983</v>
      </c>
      <c r="F596" s="102"/>
      <c r="G596" s="102"/>
      <c r="H596" s="102"/>
    </row>
    <row r="597" spans="2:8" s="72" customFormat="1" x14ac:dyDescent="0.25">
      <c r="C597" s="73"/>
      <c r="E597" s="104" t="s">
        <v>8962</v>
      </c>
      <c r="F597" s="104"/>
      <c r="G597" s="104"/>
      <c r="H597" s="104"/>
    </row>
    <row r="598" spans="2:8" s="72" customFormat="1" x14ac:dyDescent="0.25">
      <c r="C598" s="73"/>
      <c r="E598" s="104" t="s">
        <v>8963</v>
      </c>
      <c r="F598" s="104"/>
      <c r="G598" s="104"/>
      <c r="H598" s="104"/>
    </row>
  </sheetData>
  <autoFilter ref="C1:H594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:H5"/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</sheetPr>
  <dimension ref="B2:H598"/>
  <sheetViews>
    <sheetView showGridLines="0" topLeftCell="A6" zoomScale="75" zoomScaleNormal="75" workbookViewId="0">
      <selection activeCell="F629" sqref="F629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90.664062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105" t="s">
        <v>8964</v>
      </c>
      <c r="F5" s="105"/>
      <c r="G5" s="105"/>
      <c r="H5" s="105"/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hidden="1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hidden="1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hidden="1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hidden="1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hidden="1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hidden="1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hidden="1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3609</v>
      </c>
      <c r="C76" s="4">
        <v>1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CELLULAR MODEM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hidden="1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hidden="1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hidden="1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hidden="1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hidden="1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hidden="1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hidden="1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hidden="1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hidden="1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hidden="1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hidden="1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hidden="1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hidden="1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hidden="1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hidden="1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hidden="1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hidden="1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hidden="1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hidden="1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>
        <v>12</v>
      </c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hidden="1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hidden="1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hidden="1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hidden="1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hidden="1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82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hidden="1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82"/>
      <c r="H188" s="7" t="str">
        <f>IF(B188="","",VLOOKUP(B188,ITEM_LIST!$A$2:'ITEM_LIST'!$D$62395,3,FALSE))</f>
        <v>LIN. FT.</v>
      </c>
    </row>
    <row r="189" spans="2:8" hidden="1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82"/>
      <c r="H189" s="7" t="str">
        <f>IF(B189="","",VLOOKUP(B189,ITEM_LIST!$A$2:'ITEM_LIST'!$D$62395,3,FALSE))</f>
        <v>LIN. FT.</v>
      </c>
    </row>
    <row r="190" spans="2:8" hidden="1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82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hidden="1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82"/>
      <c r="H192" s="7" t="str">
        <f>IF(B192="","",VLOOKUP(B192,ITEM_LIST!$A$2:'ITEM_LIST'!$D$62395,3,FALSE))</f>
        <v>LIN. FT.</v>
      </c>
    </row>
    <row r="193" spans="2:8" hidden="1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82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hidden="1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82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hidden="1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82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hidden="1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82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hidden="1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82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hidden="1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82"/>
      <c r="H249" s="7" t="str">
        <f>IF(B249="","",VLOOKUP(B249,ITEM_LIST!$A$2:'ITEM_LIST'!$D$62395,3,FALSE))</f>
        <v>LIN. FT.</v>
      </c>
    </row>
    <row r="250" spans="2:8" hidden="1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82"/>
      <c r="H250" s="7" t="str">
        <f>IF(B250="","",VLOOKUP(B250,ITEM_LIST!$A$2:'ITEM_LIST'!$D$62395,3,FALSE))</f>
        <v>LIN. FT.</v>
      </c>
    </row>
    <row r="251" spans="2:8" hidden="1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82"/>
      <c r="H251" s="7" t="str">
        <f>IF(B251="","",VLOOKUP(B251,ITEM_LIST!$A$2:'ITEM_LIST'!$D$62395,3,FALSE))</f>
        <v>LIN. FT.</v>
      </c>
    </row>
    <row r="252" spans="2:8" hidden="1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82"/>
      <c r="H252" s="7" t="str">
        <f>IF(B252="","",VLOOKUP(B252,ITEM_LIST!$A$2:'ITEM_LIST'!$D$62395,3,FALSE))</f>
        <v>LIN. FT.</v>
      </c>
    </row>
    <row r="253" spans="2:8" hidden="1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82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hidden="1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82"/>
      <c r="H260" s="7" t="str">
        <f>IF(B260="","",VLOOKUP(B260,ITEM_LIST!$A$2:'ITEM_LIST'!$D$62395,3,FALSE))</f>
        <v>LIN. FT.</v>
      </c>
    </row>
    <row r="261" spans="2:8" hidden="1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82"/>
      <c r="H261" s="7" t="str">
        <f>IF(B261="","",VLOOKUP(B261,ITEM_LIST!$A$2:'ITEM_LIST'!$D$62395,3,FALSE))</f>
        <v>LIN. FT.</v>
      </c>
    </row>
    <row r="262" spans="2:8" hidden="1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82"/>
      <c r="H262" s="7" t="str">
        <f>IF(B262="","",VLOOKUP(B262,ITEM_LIST!$A$2:'ITEM_LIST'!$D$62395,3,FALSE))</f>
        <v>LIN. FT.</v>
      </c>
    </row>
    <row r="263" spans="2:8" hidden="1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82"/>
      <c r="H263" s="7" t="str">
        <f>IF(B263="","",VLOOKUP(B263,ITEM_LIST!$A$2:'ITEM_LIST'!$D$62395,3,FALSE))</f>
        <v>LIN. FT.</v>
      </c>
    </row>
    <row r="264" spans="2:8" hidden="1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82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hidden="1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82"/>
      <c r="H273" s="7" t="str">
        <f>IF(B273="","",VLOOKUP(B273,ITEM_LIST!$A$2:'ITEM_LIST'!$D$62395,3,FALSE))</f>
        <v>EACH</v>
      </c>
    </row>
    <row r="274" spans="2:8" hidden="1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82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hidden="1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82"/>
      <c r="H278" s="7" t="str">
        <f>IF(B278="","",VLOOKUP(B278,ITEM_LIST!$A$2:'ITEM_LIST'!$D$62395,3,FALSE))</f>
        <v>EACH</v>
      </c>
    </row>
    <row r="279" spans="2:8" hidden="1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82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hidden="1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82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hidden="1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82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hidden="1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hidden="1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hidden="1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hidden="1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hidden="1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hidden="1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hidden="1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hidden="1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hidden="1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hidden="1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hidden="1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hidden="1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hidden="1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hidden="1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hidden="1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hidden="1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hidden="1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hidden="1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hidden="1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hidden="1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hidden="1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hidden="1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hidden="1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hidden="1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hidden="1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hidden="1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hidden="1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hidden="1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hidden="1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hidden="1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hidden="1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hidden="1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hidden="1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hidden="1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hidden="1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hidden="1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hidden="1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hidden="1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hidden="1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hidden="1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hidden="1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hidden="1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hidden="1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hidden="1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hidden="1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hidden="1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hidden="1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hidden="1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hidden="1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hidden="1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hidden="1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hidden="1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hidden="1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hidden="1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hidden="1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hidden="1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hidden="1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hidden="1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hidden="1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hidden="1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hidden="1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hidden="1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hidden="1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hidden="1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hidden="1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hidden="1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hidden="1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hidden="1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hidden="1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hidden="1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hidden="1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hidden="1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hidden="1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hidden="1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hidden="1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hidden="1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hidden="1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hidden="1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hidden="1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hidden="1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hidden="1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hidden="1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hidden="1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hidden="1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hidden="1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hidden="1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hidden="1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hidden="1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hidden="1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hidden="1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hidden="1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hidden="1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hidden="1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hidden="1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hidden="1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hidden="1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hidden="1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hidden="1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hidden="1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hidden="1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hidden="1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hidden="1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hidden="1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hidden="1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hidden="1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hidden="1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hidden="1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hidden="1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hidden="1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hidden="1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hidden="1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hidden="1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hidden="1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hidden="1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hidden="1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hidden="1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hidden="1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hidden="1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hidden="1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hidden="1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hidden="1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hidden="1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hidden="1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hidden="1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hidden="1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hidden="1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hidden="1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hidden="1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hidden="1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hidden="1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hidden="1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hidden="1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hidden="1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hidden="1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hidden="1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hidden="1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hidden="1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hidden="1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hidden="1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hidden="1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hidden="1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hidden="1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hidden="1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hidden="1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hidden="1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hidden="1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hidden="1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hidden="1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hidden="1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hidden="1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hidden="1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hidden="1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hidden="1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hidden="1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hidden="1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hidden="1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hidden="1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hidden="1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hidden="1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hidden="1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hidden="1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hidden="1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hidden="1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hidden="1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hidden="1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hidden="1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hidden="1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hidden="1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hidden="1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hidden="1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hidden="1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hidden="1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hidden="1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hidden="1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hidden="1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hidden="1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hidden="1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hidden="1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hidden="1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hidden="1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ht="15.6" thickBot="1" x14ac:dyDescent="0.3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>
        <v>8</v>
      </c>
      <c r="H554" s="7" t="str">
        <f>IF(B554="","",VLOOKUP(B554,ITEM_LIST!$A$2:'ITEM_LIST'!$D$62395,3,FALSE))</f>
        <v>EACH</v>
      </c>
    </row>
    <row r="555" spans="2:8" ht="15.6" hidden="1" thickBot="1" x14ac:dyDescent="0.3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t="15.6" hidden="1" thickBot="1" x14ac:dyDescent="0.3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t="15.6" hidden="1" thickBot="1" x14ac:dyDescent="0.3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t="15.6" hidden="1" thickBot="1" x14ac:dyDescent="0.3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t="15.6" hidden="1" thickBot="1" x14ac:dyDescent="0.3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t="15.6" hidden="1" thickBot="1" x14ac:dyDescent="0.3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t="15.6" hidden="1" thickBot="1" x14ac:dyDescent="0.3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t="15.6" hidden="1" thickBot="1" x14ac:dyDescent="0.3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t="15.6" hidden="1" thickBot="1" x14ac:dyDescent="0.3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ht="15.6" hidden="1" thickBot="1" x14ac:dyDescent="0.3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t="15.6" hidden="1" thickBot="1" x14ac:dyDescent="0.3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t="15.6" hidden="1" thickBot="1" x14ac:dyDescent="0.3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ht="15.6" hidden="1" thickBot="1" x14ac:dyDescent="0.3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ht="15.6" hidden="1" thickBot="1" x14ac:dyDescent="0.3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ht="15.6" hidden="1" thickBot="1" x14ac:dyDescent="0.3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ht="15.6" hidden="1" thickBot="1" x14ac:dyDescent="0.3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ht="15.6" hidden="1" thickBot="1" x14ac:dyDescent="0.3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ht="15.6" hidden="1" thickBot="1" x14ac:dyDescent="0.3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ht="15.6" hidden="1" thickBot="1" x14ac:dyDescent="0.3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ht="15.6" hidden="1" thickBot="1" x14ac:dyDescent="0.3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ht="15.6" hidden="1" thickBot="1" x14ac:dyDescent="0.3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ht="15.6" hidden="1" thickBot="1" x14ac:dyDescent="0.3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ht="15.6" hidden="1" thickBot="1" x14ac:dyDescent="0.3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ht="15.6" hidden="1" thickBot="1" x14ac:dyDescent="0.3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ht="15.6" hidden="1" thickBot="1" x14ac:dyDescent="0.3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ht="15.6" hidden="1" thickBot="1" x14ac:dyDescent="0.3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ht="15.6" hidden="1" thickBot="1" x14ac:dyDescent="0.3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ht="15.6" hidden="1" thickBot="1" x14ac:dyDescent="0.3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ht="15.6" hidden="1" thickBot="1" x14ac:dyDescent="0.3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ht="15.6" hidden="1" thickBot="1" x14ac:dyDescent="0.3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t="15.6" hidden="1" thickBot="1" x14ac:dyDescent="0.3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t="15.6" hidden="1" thickBot="1" x14ac:dyDescent="0.3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t="15.6" hidden="1" thickBot="1" x14ac:dyDescent="0.3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t="15.6" hidden="1" thickBot="1" x14ac:dyDescent="0.3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t="15.6" hidden="1" thickBot="1" x14ac:dyDescent="0.3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t="15.6" hidden="1" thickBot="1" x14ac:dyDescent="0.3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hidden="1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s="72" customFormat="1" x14ac:dyDescent="0.25">
      <c r="C595" s="73"/>
      <c r="E595" s="106" t="s">
        <v>8965</v>
      </c>
      <c r="F595" s="106"/>
      <c r="G595" s="106"/>
      <c r="H595" s="106"/>
    </row>
    <row r="596" spans="2:8" s="72" customFormat="1" ht="15" customHeight="1" x14ac:dyDescent="0.25">
      <c r="C596" s="73"/>
      <c r="E596" s="102" t="s">
        <v>8987</v>
      </c>
      <c r="F596" s="102"/>
      <c r="G596" s="102"/>
      <c r="H596" s="102"/>
    </row>
    <row r="597" spans="2:8" s="72" customFormat="1" x14ac:dyDescent="0.25">
      <c r="C597" s="73"/>
      <c r="E597" s="104" t="s">
        <v>8967</v>
      </c>
      <c r="F597" s="104"/>
      <c r="G597" s="104"/>
      <c r="H597" s="104"/>
    </row>
    <row r="598" spans="2:8" s="72" customFormat="1" x14ac:dyDescent="0.25">
      <c r="C598" s="73"/>
      <c r="E598" s="104" t="s">
        <v>8963</v>
      </c>
      <c r="F598" s="104"/>
      <c r="G598" s="104"/>
      <c r="H598" s="104"/>
    </row>
  </sheetData>
  <autoFilter ref="C1:H594">
    <filterColumn colId="0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">
    <mergeCell ref="E595:H595"/>
    <mergeCell ref="E596:H596"/>
    <mergeCell ref="E597:H597"/>
    <mergeCell ref="E598:H598"/>
    <mergeCell ref="E5:H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8968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8969</v>
      </c>
      <c r="F595" s="101"/>
      <c r="G595" s="101"/>
      <c r="H595" s="101"/>
    </row>
    <row r="596" spans="2:8" ht="80.099999999999994" customHeight="1" x14ac:dyDescent="0.25">
      <c r="E596" s="108" t="s">
        <v>8958</v>
      </c>
      <c r="F596" s="108"/>
      <c r="G596" s="108"/>
      <c r="H596" s="108"/>
    </row>
    <row r="597" spans="2:8" x14ac:dyDescent="0.25">
      <c r="E597" s="103" t="s">
        <v>8970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8971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8972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8973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2:H598"/>
  <sheetViews>
    <sheetView topLeftCell="A47"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8974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8975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8976</v>
      </c>
      <c r="F597" s="103"/>
      <c r="G597" s="103"/>
      <c r="H597" s="103"/>
    </row>
    <row r="598" spans="2:8" x14ac:dyDescent="0.25">
      <c r="E598" s="70" t="s">
        <v>8963</v>
      </c>
      <c r="F598" s="70"/>
      <c r="G598" s="70"/>
      <c r="H598" s="70"/>
    </row>
  </sheetData>
  <autoFilter ref="C1:H594">
    <filterColumn colId="0">
      <customFilters>
        <customFilter operator="notEqual" val=" "/>
      </customFilters>
    </filterColumn>
  </autoFilter>
  <mergeCells count="3">
    <mergeCell ref="E595:H595"/>
    <mergeCell ref="E596:H596"/>
    <mergeCell ref="E597:H597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8960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7" t="str">
        <f>IF(B25="","",VLOOKUP(B25,ITEM_LIST!$A$2:'ITEM_LIST'!$D$62395,2,FALSE))</f>
        <v>701</v>
      </c>
      <c r="F25" s="8" t="str">
        <f>IF(B25="","",VLOOKUP(B25,ITEM_LIST!$A$2:'ITEM_LIST'!$D$62395,4,FALSE))</f>
        <v>ACTUATED CONTROLLER TS1 (8 PHASES)</v>
      </c>
      <c r="G25" s="7"/>
      <c r="H25" s="7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8961</v>
      </c>
      <c r="F595" s="101"/>
      <c r="G595" s="101"/>
      <c r="H595" s="101"/>
    </row>
    <row r="596" spans="2:8" ht="110.1" customHeight="1" x14ac:dyDescent="0.25">
      <c r="E596" s="108" t="s">
        <v>8958</v>
      </c>
      <c r="F596" s="108"/>
      <c r="G596" s="108"/>
      <c r="H596" s="108"/>
    </row>
    <row r="597" spans="2:8" x14ac:dyDescent="0.25">
      <c r="E597" s="103" t="s">
        <v>8962</v>
      </c>
      <c r="F597" s="103"/>
      <c r="G597" s="103"/>
      <c r="H597" s="103"/>
    </row>
    <row r="598" spans="2:8" x14ac:dyDescent="0.25">
      <c r="E598" s="103" t="s">
        <v>8977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8964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8965</v>
      </c>
      <c r="F595" s="101"/>
      <c r="G595" s="101"/>
      <c r="H595" s="101"/>
    </row>
    <row r="596" spans="2:8" ht="45" customHeight="1" x14ac:dyDescent="0.25">
      <c r="E596" s="108" t="s">
        <v>8958</v>
      </c>
      <c r="F596" s="108"/>
      <c r="G596" s="108"/>
      <c r="H596" s="108"/>
    </row>
    <row r="597" spans="2:8" x14ac:dyDescent="0.25">
      <c r="E597" s="103" t="s">
        <v>8967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206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8968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8969</v>
      </c>
      <c r="F595" s="101"/>
      <c r="G595" s="101"/>
      <c r="H595" s="101"/>
    </row>
    <row r="596" spans="2:8" ht="80.099999999999994" customHeight="1" x14ac:dyDescent="0.25">
      <c r="E596" s="108" t="s">
        <v>8958</v>
      </c>
      <c r="F596" s="108"/>
      <c r="G596" s="108"/>
      <c r="H596" s="108"/>
    </row>
    <row r="597" spans="2:8" x14ac:dyDescent="0.25">
      <c r="E597" s="103" t="s">
        <v>8970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5:H595"/>
    <mergeCell ref="E596:H596"/>
    <mergeCell ref="E597:H597"/>
    <mergeCell ref="E598:H598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B2:H598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8971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8972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8973</v>
      </c>
      <c r="F597" s="103"/>
      <c r="G597" s="103"/>
      <c r="H597" s="103"/>
    </row>
    <row r="598" spans="2:8" x14ac:dyDescent="0.25">
      <c r="E598" s="103" t="s">
        <v>8963</v>
      </c>
      <c r="F598" s="103"/>
      <c r="G598" s="103"/>
      <c r="H598" s="103"/>
    </row>
  </sheetData>
  <autoFilter ref="C1:H594">
    <filterColumn colId="0">
      <customFilters>
        <customFilter operator="notEqual" val=" "/>
      </customFilters>
    </filterColumn>
  </autoFilter>
  <mergeCells count="4">
    <mergeCell ref="E596:H596"/>
    <mergeCell ref="E597:H597"/>
    <mergeCell ref="E598:H598"/>
    <mergeCell ref="E595:H595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</sheetPr>
  <dimension ref="B2:H598"/>
  <sheetViews>
    <sheetView topLeftCell="A84"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8974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hidden="1" x14ac:dyDescent="0.25">
      <c r="B549" s="2" t="s">
        <v>5199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36"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E595" s="101" t="s">
        <v>8975</v>
      </c>
      <c r="F595" s="101"/>
      <c r="G595" s="101"/>
      <c r="H595" s="101"/>
    </row>
    <row r="596" spans="2:8" ht="60" customHeight="1" x14ac:dyDescent="0.25">
      <c r="E596" s="107" t="s">
        <v>8958</v>
      </c>
      <c r="F596" s="107"/>
      <c r="G596" s="107"/>
      <c r="H596" s="107"/>
    </row>
    <row r="597" spans="2:8" x14ac:dyDescent="0.25">
      <c r="E597" s="103" t="s">
        <v>8976</v>
      </c>
      <c r="F597" s="103"/>
      <c r="G597" s="103"/>
      <c r="H597" s="103"/>
    </row>
    <row r="598" spans="2:8" x14ac:dyDescent="0.25">
      <c r="E598" s="70" t="s">
        <v>8963</v>
      </c>
      <c r="F598" s="70"/>
      <c r="G598" s="70"/>
      <c r="H598" s="70"/>
    </row>
  </sheetData>
  <autoFilter ref="C1:H594">
    <filterColumn colId="0">
      <customFilters>
        <customFilter operator="notEqual" val=" "/>
      </customFilters>
    </filterColumn>
  </autoFilter>
  <mergeCells count="3">
    <mergeCell ref="E595:H595"/>
    <mergeCell ref="E596:H596"/>
    <mergeCell ref="E597:H597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9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9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12" t="str">
        <f>IF(B7="","",VLOOKUP(B7,ITEM_LIST!$A$2:'ITEM_LIST'!$D$62395,2,FALSE))</f>
        <v>SS &amp; 604</v>
      </c>
      <c r="F7" s="13" t="str">
        <f>IF(B7="","",VLOOKUP(B7,ITEM_LIST!$A$2:'ITEM_LIST'!$D$62395,4,FALSE))</f>
        <v>SIGNS</v>
      </c>
      <c r="G7" s="12"/>
      <c r="H7" s="12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12" t="str">
        <f>IF(B8="","",VLOOKUP(B8,ITEM_LIST!$A$2:'ITEM_LIST'!$D$62395,2,FALSE))</f>
        <v>SS &amp; 604</v>
      </c>
      <c r="F8" s="13" t="str">
        <f>IF(B8="","",VLOOKUP(B8,ITEM_LIST!$A$2:'ITEM_LIST'!$D$62395,4,FALSE))</f>
        <v>BARRICADES</v>
      </c>
      <c r="G8" s="12"/>
      <c r="H8" s="12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12" t="str">
        <f>IF(B9="","",VLOOKUP(B9,ITEM_LIST!$A$2:'ITEM_LIST'!$D$62395,2,FALSE))</f>
        <v>SS &amp; 604</v>
      </c>
      <c r="F9" s="13" t="str">
        <f>IF(B9="","",VLOOKUP(B9,ITEM_LIST!$A$2:'ITEM_LIST'!$D$62395,4,FALSE))</f>
        <v>TRAFFIC DRUMS</v>
      </c>
      <c r="G9" s="12"/>
      <c r="H9" s="12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12" t="str">
        <f>IF(B10="","",VLOOKUP(B10,ITEM_LIST!$A$2:'ITEM_LIST'!$D$62395,2,FALSE))</f>
        <v>604</v>
      </c>
      <c r="F10" s="13" t="str">
        <f>IF(B10="","",VLOOKUP(B10,ITEM_LIST!$A$2:'ITEM_LIST'!$D$62395,4,FALSE))</f>
        <v>CONSTRUCTION PAVEMENT MARKINGS</v>
      </c>
      <c r="G10" s="12"/>
      <c r="H10" s="12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12" t="str">
        <f>IF(B11="","",VLOOKUP(B11,ITEM_LIST!$A$2:'ITEM_LIST'!$D$62395,2,FALSE))</f>
        <v>604</v>
      </c>
      <c r="F11" s="13" t="str">
        <f>IF(B11="","",VLOOKUP(B11,ITEM_LIST!$A$2:'ITEM_LIST'!$D$62395,4,FALSE))</f>
        <v>CONSTRUCTION PAVEMENT MARKINGS (WORDS)</v>
      </c>
      <c r="G11" s="12"/>
      <c r="H11" s="12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12" t="str">
        <f>IF(B12="","",VLOOKUP(B12,ITEM_LIST!$A$2:'ITEM_LIST'!$D$62395,2,FALSE))</f>
        <v>604</v>
      </c>
      <c r="F12" s="13" t="str">
        <f>IF(B12="","",VLOOKUP(B12,ITEM_LIST!$A$2:'ITEM_LIST'!$D$62395,4,FALSE))</f>
        <v>CONSTRUCTION PAVEMENT MARKINGS (ARROWS)</v>
      </c>
      <c r="G12" s="12"/>
      <c r="H12" s="12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12" t="str">
        <f>IF(B13="","",VLOOKUP(B13,ITEM_LIST!$A$2:'ITEM_LIST'!$D$62395,2,FALSE))</f>
        <v>604</v>
      </c>
      <c r="F13" s="13" t="str">
        <f>IF(B13="","",VLOOKUP(B13,ITEM_LIST!$A$2:'ITEM_LIST'!$D$62395,4,FALSE))</f>
        <v>CONSTRUCTION PAVEMENT MARKINGS (RAILROAD EMBLEMS)</v>
      </c>
      <c r="G13" s="12"/>
      <c r="H13" s="12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12" t="str">
        <f>IF(B14="","",VLOOKUP(B14,ITEM_LIST!$A$2:'ITEM_LIST'!$D$62395,2,FALSE))</f>
        <v>604</v>
      </c>
      <c r="F14" s="13" t="str">
        <f>IF(B14="","",VLOOKUP(B14,ITEM_LIST!$A$2:'ITEM_LIST'!$D$62395,4,FALSE))</f>
        <v>REMOVABLE CONSTRUCTION PAVEMENT MARKINGS</v>
      </c>
      <c r="G14" s="12"/>
      <c r="H14" s="12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12" t="str">
        <f>IF(B15="","",VLOOKUP(B15,ITEM_LIST!$A$2:'ITEM_LIST'!$D$62395,2,FALSE))</f>
        <v>604</v>
      </c>
      <c r="F15" s="13" t="str">
        <f>IF(B15="","",VLOOKUP(B15,ITEM_LIST!$A$2:'ITEM_LIST'!$D$62395,4,FALSE))</f>
        <v>REMOVAL OF CONSTRUCTION PAVEMENT MARKINGS</v>
      </c>
      <c r="G15" s="12"/>
      <c r="H15" s="12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12" t="str">
        <f>IF(B16="","",VLOOKUP(B16,ITEM_LIST!$A$2:'ITEM_LIST'!$D$62395,2,FALSE))</f>
        <v>604</v>
      </c>
      <c r="F16" s="13" t="str">
        <f>IF(B16="","",VLOOKUP(B16,ITEM_LIST!$A$2:'ITEM_LIST'!$D$62395,4,FALSE))</f>
        <v>REMOVAL OF CONSTRUCTION PAVEMENT MARKINGS (WORDS)</v>
      </c>
      <c r="G16" s="12"/>
      <c r="H16" s="12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12" t="str">
        <f>IF(B17="","",VLOOKUP(B17,ITEM_LIST!$A$2:'ITEM_LIST'!$D$62395,2,FALSE))</f>
        <v>604</v>
      </c>
      <c r="F17" s="13" t="str">
        <f>IF(B17="","",VLOOKUP(B17,ITEM_LIST!$A$2:'ITEM_LIST'!$D$62395,4,FALSE))</f>
        <v>REMOVAL OF CONSTRUCTION PAVEMENT MARKINGS (ARROWS)</v>
      </c>
      <c r="G17" s="12"/>
      <c r="H17" s="12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12" t="str">
        <f>IF(B18="","",VLOOKUP(B18,ITEM_LIST!$A$2:'ITEM_LIST'!$D$62395,2,FALSE))</f>
        <v>604</v>
      </c>
      <c r="F18" s="13" t="str">
        <f>IF(B18="","",VLOOKUP(B18,ITEM_LIST!$A$2:'ITEM_LIST'!$D$62395,4,FALSE))</f>
        <v>REMOVAL OF PERMANENT PAVEMENT MARKINGS</v>
      </c>
      <c r="G18" s="12"/>
      <c r="H18" s="12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12" t="str">
        <f>IF(B19="","",VLOOKUP(B19,ITEM_LIST!$A$2:'ITEM_LIST'!$D$62395,2,FALSE))</f>
        <v>604</v>
      </c>
      <c r="F19" s="13" t="str">
        <f>IF(B19="","",VLOOKUP(B19,ITEM_LIST!$A$2:'ITEM_LIST'!$D$62395,4,FALSE))</f>
        <v>REMOVAL OF PERMANENT PAVEMENT MARKINGS (WORDS)</v>
      </c>
      <c r="G19" s="12"/>
      <c r="H19" s="12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12" t="str">
        <f>IF(B20="","",VLOOKUP(B20,ITEM_LIST!$A$2:'ITEM_LIST'!$D$62395,2,FALSE))</f>
        <v>604</v>
      </c>
      <c r="F20" s="13" t="str">
        <f>IF(B20="","",VLOOKUP(B20,ITEM_LIST!$A$2:'ITEM_LIST'!$D$62395,4,FALSE))</f>
        <v>REMOVAL OF PERMANENT PAVEMENT MARKINGS (ARROWS)</v>
      </c>
      <c r="G20" s="12"/>
      <c r="H20" s="12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12" t="str">
        <f>IF(B21="","",VLOOKUP(B21,ITEM_LIST!$A$2:'ITEM_LIST'!$D$62395,2,FALSE))</f>
        <v>604</v>
      </c>
      <c r="F21" s="13" t="str">
        <f>IF(B21="","",VLOOKUP(B21,ITEM_LIST!$A$2:'ITEM_LIST'!$D$62395,4,FALSE))</f>
        <v>REMOVAL OF PERMANENT PAVEMENT MARKINGS (RAILROAD EMBLEMS)</v>
      </c>
      <c r="G21" s="12"/>
      <c r="H21" s="12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12" t="str">
        <f>IF(B22="","",VLOOKUP(B22,ITEM_LIST!$A$2:'ITEM_LIST'!$D$62395,2,FALSE))</f>
        <v>604</v>
      </c>
      <c r="F22" s="13" t="str">
        <f>IF(B22="","",VLOOKUP(B22,ITEM_LIST!$A$2:'ITEM_LIST'!$D$62395,4,FALSE))</f>
        <v>REMOVABLE CONSTRUCTION PAVEMENT MARKINGS (WORDS)</v>
      </c>
      <c r="G22" s="12"/>
      <c r="H22" s="12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12" t="str">
        <f>IF(B23="","",VLOOKUP(B23,ITEM_LIST!$A$2:'ITEM_LIST'!$D$62395,2,FALSE))</f>
        <v>604</v>
      </c>
      <c r="F23" s="13" t="str">
        <f>IF(B23="","",VLOOKUP(B23,ITEM_LIST!$A$2:'ITEM_LIST'!$D$62395,4,FALSE))</f>
        <v>REMOVABLE CONSTRUCTION PAVEMENT MARKINGS (ARROWS)</v>
      </c>
      <c r="G23" s="12"/>
      <c r="H23" s="12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12" t="str">
        <f>IF(B24="","",VLOOKUP(B24,ITEM_LIST!$A$2:'ITEM_LIST'!$D$62395,2,FALSE))</f>
        <v>SS &amp; 604</v>
      </c>
      <c r="F24" s="13" t="str">
        <f>IF(B24="","",VLOOKUP(B24,ITEM_LIST!$A$2:'ITEM_LIST'!$D$62395,4,FALSE))</f>
        <v>VERTICAL PANELS</v>
      </c>
      <c r="G24" s="12"/>
      <c r="H24" s="12" t="str">
        <f>IF(B24="","",VLOOKUP(B24,ITEM_LIST!$A$2:'ITEM_LIST'!$D$62395,3,FALSE))</f>
        <v>EACH</v>
      </c>
    </row>
    <row r="25" spans="2:8" hidden="1" x14ac:dyDescent="0.25">
      <c r="B25" s="2" t="s">
        <v>3478</v>
      </c>
      <c r="D25" s="1"/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D26" s="1"/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D27" s="1"/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D28" s="1"/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D29" s="1"/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D30" s="1"/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D31" s="1"/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D32" s="1"/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D33" s="1"/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D34" s="1"/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D35" s="1"/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D36" s="1"/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D37" s="1"/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D39" s="1"/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D40" s="1"/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D42" s="1"/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D47" s="1"/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D48" s="1"/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D49" s="1"/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D50" s="1"/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D51" s="1"/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D52" s="1"/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D53" s="1"/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D54" s="1"/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D55" s="1"/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D56" s="1"/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D58" s="1"/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D59" s="1"/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D60" s="1"/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D61" s="1"/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D62" s="1"/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D63" s="1"/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D64" s="1"/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D65" s="1"/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D66" s="1"/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D67" s="1"/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D68" s="1"/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D69" s="1"/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D70" s="1"/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D71" s="1"/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D72" s="1"/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D73" s="1"/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D74" s="1"/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D75" s="1"/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D76" s="1"/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D77" s="1"/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D78" s="1"/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D79" s="1"/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D80" s="1"/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D81" s="1"/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D82" s="1"/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D83" s="1"/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D87" s="1"/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D88" s="1"/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D89" s="1"/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D93" s="1"/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D94" s="1"/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D95" s="1"/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D97" s="1"/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D98" s="1"/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D99" s="1"/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D100" s="1"/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D101" s="1"/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D102" s="1"/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D103" s="1"/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D104" s="1"/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D105" s="1"/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D106" s="1"/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D107" s="1"/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D108" s="1"/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D109" s="1"/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D110" s="1"/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D112" s="1"/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D113" s="1"/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D114" s="1"/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D115" s="1"/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D116" s="1"/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D117" s="1"/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D118" s="1"/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D120" s="1"/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D123" s="1"/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D124" s="1"/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D125" s="1"/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D126" s="1"/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D129" s="1"/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D130" s="1"/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D131" s="1"/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D132" s="1"/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D133" s="1"/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D134" s="1"/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D135" s="1"/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D136" s="1"/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D137" s="1"/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D138" s="1"/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D139" s="1"/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D140" s="1"/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D142" s="1"/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D143" s="1"/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D145" s="1"/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D146" s="1"/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D147" s="1"/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D148" s="1"/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D149" s="1"/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D150" s="1"/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D151" s="1"/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D152" s="1"/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D153" s="1"/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D154" s="1"/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D155" s="1"/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D156" s="1"/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D161" s="1"/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D162" s="1"/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D163" s="1"/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D164" s="1"/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D165" s="1"/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D166" s="1"/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D167" s="1"/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D168" s="1"/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D169" s="1"/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D170" s="1"/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D171" s="1"/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D174" s="1"/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D177" s="1"/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D179" s="1"/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D180" s="1"/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D185" s="1"/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D186" s="1"/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D187" s="1"/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D194" s="1"/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D195" s="1"/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D196" s="1"/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D197" s="1"/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D198" s="1"/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D199" s="1"/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D200" s="1"/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D202" s="1"/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D203" s="1"/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D204" s="1"/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D206" s="1"/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D207" s="1"/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D208" s="1"/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D209" s="1"/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D211" s="1"/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D212" s="1"/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D213" s="1"/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D214" s="1"/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D215" s="1"/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D216" s="1"/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D217" s="1"/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D218" s="1"/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D219" s="1"/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D220" s="1"/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D221" s="1"/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D222" s="1"/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D223" s="1"/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D224" s="1"/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D225" s="1"/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D226" s="1"/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D227" s="1"/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D228" s="1"/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D229" s="1"/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D230" s="1"/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D231" s="1"/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D232" s="1"/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D233" s="1"/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D234" s="1"/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D235" s="1"/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D236" s="1"/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D237" s="1"/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D238" s="1"/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D239" s="1"/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D240" s="1"/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D241" s="1"/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D242" s="1"/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D244" s="1"/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D245" s="1"/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D246" s="1"/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D247" s="1"/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D248" s="1"/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D255" s="1"/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D256" s="1"/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D257" s="1"/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D258" s="1"/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D259" s="1"/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D266" s="1"/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D267" s="1"/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D268" s="1"/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D269" s="1"/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D270" s="1"/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D271" s="1"/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D272" s="1"/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D275" s="1"/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D276" s="1"/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D277" s="1"/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D280" s="1"/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D281" s="1"/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D282" s="1"/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D283" s="1"/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D284" s="1"/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D285" s="1"/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D286" s="1"/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D288" s="1"/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D289" s="1"/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D290" s="1"/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D291" s="1"/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D292" s="1"/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D293" s="1"/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D294" s="1"/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D295" s="1"/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D296" s="1"/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D297" s="1"/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D298" s="1"/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D303" s="1"/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D305" s="1"/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D307" s="1"/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D313" s="1"/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D315" s="1"/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D317" s="1"/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D320" s="1"/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D324" s="1"/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D328" s="1"/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D329" s="1"/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D330" s="1"/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D331" s="1"/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D332" s="1"/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D333" s="1"/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D334" s="1"/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D335" s="1"/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D336" s="1"/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D337" s="1"/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D338" s="1"/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D339" s="1"/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D340" s="1"/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D341" s="1"/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D343" s="1"/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D344" s="1"/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D345" s="1"/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D346" s="1"/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D347" s="1"/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D348" s="1"/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D349" s="1"/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D351" s="1"/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D352" s="1"/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D353" s="1"/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D354" s="1"/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D355" s="1"/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D356" s="1"/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D357" s="1"/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D358" s="1"/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D359" s="1"/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D360" s="1"/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D361" s="1"/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D363" s="1"/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D364" s="1"/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D365" s="1"/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D366" s="1"/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D367" s="1"/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D368" s="1"/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D369" s="1"/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D371" s="1"/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D372" s="1"/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D373" s="1"/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D374" s="1"/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D375" s="1"/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D376" s="1"/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D377" s="1"/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D378" s="1"/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D379" s="1"/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D380" s="1"/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D381" s="1"/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D382" s="1"/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D383" s="1"/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D384" s="1"/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D385" s="1"/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D386" s="1"/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D387" s="1"/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D388" s="1"/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D389" s="1"/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D390" s="1"/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D391" s="1"/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D392" s="1"/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D393" s="1"/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D394" s="1"/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D395" s="1"/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D396" s="1"/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D397" s="1"/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D398" s="1"/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D399" s="1"/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D400" s="1"/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D401" s="1"/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D402" s="1"/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D403" s="1"/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D404" s="1"/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D405" s="1"/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D406" s="1"/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D407" s="1"/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D408" s="1"/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D409" s="1"/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D410" s="1"/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D411" s="1"/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D412" s="1"/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D413" s="1"/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D414" s="1"/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D415" s="1"/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D416" s="1"/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D417" s="1"/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D418" s="1"/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D419" s="1"/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D420" s="1"/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D421" s="1"/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D422" s="1"/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D423" s="1"/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D424" s="1"/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D425" s="1"/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D426" s="1"/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D427" s="1"/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D428" s="1"/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D429" s="1"/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D430" s="1"/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D431" s="1"/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D432" s="1"/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D433" s="1"/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D434" s="1"/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D435" s="1"/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D436" s="1"/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D437" s="1"/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D438" s="1"/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D439" s="1"/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D440" s="1"/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D441" s="1"/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D442" s="1"/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D443" s="1"/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D444" s="1"/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D445" s="1"/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D446" s="1"/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D447" s="1"/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D448" s="1"/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D449" s="1"/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D450" s="1"/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D451" s="1"/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D452" s="1"/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D453" s="1"/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D454" s="1"/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D455" s="1"/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D456" s="1"/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D457" s="1"/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D458" s="1"/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D459" s="1"/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D460" s="1"/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D461" s="1"/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D462" s="1"/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D463" s="1"/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D464" s="1"/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D465" s="1"/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D466" s="1"/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D467" s="1"/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D468" s="1"/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D469" s="1"/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D470" s="1"/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D471" s="1"/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D472" s="1"/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D473" s="1"/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D474" s="1"/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D475" s="1"/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D478" s="1"/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D479" s="1"/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D480" s="1"/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D481" s="1"/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D482" s="1"/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D483" s="1"/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D485" s="1"/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D486" s="1"/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D487" s="1"/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D488" s="1"/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D489" s="1"/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D490" s="1"/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D491" s="1"/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D492" s="1"/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D493" s="1"/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D494" s="1"/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D495" s="1"/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D496" s="1"/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D497" s="1"/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D498" s="1"/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D499" s="1"/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D500" s="1"/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D501" s="1"/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D502" s="1"/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D505" s="1"/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D506" s="1"/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D514" s="1"/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D515" s="1"/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D516" s="1"/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D517" s="1"/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9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D521" s="1"/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D522" s="1"/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D523" s="1"/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D524" s="1"/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D531" s="1"/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D549" s="1"/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D550" s="1"/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D551" s="1"/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D553" s="1"/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D556" s="1"/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D557" s="1"/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D558" s="1"/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D559" s="1"/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D560" s="1"/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D561" s="1"/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D562" s="1"/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D563" s="1"/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D565" s="1"/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D566" s="1"/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D567" s="1"/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D569" s="1"/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D570" s="1"/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D571" s="1"/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D572" s="1"/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D581" s="1"/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D582" s="1"/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D583" s="1"/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D584" s="1"/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D585" s="1"/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D586" s="1"/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D587" s="1"/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D588" s="1"/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D589" s="1"/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D590" s="1"/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D591" s="1"/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D592" s="1"/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D593" s="1"/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B2:H599"/>
  <sheetViews>
    <sheetView zoomScale="75" zoomScaleNormal="75" workbookViewId="0">
      <selection activeCell="B285" sqref="B285"/>
    </sheetView>
  </sheetViews>
  <sheetFormatPr defaultColWidth="9.109375" defaultRowHeight="15" x14ac:dyDescent="0.25"/>
  <cols>
    <col min="1" max="1" width="9.109375" style="1"/>
    <col min="2" max="2" width="14.6640625" style="1" customWidth="1"/>
    <col min="3" max="3" width="9.109375" style="4"/>
    <col min="4" max="4" width="9.109375" style="16"/>
    <col min="5" max="5" width="20.6640625" style="3" customWidth="1"/>
    <col min="6" max="6" width="120.5546875" style="1" customWidth="1"/>
    <col min="7" max="8" width="14.6640625" style="3" customWidth="1"/>
    <col min="9" max="16384" width="9.109375" style="1"/>
  </cols>
  <sheetData>
    <row r="2" spans="2:8" x14ac:dyDescent="0.25">
      <c r="C2" s="4">
        <v>1</v>
      </c>
      <c r="G2" s="4">
        <v>1</v>
      </c>
    </row>
    <row r="3" spans="2:8" x14ac:dyDescent="0.25">
      <c r="C3" s="4">
        <v>1</v>
      </c>
      <c r="G3" s="4">
        <v>1</v>
      </c>
    </row>
    <row r="4" spans="2:8" x14ac:dyDescent="0.25">
      <c r="C4" s="4">
        <v>1</v>
      </c>
      <c r="G4" s="4">
        <v>1</v>
      </c>
    </row>
    <row r="5" spans="2:8" ht="21" customHeight="1" thickBot="1" x14ac:dyDescent="0.45">
      <c r="C5" s="4">
        <v>1</v>
      </c>
      <c r="E5" s="5" t="s">
        <v>8955</v>
      </c>
      <c r="F5" s="5"/>
      <c r="G5" s="4">
        <v>1</v>
      </c>
    </row>
    <row r="6" spans="2:8" ht="45" customHeight="1" thickBot="1" x14ac:dyDescent="0.3">
      <c r="C6" s="4">
        <v>1</v>
      </c>
      <c r="E6" s="14" t="s">
        <v>8942</v>
      </c>
      <c r="F6" s="14" t="s">
        <v>8943</v>
      </c>
      <c r="G6" s="14" t="s">
        <v>8951</v>
      </c>
      <c r="H6" s="14" t="s">
        <v>8952</v>
      </c>
    </row>
    <row r="7" spans="2:8" ht="15" hidden="1" customHeight="1" x14ac:dyDescent="0.25">
      <c r="B7" s="2" t="s">
        <v>1445</v>
      </c>
      <c r="E7" s="54" t="str">
        <f>IF(B7="","",VLOOKUP(B7,ITEM_LIST!$A$2:'ITEM_LIST'!$D$62395,2,FALSE))</f>
        <v>SS &amp; 604</v>
      </c>
      <c r="F7" s="55" t="str">
        <f>IF(B7="","",VLOOKUP(B7,ITEM_LIST!$A$2:'ITEM_LIST'!$D$62395,4,FALSE))</f>
        <v>SIGNS</v>
      </c>
      <c r="G7" s="54"/>
      <c r="H7" s="54" t="str">
        <f>IF(B7="","",VLOOKUP(B7,ITEM_LIST!$A$2:'ITEM_LIST'!$D$62395,3,FALSE))</f>
        <v>SQ. FT.</v>
      </c>
    </row>
    <row r="8" spans="2:8" ht="15" hidden="1" customHeight="1" x14ac:dyDescent="0.25">
      <c r="B8" s="2" t="s">
        <v>1457</v>
      </c>
      <c r="E8" s="7" t="str">
        <f>IF(B8="","",VLOOKUP(B8,ITEM_LIST!$A$2:'ITEM_LIST'!$D$62395,2,FALSE))</f>
        <v>SS &amp; 604</v>
      </c>
      <c r="F8" s="8" t="str">
        <f>IF(B8="","",VLOOKUP(B8,ITEM_LIST!$A$2:'ITEM_LIST'!$D$62395,4,FALSE))</f>
        <v>BARRICADES</v>
      </c>
      <c r="G8" s="7"/>
      <c r="H8" s="7" t="str">
        <f>IF(B8="","",VLOOKUP(B8,ITEM_LIST!$A$2:'ITEM_LIST'!$D$62395,3,FALSE))</f>
        <v>LIN. FT.</v>
      </c>
    </row>
    <row r="9" spans="2:8" ht="15" hidden="1" customHeight="1" x14ac:dyDescent="0.25">
      <c r="B9" s="2" t="s">
        <v>1464</v>
      </c>
      <c r="E9" s="7" t="str">
        <f>IF(B9="","",VLOOKUP(B9,ITEM_LIST!$A$2:'ITEM_LIST'!$D$62395,2,FALSE))</f>
        <v>SS &amp; 604</v>
      </c>
      <c r="F9" s="8" t="str">
        <f>IF(B9="","",VLOOKUP(B9,ITEM_LIST!$A$2:'ITEM_LIST'!$D$62395,4,FALSE))</f>
        <v>TRAFFIC DRUMS</v>
      </c>
      <c r="G9" s="7"/>
      <c r="H9" s="7" t="str">
        <f>IF(B9="","",VLOOKUP(B9,ITEM_LIST!$A$2:'ITEM_LIST'!$D$62395,3,FALSE))</f>
        <v>EACH</v>
      </c>
    </row>
    <row r="10" spans="2:8" ht="15" hidden="1" customHeight="1" x14ac:dyDescent="0.25">
      <c r="B10" s="2" t="s">
        <v>1492</v>
      </c>
      <c r="E10" s="7" t="str">
        <f>IF(B10="","",VLOOKUP(B10,ITEM_LIST!$A$2:'ITEM_LIST'!$D$62395,2,FALSE))</f>
        <v>604</v>
      </c>
      <c r="F10" s="8" t="str">
        <f>IF(B10="","",VLOOKUP(B10,ITEM_LIST!$A$2:'ITEM_LIST'!$D$62395,4,FALSE))</f>
        <v>CONSTRUCTION PAVEMENT MARKINGS</v>
      </c>
      <c r="G10" s="7"/>
      <c r="H10" s="7" t="str">
        <f>IF(B10="","",VLOOKUP(B10,ITEM_LIST!$A$2:'ITEM_LIST'!$D$62395,3,FALSE))</f>
        <v>LIN. FT.</v>
      </c>
    </row>
    <row r="11" spans="2:8" ht="15" hidden="1" customHeight="1" x14ac:dyDescent="0.25">
      <c r="B11" s="2" t="s">
        <v>1496</v>
      </c>
      <c r="E11" s="7" t="str">
        <f>IF(B11="","",VLOOKUP(B11,ITEM_LIST!$A$2:'ITEM_LIST'!$D$62395,2,FALSE))</f>
        <v>604</v>
      </c>
      <c r="F11" s="8" t="str">
        <f>IF(B11="","",VLOOKUP(B11,ITEM_LIST!$A$2:'ITEM_LIST'!$D$62395,4,FALSE))</f>
        <v>CONSTRUCTION PAVEMENT MARKINGS (WORDS)</v>
      </c>
      <c r="G11" s="7"/>
      <c r="H11" s="7" t="str">
        <f>IF(B11="","",VLOOKUP(B11,ITEM_LIST!$A$2:'ITEM_LIST'!$D$62395,3,FALSE))</f>
        <v>EACH</v>
      </c>
    </row>
    <row r="12" spans="2:8" ht="15" hidden="1" customHeight="1" x14ac:dyDescent="0.25">
      <c r="B12" s="2" t="s">
        <v>1498</v>
      </c>
      <c r="E12" s="7" t="str">
        <f>IF(B12="","",VLOOKUP(B12,ITEM_LIST!$A$2:'ITEM_LIST'!$D$62395,2,FALSE))</f>
        <v>604</v>
      </c>
      <c r="F12" s="8" t="str">
        <f>IF(B12="","",VLOOKUP(B12,ITEM_LIST!$A$2:'ITEM_LIST'!$D$62395,4,FALSE))</f>
        <v>CONSTRUCTION PAVEMENT MARKINGS (ARROWS)</v>
      </c>
      <c r="G12" s="7"/>
      <c r="H12" s="7" t="str">
        <f>IF(B12="","",VLOOKUP(B12,ITEM_LIST!$A$2:'ITEM_LIST'!$D$62395,3,FALSE))</f>
        <v>EACH</v>
      </c>
    </row>
    <row r="13" spans="2:8" ht="15" hidden="1" customHeight="1" x14ac:dyDescent="0.25">
      <c r="B13" s="2" t="s">
        <v>1500</v>
      </c>
      <c r="E13" s="7" t="str">
        <f>IF(B13="","",VLOOKUP(B13,ITEM_LIST!$A$2:'ITEM_LIST'!$D$62395,2,FALSE))</f>
        <v>604</v>
      </c>
      <c r="F13" s="8" t="str">
        <f>IF(B13="","",VLOOKUP(B13,ITEM_LIST!$A$2:'ITEM_LIST'!$D$62395,4,FALSE))</f>
        <v>CONSTRUCTION PAVEMENT MARKINGS (RAILROAD EMBLEMS)</v>
      </c>
      <c r="G13" s="7"/>
      <c r="H13" s="7" t="str">
        <f>IF(B13="","",VLOOKUP(B13,ITEM_LIST!$A$2:'ITEM_LIST'!$D$62395,3,FALSE))</f>
        <v>EACH</v>
      </c>
    </row>
    <row r="14" spans="2:8" ht="15" hidden="1" customHeight="1" x14ac:dyDescent="0.25">
      <c r="B14" s="2" t="s">
        <v>1506</v>
      </c>
      <c r="E14" s="7" t="str">
        <f>IF(B14="","",VLOOKUP(B14,ITEM_LIST!$A$2:'ITEM_LIST'!$D$62395,2,FALSE))</f>
        <v>604</v>
      </c>
      <c r="F14" s="8" t="str">
        <f>IF(B14="","",VLOOKUP(B14,ITEM_LIST!$A$2:'ITEM_LIST'!$D$62395,4,FALSE))</f>
        <v>REMOVABLE CONSTRUCTION PAVEMENT MARKINGS</v>
      </c>
      <c r="G14" s="7"/>
      <c r="H14" s="7" t="str">
        <f>IF(B14="","",VLOOKUP(B14,ITEM_LIST!$A$2:'ITEM_LIST'!$D$62395,3,FALSE))</f>
        <v>LIN. FT.</v>
      </c>
    </row>
    <row r="15" spans="2:8" ht="15" hidden="1" customHeight="1" x14ac:dyDescent="0.25">
      <c r="B15" s="2" t="s">
        <v>1511</v>
      </c>
      <c r="E15" s="7" t="str">
        <f>IF(B15="","",VLOOKUP(B15,ITEM_LIST!$A$2:'ITEM_LIST'!$D$62395,2,FALSE))</f>
        <v>604</v>
      </c>
      <c r="F15" s="8" t="str">
        <f>IF(B15="","",VLOOKUP(B15,ITEM_LIST!$A$2:'ITEM_LIST'!$D$62395,4,FALSE))</f>
        <v>REMOVAL OF CONSTRUCTION PAVEMENT MARKINGS</v>
      </c>
      <c r="G15" s="7"/>
      <c r="H15" s="7" t="str">
        <f>IF(B15="","",VLOOKUP(B15,ITEM_LIST!$A$2:'ITEM_LIST'!$D$62395,3,FALSE))</f>
        <v>LIN. FT.</v>
      </c>
    </row>
    <row r="16" spans="2:8" ht="15" hidden="1" customHeight="1" x14ac:dyDescent="0.25">
      <c r="B16" s="2" t="s">
        <v>1512</v>
      </c>
      <c r="E16" s="7" t="str">
        <f>IF(B16="","",VLOOKUP(B16,ITEM_LIST!$A$2:'ITEM_LIST'!$D$62395,2,FALSE))</f>
        <v>604</v>
      </c>
      <c r="F16" s="8" t="str">
        <f>IF(B16="","",VLOOKUP(B16,ITEM_LIST!$A$2:'ITEM_LIST'!$D$62395,4,FALSE))</f>
        <v>REMOVAL OF CONSTRUCTION PAVEMENT MARKINGS (WORDS)</v>
      </c>
      <c r="G16" s="7"/>
      <c r="H16" s="7" t="str">
        <f>IF(B16="","",VLOOKUP(B16,ITEM_LIST!$A$2:'ITEM_LIST'!$D$62395,3,FALSE))</f>
        <v>EACH</v>
      </c>
    </row>
    <row r="17" spans="2:8" ht="15" hidden="1" customHeight="1" x14ac:dyDescent="0.25">
      <c r="B17" s="2" t="s">
        <v>1514</v>
      </c>
      <c r="E17" s="7" t="str">
        <f>IF(B17="","",VLOOKUP(B17,ITEM_LIST!$A$2:'ITEM_LIST'!$D$62395,2,FALSE))</f>
        <v>604</v>
      </c>
      <c r="F17" s="8" t="str">
        <f>IF(B17="","",VLOOKUP(B17,ITEM_LIST!$A$2:'ITEM_LIST'!$D$62395,4,FALSE))</f>
        <v>REMOVAL OF CONSTRUCTION PAVEMENT MARKINGS (ARROWS)</v>
      </c>
      <c r="G17" s="7"/>
      <c r="H17" s="7" t="str">
        <f>IF(B17="","",VLOOKUP(B17,ITEM_LIST!$A$2:'ITEM_LIST'!$D$62395,3,FALSE))</f>
        <v>EACH</v>
      </c>
    </row>
    <row r="18" spans="2:8" ht="15" hidden="1" customHeight="1" x14ac:dyDescent="0.25">
      <c r="B18" s="2" t="s">
        <v>1516</v>
      </c>
      <c r="E18" s="7" t="str">
        <f>IF(B18="","",VLOOKUP(B18,ITEM_LIST!$A$2:'ITEM_LIST'!$D$62395,2,FALSE))</f>
        <v>604</v>
      </c>
      <c r="F18" s="8" t="str">
        <f>IF(B18="","",VLOOKUP(B18,ITEM_LIST!$A$2:'ITEM_LIST'!$D$62395,4,FALSE))</f>
        <v>REMOVAL OF PERMANENT PAVEMENT MARKINGS</v>
      </c>
      <c r="G18" s="7"/>
      <c r="H18" s="7" t="str">
        <f>IF(B18="","",VLOOKUP(B18,ITEM_LIST!$A$2:'ITEM_LIST'!$D$62395,3,FALSE))</f>
        <v>LIN. FT.</v>
      </c>
    </row>
    <row r="19" spans="2:8" ht="15" hidden="1" customHeight="1" x14ac:dyDescent="0.25">
      <c r="B19" s="2" t="s">
        <v>1518</v>
      </c>
      <c r="E19" s="7" t="str">
        <f>IF(B19="","",VLOOKUP(B19,ITEM_LIST!$A$2:'ITEM_LIST'!$D$62395,2,FALSE))</f>
        <v>604</v>
      </c>
      <c r="F19" s="8" t="str">
        <f>IF(B19="","",VLOOKUP(B19,ITEM_LIST!$A$2:'ITEM_LIST'!$D$62395,4,FALSE))</f>
        <v>REMOVAL OF PERMANENT PAVEMENT MARKINGS (WORDS)</v>
      </c>
      <c r="G19" s="7"/>
      <c r="H19" s="7" t="str">
        <f>IF(B19="","",VLOOKUP(B19,ITEM_LIST!$A$2:'ITEM_LIST'!$D$62395,3,FALSE))</f>
        <v>EACH</v>
      </c>
    </row>
    <row r="20" spans="2:8" ht="15" hidden="1" customHeight="1" x14ac:dyDescent="0.25">
      <c r="B20" s="2" t="s">
        <v>1520</v>
      </c>
      <c r="E20" s="7" t="str">
        <f>IF(B20="","",VLOOKUP(B20,ITEM_LIST!$A$2:'ITEM_LIST'!$D$62395,2,FALSE))</f>
        <v>604</v>
      </c>
      <c r="F20" s="8" t="str">
        <f>IF(B20="","",VLOOKUP(B20,ITEM_LIST!$A$2:'ITEM_LIST'!$D$62395,4,FALSE))</f>
        <v>REMOVAL OF PERMANENT PAVEMENT MARKINGS (ARROWS)</v>
      </c>
      <c r="G20" s="7"/>
      <c r="H20" s="7" t="str">
        <f>IF(B20="","",VLOOKUP(B20,ITEM_LIST!$A$2:'ITEM_LIST'!$D$62395,3,FALSE))</f>
        <v>EACH</v>
      </c>
    </row>
    <row r="21" spans="2:8" ht="15" hidden="1" customHeight="1" x14ac:dyDescent="0.25">
      <c r="B21" s="2" t="s">
        <v>1522</v>
      </c>
      <c r="E21" s="7" t="str">
        <f>IF(B21="","",VLOOKUP(B21,ITEM_LIST!$A$2:'ITEM_LIST'!$D$62395,2,FALSE))</f>
        <v>604</v>
      </c>
      <c r="F21" s="8" t="str">
        <f>IF(B21="","",VLOOKUP(B21,ITEM_LIST!$A$2:'ITEM_LIST'!$D$62395,4,FALSE))</f>
        <v>REMOVAL OF PERMANENT PAVEMENT MARKINGS (RAILROAD EMBLEMS)</v>
      </c>
      <c r="G21" s="7"/>
      <c r="H21" s="7" t="str">
        <f>IF(B21="","",VLOOKUP(B21,ITEM_LIST!$A$2:'ITEM_LIST'!$D$62395,3,FALSE))</f>
        <v>EACH</v>
      </c>
    </row>
    <row r="22" spans="2:8" ht="15" hidden="1" customHeight="1" x14ac:dyDescent="0.25">
      <c r="B22" s="2" t="s">
        <v>1526</v>
      </c>
      <c r="E22" s="7" t="str">
        <f>IF(B22="","",VLOOKUP(B22,ITEM_LIST!$A$2:'ITEM_LIST'!$D$62395,2,FALSE))</f>
        <v>604</v>
      </c>
      <c r="F22" s="8" t="str">
        <f>IF(B22="","",VLOOKUP(B22,ITEM_LIST!$A$2:'ITEM_LIST'!$D$62395,4,FALSE))</f>
        <v>REMOVABLE CONSTRUCTION PAVEMENT MARKINGS (WORDS)</v>
      </c>
      <c r="G22" s="7"/>
      <c r="H22" s="7" t="str">
        <f>IF(B22="","",VLOOKUP(B22,ITEM_LIST!$A$2:'ITEM_LIST'!$D$62395,3,FALSE))</f>
        <v>EACH</v>
      </c>
    </row>
    <row r="23" spans="2:8" ht="15" hidden="1" customHeight="1" x14ac:dyDescent="0.25">
      <c r="B23" s="2" t="s">
        <v>1528</v>
      </c>
      <c r="E23" s="7" t="str">
        <f>IF(B23="","",VLOOKUP(B23,ITEM_LIST!$A$2:'ITEM_LIST'!$D$62395,2,FALSE))</f>
        <v>604</v>
      </c>
      <c r="F23" s="8" t="str">
        <f>IF(B23="","",VLOOKUP(B23,ITEM_LIST!$A$2:'ITEM_LIST'!$D$62395,4,FALSE))</f>
        <v>REMOVABLE CONSTRUCTION PAVEMENT MARKINGS (ARROWS)</v>
      </c>
      <c r="G23" s="7"/>
      <c r="H23" s="7" t="str">
        <f>IF(B23="","",VLOOKUP(B23,ITEM_LIST!$A$2:'ITEM_LIST'!$D$62395,3,FALSE))</f>
        <v>EACH</v>
      </c>
    </row>
    <row r="24" spans="2:8" ht="15" hidden="1" customHeight="1" x14ac:dyDescent="0.25">
      <c r="B24" s="2" t="s">
        <v>1548</v>
      </c>
      <c r="E24" s="7" t="str">
        <f>IF(B24="","",VLOOKUP(B24,ITEM_LIST!$A$2:'ITEM_LIST'!$D$62395,2,FALSE))</f>
        <v>SS &amp; 604</v>
      </c>
      <c r="F24" s="8" t="str">
        <f>IF(B24="","",VLOOKUP(B24,ITEM_LIST!$A$2:'ITEM_LIST'!$D$62395,4,FALSE))</f>
        <v>VERTICAL PANELS</v>
      </c>
      <c r="G24" s="7"/>
      <c r="H24" s="7" t="str">
        <f>IF(B24="","",VLOOKUP(B24,ITEM_LIST!$A$2:'ITEM_LIST'!$D$62395,3,FALSE))</f>
        <v>EACH</v>
      </c>
    </row>
    <row r="25" spans="2:8" hidden="1" x14ac:dyDescent="0.25">
      <c r="B25" s="2" t="s">
        <v>3478</v>
      </c>
      <c r="E25" s="12" t="str">
        <f>IF(B25="","",VLOOKUP(B25,ITEM_LIST!$A$2:'ITEM_LIST'!$D$62395,2,FALSE))</f>
        <v>701</v>
      </c>
      <c r="F25" s="13" t="str">
        <f>IF(B25="","",VLOOKUP(B25,ITEM_LIST!$A$2:'ITEM_LIST'!$D$62395,4,FALSE))</f>
        <v>ACTUATED CONTROLLER TS1 (8 PHASES)</v>
      </c>
      <c r="G25" s="12"/>
      <c r="H25" s="12" t="str">
        <f>IF(B25="","",VLOOKUP(B25,ITEM_LIST!$A$2:'ITEM_LIST'!$D$62395,3,FALSE))</f>
        <v>EACH</v>
      </c>
    </row>
    <row r="26" spans="2:8" hidden="1" x14ac:dyDescent="0.25">
      <c r="B26" s="2" t="s">
        <v>3481</v>
      </c>
      <c r="E26" s="7" t="str">
        <f>IF(B26="","",VLOOKUP(B26,ITEM_LIST!$A$2:'ITEM_LIST'!$D$62395,2,FALSE))</f>
        <v>SP &amp; 701</v>
      </c>
      <c r="F26" s="8" t="str">
        <f>IF(B26="","",VLOOKUP(B26,ITEM_LIST!$A$2:'ITEM_LIST'!$D$62395,4,FALSE))</f>
        <v>ACTUATED CONTROLLER TS2-TYPE 2 (2 PHASES)</v>
      </c>
      <c r="G26" s="7"/>
      <c r="H26" s="7" t="str">
        <f>IF(B26="","",VLOOKUP(B26,ITEM_LIST!$A$2:'ITEM_LIST'!$D$62395,3,FALSE))</f>
        <v>EACH</v>
      </c>
    </row>
    <row r="27" spans="2:8" hidden="1" x14ac:dyDescent="0.25">
      <c r="B27" s="2" t="s">
        <v>3484</v>
      </c>
      <c r="E27" s="7" t="str">
        <f>IF(B27="","",VLOOKUP(B27,ITEM_LIST!$A$2:'ITEM_LIST'!$D$62395,2,FALSE))</f>
        <v>701</v>
      </c>
      <c r="F27" s="8" t="str">
        <f>IF(B27="","",VLOOKUP(B27,ITEM_LIST!$A$2:'ITEM_LIST'!$D$62395,4,FALSE))</f>
        <v>ACTUATED CONTROLLER TS2-TYPE 2 (5 PHASES)</v>
      </c>
      <c r="G27" s="7"/>
      <c r="H27" s="7" t="str">
        <f>IF(B27="","",VLOOKUP(B27,ITEM_LIST!$A$2:'ITEM_LIST'!$D$62395,3,FALSE))</f>
        <v>EACH</v>
      </c>
    </row>
    <row r="28" spans="2:8" hidden="1" x14ac:dyDescent="0.25">
      <c r="B28" s="2" t="s">
        <v>3486</v>
      </c>
      <c r="E28" s="7" t="str">
        <f>IF(B28="","",VLOOKUP(B28,ITEM_LIST!$A$2:'ITEM_LIST'!$D$62395,2,FALSE))</f>
        <v>701</v>
      </c>
      <c r="F28" s="8" t="str">
        <f>IF(B28="","",VLOOKUP(B28,ITEM_LIST!$A$2:'ITEM_LIST'!$D$62395,4,FALSE))</f>
        <v>ACTUATED CONTROLLER TS2-TYPE 2 (6 PHASES)</v>
      </c>
      <c r="G28" s="7"/>
      <c r="H28" s="7" t="str">
        <f>IF(B28="","",VLOOKUP(B28,ITEM_LIST!$A$2:'ITEM_LIST'!$D$62395,3,FALSE))</f>
        <v>EACH</v>
      </c>
    </row>
    <row r="29" spans="2:8" hidden="1" x14ac:dyDescent="0.25">
      <c r="B29" s="2" t="s">
        <v>3488</v>
      </c>
      <c r="E29" s="7" t="str">
        <f>IF(B29="","",VLOOKUP(B29,ITEM_LIST!$A$2:'ITEM_LIST'!$D$62395,2,FALSE))</f>
        <v>701</v>
      </c>
      <c r="F29" s="8" t="str">
        <f>IF(B29="","",VLOOKUP(B29,ITEM_LIST!$A$2:'ITEM_LIST'!$D$62395,4,FALSE))</f>
        <v>ACTUATED CONTROLLER TS2-TYPE 2 (8 PHASES)</v>
      </c>
      <c r="G29" s="7"/>
      <c r="H29" s="7" t="str">
        <f>IF(B29="","",VLOOKUP(B29,ITEM_LIST!$A$2:'ITEM_LIST'!$D$62395,3,FALSE))</f>
        <v>EACH</v>
      </c>
    </row>
    <row r="30" spans="2:8" x14ac:dyDescent="0.25">
      <c r="B30" s="2" t="s">
        <v>3490</v>
      </c>
      <c r="C30" s="4">
        <v>1</v>
      </c>
      <c r="E30" s="7" t="str">
        <f>IF(B30="","",VLOOKUP(B30,ITEM_LIST!$A$2:'ITEM_LIST'!$D$62395,2,FALSE))</f>
        <v>SP &amp; 701</v>
      </c>
      <c r="F30" s="8" t="str">
        <f>IF(B30="","",VLOOKUP(B30,ITEM_LIST!$A$2:'ITEM_LIST'!$D$62395,4,FALSE))</f>
        <v>ACTUATED CONTROLLER TS2-TYPE 2 (8 PHASES)</v>
      </c>
      <c r="G30" s="7"/>
      <c r="H30" s="7" t="str">
        <f>IF(B30="","",VLOOKUP(B30,ITEM_LIST!$A$2:'ITEM_LIST'!$D$62395,3,FALSE))</f>
        <v>EACH</v>
      </c>
    </row>
    <row r="31" spans="2:8" hidden="1" x14ac:dyDescent="0.25">
      <c r="B31" s="2" t="s">
        <v>3491</v>
      </c>
      <c r="E31" s="7" t="str">
        <f>IF(B31="","",VLOOKUP(B31,ITEM_LIST!$A$2:'ITEM_LIST'!$D$62395,2,FALSE))</f>
        <v>SP &amp; 701</v>
      </c>
      <c r="F31" s="8" t="str">
        <f>IF(B31="","",VLOOKUP(B31,ITEM_LIST!$A$2:'ITEM_LIST'!$D$62395,4,FALSE))</f>
        <v>ACTUATED CONTROLLER TS1 (5 PHASES)</v>
      </c>
      <c r="G31" s="7"/>
      <c r="H31" s="7" t="str">
        <f>IF(B31="","",VLOOKUP(B31,ITEM_LIST!$A$2:'ITEM_LIST'!$D$62395,3,FALSE))</f>
        <v>EACH</v>
      </c>
    </row>
    <row r="32" spans="2:8" hidden="1" x14ac:dyDescent="0.25">
      <c r="B32" s="2" t="s">
        <v>3493</v>
      </c>
      <c r="E32" s="7" t="str">
        <f>IF(B32="","",VLOOKUP(B32,ITEM_LIST!$A$2:'ITEM_LIST'!$D$62395,2,FALSE))</f>
        <v>SP &amp; 701</v>
      </c>
      <c r="F32" s="8" t="str">
        <f>IF(B32="","",VLOOKUP(B32,ITEM_LIST!$A$2:'ITEM_LIST'!$D$62395,4,FALSE))</f>
        <v>ACTUATED CONTROLLER TS1 (8 PHASES)</v>
      </c>
      <c r="G32" s="7"/>
      <c r="H32" s="7" t="str">
        <f>IF(B32="","",VLOOKUP(B32,ITEM_LIST!$A$2:'ITEM_LIST'!$D$62395,3,FALSE))</f>
        <v>EACH</v>
      </c>
    </row>
    <row r="33" spans="2:8" hidden="1" x14ac:dyDescent="0.25">
      <c r="B33" s="2" t="s">
        <v>3494</v>
      </c>
      <c r="E33" s="7" t="str">
        <f>IF(B33="","",VLOOKUP(B33,ITEM_LIST!$A$2:'ITEM_LIST'!$D$62395,2,FALSE))</f>
        <v>SP &amp; 701</v>
      </c>
      <c r="F33" s="8" t="str">
        <f>IF(B33="","",VLOOKUP(B33,ITEM_LIST!$A$2:'ITEM_LIST'!$D$62395,4,FALSE))</f>
        <v>SYSTEM LOCAL CONTROLLER TS1 (6 PHASES)</v>
      </c>
      <c r="G33" s="7"/>
      <c r="H33" s="7" t="str">
        <f>IF(B33="","",VLOOKUP(B33,ITEM_LIST!$A$2:'ITEM_LIST'!$D$62395,3,FALSE))</f>
        <v>EACH</v>
      </c>
    </row>
    <row r="34" spans="2:8" hidden="1" x14ac:dyDescent="0.25">
      <c r="B34" s="2" t="s">
        <v>3496</v>
      </c>
      <c r="E34" s="7" t="str">
        <f>IF(B34="","",VLOOKUP(B34,ITEM_LIST!$A$2:'ITEM_LIST'!$D$62395,2,FALSE))</f>
        <v>SP &amp; 701</v>
      </c>
      <c r="F34" s="8" t="str">
        <f>IF(B34="","",VLOOKUP(B34,ITEM_LIST!$A$2:'ITEM_LIST'!$D$62395,4,FALSE))</f>
        <v>SYSTEM LOCAL CONTROLLER TS1 (8 PHASES)</v>
      </c>
      <c r="G34" s="7"/>
      <c r="H34" s="7" t="str">
        <f>IF(B34="","",VLOOKUP(B34,ITEM_LIST!$A$2:'ITEM_LIST'!$D$62395,3,FALSE))</f>
        <v>EACH</v>
      </c>
    </row>
    <row r="35" spans="2:8" hidden="1" x14ac:dyDescent="0.25">
      <c r="B35" s="2" t="s">
        <v>3498</v>
      </c>
      <c r="E35" s="7" t="str">
        <f>IF(B35="","",VLOOKUP(B35,ITEM_LIST!$A$2:'ITEM_LIST'!$D$62395,2,FALSE))</f>
        <v>SP &amp; 701</v>
      </c>
      <c r="F35" s="8" t="str">
        <f>IF(B35="","",VLOOKUP(B35,ITEM_LIST!$A$2:'ITEM_LIST'!$D$62395,4,FALSE))</f>
        <v>SYSTEM LOCAL CONTROLLER (8 PHASES)</v>
      </c>
      <c r="G35" s="7"/>
      <c r="H35" s="7" t="str">
        <f>IF(B35="","",VLOOKUP(B35,ITEM_LIST!$A$2:'ITEM_LIST'!$D$62395,3,FALSE))</f>
        <v>EACH</v>
      </c>
    </row>
    <row r="36" spans="2:8" hidden="1" x14ac:dyDescent="0.25">
      <c r="B36" s="2" t="s">
        <v>3500</v>
      </c>
      <c r="E36" s="7" t="str">
        <f>IF(B36="","",VLOOKUP(B36,ITEM_LIST!$A$2:'ITEM_LIST'!$D$62395,2,FALSE))</f>
        <v>SP &amp; 701</v>
      </c>
      <c r="F36" s="8" t="str">
        <f>IF(B36="","",VLOOKUP(B36,ITEM_LIST!$A$2:'ITEM_LIST'!$D$62395,4,FALSE))</f>
        <v>SYSTEM LOCAL CONTROLLER (16 PHASES)</v>
      </c>
      <c r="G36" s="7"/>
      <c r="H36" s="7" t="str">
        <f>IF(B36="","",VLOOKUP(B36,ITEM_LIST!$A$2:'ITEM_LIST'!$D$62395,3,FALSE))</f>
        <v>EACH</v>
      </c>
    </row>
    <row r="37" spans="2:8" hidden="1" x14ac:dyDescent="0.25">
      <c r="B37" s="2" t="s">
        <v>3502</v>
      </c>
      <c r="E37" s="7" t="str">
        <f>IF(B37="","",VLOOKUP(B37,ITEM_LIST!$A$2:'ITEM_LIST'!$D$62395,2,FALSE))</f>
        <v>SP &amp; 701</v>
      </c>
      <c r="F37" s="8" t="str">
        <f>IF(B37="","",VLOOKUP(B37,ITEM_LIST!$A$2:'ITEM_LIST'!$D$62395,4,FALSE))</f>
        <v>SYSTEM LOCAL CONTROLLER TS2-TYPE 2 (2 PHASES)</v>
      </c>
      <c r="G37" s="7"/>
      <c r="H37" s="7" t="str">
        <f>IF(B37="","",VLOOKUP(B37,ITEM_LIST!$A$2:'ITEM_LIST'!$D$62395,3,FALSE))</f>
        <v>EACH</v>
      </c>
    </row>
    <row r="38" spans="2:8" hidden="1" x14ac:dyDescent="0.25">
      <c r="B38" s="2" t="s">
        <v>3504</v>
      </c>
      <c r="E38" s="7" t="str">
        <f>IF(B38="","",VLOOKUP(B38,ITEM_LIST!$A$2:'ITEM_LIST'!$D$62395,2,FALSE))</f>
        <v>SP &amp; 701</v>
      </c>
      <c r="F38" s="8" t="str">
        <f>IF(B38="","",VLOOKUP(B38,ITEM_LIST!$A$2:'ITEM_LIST'!$D$62395,4,FALSE))</f>
        <v>SYSTEM LOCAL CONTROLLER TS2-TYPE 2 (4 PHASES)</v>
      </c>
      <c r="G38" s="7"/>
      <c r="H38" s="7" t="str">
        <f>IF(B38="","",VLOOKUP(B38,ITEM_LIST!$A$2:'ITEM_LIST'!$D$62395,3,FALSE))</f>
        <v>EACH</v>
      </c>
    </row>
    <row r="39" spans="2:8" hidden="1" x14ac:dyDescent="0.25">
      <c r="B39" s="2" t="s">
        <v>3506</v>
      </c>
      <c r="E39" s="7" t="str">
        <f>IF(B39="","",VLOOKUP(B39,ITEM_LIST!$A$2:'ITEM_LIST'!$D$62395,2,FALSE))</f>
        <v>SP &amp; 701</v>
      </c>
      <c r="F39" s="8" t="str">
        <f>IF(B39="","",VLOOKUP(B39,ITEM_LIST!$A$2:'ITEM_LIST'!$D$62395,4,FALSE))</f>
        <v>SYSTEM LOCAL CONTROLLER TS2-TYPE 2 (5 PHASES)</v>
      </c>
      <c r="G39" s="7"/>
      <c r="H39" s="7" t="str">
        <f>IF(B39="","",VLOOKUP(B39,ITEM_LIST!$A$2:'ITEM_LIST'!$D$62395,3,FALSE))</f>
        <v>EACH</v>
      </c>
    </row>
    <row r="40" spans="2:8" x14ac:dyDescent="0.25">
      <c r="B40" s="2" t="s">
        <v>3508</v>
      </c>
      <c r="C40" s="4">
        <v>1</v>
      </c>
      <c r="E40" s="7" t="str">
        <f>IF(B40="","",VLOOKUP(B40,ITEM_LIST!$A$2:'ITEM_LIST'!$D$62395,2,FALSE))</f>
        <v>SP &amp; 701</v>
      </c>
      <c r="F40" s="8" t="str">
        <f>IF(B40="","",VLOOKUP(B40,ITEM_LIST!$A$2:'ITEM_LIST'!$D$62395,4,FALSE))</f>
        <v>SYSTEM LOCAL CONTROLLER TS2-TYPE 2 (8 PHASES)</v>
      </c>
      <c r="G40" s="7"/>
      <c r="H40" s="7" t="str">
        <f>IF(B40="","",VLOOKUP(B40,ITEM_LIST!$A$2:'ITEM_LIST'!$D$62395,3,FALSE))</f>
        <v>EACH</v>
      </c>
    </row>
    <row r="41" spans="2:8" hidden="1" x14ac:dyDescent="0.25">
      <c r="B41" s="2" t="s">
        <v>3510</v>
      </c>
      <c r="E41" s="7" t="str">
        <f>IF(B41="","",VLOOKUP(B41,ITEM_LIST!$A$2:'ITEM_LIST'!$D$62395,2,FALSE))</f>
        <v>SP &amp; 701</v>
      </c>
      <c r="F41" s="8" t="str">
        <f>IF(B41="","",VLOOKUP(B41,ITEM_LIST!$A$2:'ITEM_LIST'!$D$62395,4,FALSE))</f>
        <v>SYSTEM LOCAL CONTROLLER TS2-TYPE 2 (16 PHASES)</v>
      </c>
      <c r="G41" s="7"/>
      <c r="H41" s="7" t="str">
        <f>IF(B41="","",VLOOKUP(B41,ITEM_LIST!$A$2:'ITEM_LIST'!$D$62395,3,FALSE))</f>
        <v>EACH</v>
      </c>
    </row>
    <row r="42" spans="2:8" hidden="1" x14ac:dyDescent="0.25">
      <c r="B42" s="2" t="s">
        <v>3512</v>
      </c>
      <c r="E42" s="7" t="str">
        <f>IF(B42="","",VLOOKUP(B42,ITEM_LIST!$A$2:'ITEM_LIST'!$D$62395,2,FALSE))</f>
        <v>SP &amp; 701</v>
      </c>
      <c r="F42" s="8" t="str">
        <f>IF(B42="","",VLOOKUP(B42,ITEM_LIST!$A$2:'ITEM_LIST'!$D$62395,4,FALSE))</f>
        <v>SYSTEM LOCAL CONTROLLER TS2-TYPE 2 (18 PHASES)</v>
      </c>
      <c r="G42" s="7"/>
      <c r="H42" s="7" t="str">
        <f>IF(B42="","",VLOOKUP(B42,ITEM_LIST!$A$2:'ITEM_LIST'!$D$62395,3,FALSE))</f>
        <v>EACH</v>
      </c>
    </row>
    <row r="43" spans="2:8" hidden="1" x14ac:dyDescent="0.25">
      <c r="B43" s="2" t="s">
        <v>3514</v>
      </c>
      <c r="E43" s="7" t="str">
        <f>IF(B43="","",VLOOKUP(B43,ITEM_LIST!$A$2:'ITEM_LIST'!$D$62395,2,FALSE))</f>
        <v>SP &amp; 701</v>
      </c>
      <c r="F43" s="8" t="str">
        <f>IF(B43="","",VLOOKUP(B43,ITEM_LIST!$A$2:'ITEM_LIST'!$D$62395,4,FALSE))</f>
        <v>SYSTEM LOCAL CONTROLLER TS2-TYPE 2, E-NET (2 PHASES)</v>
      </c>
      <c r="G43" s="7"/>
      <c r="H43" s="7" t="str">
        <f>IF(B43="","",VLOOKUP(B43,ITEM_LIST!$A$2:'ITEM_LIST'!$D$62395,3,FALSE))</f>
        <v>EACH</v>
      </c>
    </row>
    <row r="44" spans="2:8" hidden="1" x14ac:dyDescent="0.25">
      <c r="B44" s="2" t="s">
        <v>3516</v>
      </c>
      <c r="E44" s="7" t="str">
        <f>IF(B44="","",VLOOKUP(B44,ITEM_LIST!$A$2:'ITEM_LIST'!$D$62395,2,FALSE))</f>
        <v>SP &amp; 701</v>
      </c>
      <c r="F44" s="8" t="str">
        <f>IF(B44="","",VLOOKUP(B44,ITEM_LIST!$A$2:'ITEM_LIST'!$D$62395,4,FALSE))</f>
        <v>SYSTEM LOCAL CONTROLLER TS2-TYPE 2, E-NET (4 PHASES)</v>
      </c>
      <c r="G44" s="7"/>
      <c r="H44" s="7" t="str">
        <f>IF(B44="","",VLOOKUP(B44,ITEM_LIST!$A$2:'ITEM_LIST'!$D$62395,3,FALSE))</f>
        <v>EACH</v>
      </c>
    </row>
    <row r="45" spans="2:8" hidden="1" x14ac:dyDescent="0.25">
      <c r="B45" s="2" t="s">
        <v>3518</v>
      </c>
      <c r="E45" s="7" t="str">
        <f>IF(B45="","",VLOOKUP(B45,ITEM_LIST!$A$2:'ITEM_LIST'!$D$62395,2,FALSE))</f>
        <v>SP &amp; 701</v>
      </c>
      <c r="F45" s="8" t="str">
        <f>IF(B45="","",VLOOKUP(B45,ITEM_LIST!$A$2:'ITEM_LIST'!$D$62395,4,FALSE))</f>
        <v>SYSTEM LOCAL CONTROLLER TS2-TYPE 2, E-NET (5 PHASES)</v>
      </c>
      <c r="G45" s="7"/>
      <c r="H45" s="7" t="str">
        <f>IF(B45="","",VLOOKUP(B45,ITEM_LIST!$A$2:'ITEM_LIST'!$D$62395,3,FALSE))</f>
        <v>EACH</v>
      </c>
    </row>
    <row r="46" spans="2:8" hidden="1" x14ac:dyDescent="0.25">
      <c r="B46" s="2" t="s">
        <v>3526</v>
      </c>
      <c r="E46" s="7" t="str">
        <f>IF(B46="","",VLOOKUP(B46,ITEM_LIST!$A$2:'ITEM_LIST'!$D$62395,2,FALSE))</f>
        <v>SP &amp; 701</v>
      </c>
      <c r="F46" s="8" t="str">
        <f>IF(B46="","",VLOOKUP(B46,ITEM_LIST!$A$2:'ITEM_LIST'!$D$62395,4,FALSE))</f>
        <v>SYSTEM LOCAL CONTROLLER-FIBER (5 PHASES)</v>
      </c>
      <c r="G46" s="7"/>
      <c r="H46" s="7" t="str">
        <f>IF(B46="","",VLOOKUP(B46,ITEM_LIST!$A$2:'ITEM_LIST'!$D$62395,3,FALSE))</f>
        <v>EACH</v>
      </c>
    </row>
    <row r="47" spans="2:8" x14ac:dyDescent="0.25">
      <c r="B47" s="2" t="s">
        <v>3528</v>
      </c>
      <c r="C47" s="4">
        <v>1</v>
      </c>
      <c r="E47" s="7" t="str">
        <f>IF(B47="","",VLOOKUP(B47,ITEM_LIST!$A$2:'ITEM_LIST'!$D$62395,2,FALSE))</f>
        <v>SP &amp; 701</v>
      </c>
      <c r="F47" s="8" t="str">
        <f>IF(B47="","",VLOOKUP(B47,ITEM_LIST!$A$2:'ITEM_LIST'!$D$62395,4,FALSE))</f>
        <v>SYSTEM LOCAL CONTROLLER-FIBER (8 PHASES)</v>
      </c>
      <c r="G47" s="7"/>
      <c r="H47" s="7" t="str">
        <f>IF(B47="","",VLOOKUP(B47,ITEM_LIST!$A$2:'ITEM_LIST'!$D$62395,3,FALSE))</f>
        <v>EACH</v>
      </c>
    </row>
    <row r="48" spans="2:8" hidden="1" x14ac:dyDescent="0.25">
      <c r="B48" s="2" t="s">
        <v>3530</v>
      </c>
      <c r="E48" s="7" t="str">
        <f>IF(B48="","",VLOOKUP(B48,ITEM_LIST!$A$2:'ITEM_LIST'!$D$62395,2,FALSE))</f>
        <v>SP &amp; 701</v>
      </c>
      <c r="F48" s="8" t="str">
        <f>IF(B48="","",VLOOKUP(B48,ITEM_LIST!$A$2:'ITEM_LIST'!$D$62395,4,FALSE))</f>
        <v>ON-STREET MASTER CONTROLLER</v>
      </c>
      <c r="G48" s="7"/>
      <c r="H48" s="7" t="str">
        <f>IF(B48="","",VLOOKUP(B48,ITEM_LIST!$A$2:'ITEM_LIST'!$D$62395,3,FALSE))</f>
        <v>EACH</v>
      </c>
    </row>
    <row r="49" spans="2:8" hidden="1" x14ac:dyDescent="0.25">
      <c r="B49" s="2" t="s">
        <v>3532</v>
      </c>
      <c r="E49" s="7" t="str">
        <f>IF(B49="","",VLOOKUP(B49,ITEM_LIST!$A$2:'ITEM_LIST'!$D$62395,2,FALSE))</f>
        <v>SP</v>
      </c>
      <c r="F49" s="8" t="str">
        <f>IF(B49="","",VLOOKUP(B49,ITEM_LIST!$A$2:'ITEM_LIST'!$D$62395,4,FALSE))</f>
        <v>ON-STREET MASTER CONTROLLER</v>
      </c>
      <c r="G49" s="7"/>
      <c r="H49" s="7" t="str">
        <f>IF(B49="","",VLOOKUP(B49,ITEM_LIST!$A$2:'ITEM_LIST'!$D$62395,3,FALSE))</f>
        <v>EACH</v>
      </c>
    </row>
    <row r="50" spans="2:8" x14ac:dyDescent="0.25">
      <c r="B50" s="2" t="s">
        <v>3533</v>
      </c>
      <c r="C50" s="4">
        <v>1</v>
      </c>
      <c r="E50" s="7" t="str">
        <f>IF(B50="","",VLOOKUP(B50,ITEM_LIST!$A$2:'ITEM_LIST'!$D$62395,2,FALSE))</f>
        <v>SP &amp; 701</v>
      </c>
      <c r="F50" s="8" t="str">
        <f>IF(B50="","",VLOOKUP(B50,ITEM_LIST!$A$2:'ITEM_LIST'!$D$62395,4,FALSE))</f>
        <v>SYSTEM LOCAL CONTROLLER TS2-TYPE 2, E-NET (8 PHASES)</v>
      </c>
      <c r="G50" s="7"/>
      <c r="H50" s="7" t="str">
        <f>IF(B50="","",VLOOKUP(B50,ITEM_LIST!$A$2:'ITEM_LIST'!$D$62395,3,FALSE))</f>
        <v>EACH</v>
      </c>
    </row>
    <row r="51" spans="2:8" hidden="1" x14ac:dyDescent="0.25">
      <c r="B51" s="2" t="s">
        <v>3535</v>
      </c>
      <c r="E51" s="7" t="str">
        <f>IF(B51="","",VLOOKUP(B51,ITEM_LIST!$A$2:'ITEM_LIST'!$D$62395,2,FALSE))</f>
        <v>SP &amp; 701</v>
      </c>
      <c r="F51" s="8" t="str">
        <f>IF(B51="","",VLOOKUP(B51,ITEM_LIST!$A$2:'ITEM_LIST'!$D$62395,4,FALSE))</f>
        <v>SYSTEM LOCAL CONTROLLER TS2-TYPE 2, E-NET (SPECIAL)</v>
      </c>
      <c r="G51" s="7"/>
      <c r="H51" s="7" t="str">
        <f>IF(B51="","",VLOOKUP(B51,ITEM_LIST!$A$2:'ITEM_LIST'!$D$62395,3,FALSE))</f>
        <v>EACH</v>
      </c>
    </row>
    <row r="52" spans="2:8" hidden="1" x14ac:dyDescent="0.25">
      <c r="B52" s="2" t="s">
        <v>3537</v>
      </c>
      <c r="E52" s="7" t="str">
        <f>IF(B52="","",VLOOKUP(B52,ITEM_LIST!$A$2:'ITEM_LIST'!$D$62395,2,FALSE))</f>
        <v>SP</v>
      </c>
      <c r="F52" s="8" t="str">
        <f>IF(B52="","",VLOOKUP(B52,ITEM_LIST!$A$2:'ITEM_LIST'!$D$62395,4,FALSE))</f>
        <v>ON-STREET MASTER CONTROLLER RELOCATION</v>
      </c>
      <c r="G52" s="7"/>
      <c r="H52" s="7" t="str">
        <f>IF(B52="","",VLOOKUP(B52,ITEM_LIST!$A$2:'ITEM_LIST'!$D$62395,3,FALSE))</f>
        <v>EACH</v>
      </c>
    </row>
    <row r="53" spans="2:8" hidden="1" x14ac:dyDescent="0.25">
      <c r="B53" s="2" t="s">
        <v>3539</v>
      </c>
      <c r="E53" s="7" t="str">
        <f>IF(B53="","",VLOOKUP(B53,ITEM_LIST!$A$2:'ITEM_LIST'!$D$62395,2,FALSE))</f>
        <v>SP &amp; 701</v>
      </c>
      <c r="F53" s="8" t="str">
        <f>IF(B53="","",VLOOKUP(B53,ITEM_LIST!$A$2:'ITEM_LIST'!$D$62395,4,FALSE))</f>
        <v>ON-STREET MASTER CONTROLLER (E-NET) WITH CABINET</v>
      </c>
      <c r="G53" s="7"/>
      <c r="H53" s="7" t="str">
        <f>IF(B53="","",VLOOKUP(B53,ITEM_LIST!$A$2:'ITEM_LIST'!$D$62395,3,FALSE))</f>
        <v>EACH</v>
      </c>
    </row>
    <row r="54" spans="2:8" hidden="1" x14ac:dyDescent="0.25">
      <c r="B54" s="2" t="s">
        <v>3541</v>
      </c>
      <c r="E54" s="7" t="str">
        <f>IF(B54="","",VLOOKUP(B54,ITEM_LIST!$A$2:'ITEM_LIST'!$D$62395,2,FALSE))</f>
        <v>SP &amp; 701</v>
      </c>
      <c r="F54" s="8" t="str">
        <f>IF(B54="","",VLOOKUP(B54,ITEM_LIST!$A$2:'ITEM_LIST'!$D$62395,4,FALSE))</f>
        <v>MASTER CONTROLLER WITH CABINET &amp; BATTERY BACKUP</v>
      </c>
      <c r="G54" s="7"/>
      <c r="H54" s="7" t="str">
        <f>IF(B54="","",VLOOKUP(B54,ITEM_LIST!$A$2:'ITEM_LIST'!$D$62395,3,FALSE))</f>
        <v>EACH</v>
      </c>
    </row>
    <row r="55" spans="2:8" hidden="1" x14ac:dyDescent="0.25">
      <c r="B55" s="2" t="s">
        <v>3549</v>
      </c>
      <c r="E55" s="7" t="str">
        <f>IF(B55="","",VLOOKUP(B55,ITEM_LIST!$A$2:'ITEM_LIST'!$D$62395,2,FALSE))</f>
        <v>SP</v>
      </c>
      <c r="F55" s="8" t="str">
        <f>IF(B55="","",VLOOKUP(B55,ITEM_LIST!$A$2:'ITEM_LIST'!$D$62395,4,FALSE))</f>
        <v>RELOCATE MASTER CONTROLLER</v>
      </c>
      <c r="G55" s="7"/>
      <c r="H55" s="7" t="str">
        <f>IF(B55="","",VLOOKUP(B55,ITEM_LIST!$A$2:'ITEM_LIST'!$D$62395,3,FALSE))</f>
        <v>EACH</v>
      </c>
    </row>
    <row r="56" spans="2:8" hidden="1" x14ac:dyDescent="0.25">
      <c r="B56" s="2" t="s">
        <v>3551</v>
      </c>
      <c r="E56" s="7" t="str">
        <f>IF(B56="","",VLOOKUP(B56,ITEM_LIST!$A$2:'ITEM_LIST'!$D$62395,2,FALSE))</f>
        <v>SP</v>
      </c>
      <c r="F56" s="8" t="str">
        <f>IF(B56="","",VLOOKUP(B56,ITEM_LIST!$A$2:'ITEM_LIST'!$D$62395,4,FALSE))</f>
        <v>MOUNTING PAD AND CONTROLLER CABINET INSTALLATION</v>
      </c>
      <c r="G56" s="7"/>
      <c r="H56" s="7" t="str">
        <f>IF(B56="","",VLOOKUP(B56,ITEM_LIST!$A$2:'ITEM_LIST'!$D$62395,3,FALSE))</f>
        <v>EACH</v>
      </c>
    </row>
    <row r="57" spans="2:8" x14ac:dyDescent="0.25">
      <c r="B57" s="2" t="s">
        <v>3559</v>
      </c>
      <c r="C57" s="4">
        <v>1</v>
      </c>
      <c r="E57" s="7" t="str">
        <f>IF(B57="","",VLOOKUP(B57,ITEM_LIST!$A$2:'ITEM_LIST'!$D$62395,2,FALSE))</f>
        <v>SP</v>
      </c>
      <c r="F57" s="8" t="str">
        <f>IF(B57="","",VLOOKUP(B57,ITEM_LIST!$A$2:'ITEM_LIST'!$D$62395,4,FALSE))</f>
        <v>TRAFFIC SIGNAL CONTROLLER (MODIFICATION)</v>
      </c>
      <c r="G57" s="7"/>
      <c r="H57" s="7" t="str">
        <f>IF(B57="","",VLOOKUP(B57,ITEM_LIST!$A$2:'ITEM_LIST'!$D$62395,3,FALSE))</f>
        <v>EACH</v>
      </c>
    </row>
    <row r="58" spans="2:8" hidden="1" x14ac:dyDescent="0.25">
      <c r="B58" s="2" t="s">
        <v>3561</v>
      </c>
      <c r="E58" s="7" t="str">
        <f>IF(B58="","",VLOOKUP(B58,ITEM_LIST!$A$2:'ITEM_LIST'!$D$62395,2,FALSE))</f>
        <v>SP &amp; 701</v>
      </c>
      <c r="F58" s="8" t="str">
        <f>IF(B58="","",VLOOKUP(B58,ITEM_LIST!$A$2:'ITEM_LIST'!$D$62395,4,FALSE))</f>
        <v>LOAD SWITCH (REPLACE)</v>
      </c>
      <c r="G58" s="7"/>
      <c r="H58" s="7" t="str">
        <f>IF(B58="","",VLOOKUP(B58,ITEM_LIST!$A$2:'ITEM_LIST'!$D$62395,3,FALSE))</f>
        <v>EACH</v>
      </c>
    </row>
    <row r="59" spans="2:8" hidden="1" x14ac:dyDescent="0.25">
      <c r="B59" s="2" t="s">
        <v>3563</v>
      </c>
      <c r="E59" s="7" t="str">
        <f>IF(B59="","",VLOOKUP(B59,ITEM_LIST!$A$2:'ITEM_LIST'!$D$62395,2,FALSE))</f>
        <v>SP</v>
      </c>
      <c r="F59" s="8" t="str">
        <f>IF(B59="","",VLOOKUP(B59,ITEM_LIST!$A$2:'ITEM_LIST'!$D$62395,4,FALSE))</f>
        <v>PORTABLE TRAFFIC SIGNAL SYSTEM - ACTUATED</v>
      </c>
      <c r="G59" s="7"/>
      <c r="H59" s="7" t="str">
        <f>IF(B59="","",VLOOKUP(B59,ITEM_LIST!$A$2:'ITEM_LIST'!$D$62395,3,FALSE))</f>
        <v>EACH</v>
      </c>
    </row>
    <row r="60" spans="2:8" hidden="1" x14ac:dyDescent="0.25">
      <c r="B60" s="2" t="s">
        <v>3565</v>
      </c>
      <c r="E60" s="7" t="str">
        <f>IF(B60="","",VLOOKUP(B60,ITEM_LIST!$A$2:'ITEM_LIST'!$D$62395,2,FALSE))</f>
        <v>SP</v>
      </c>
      <c r="F60" s="8" t="str">
        <f>IF(B60="","",VLOOKUP(B60,ITEM_LIST!$A$2:'ITEM_LIST'!$D$62395,4,FALSE))</f>
        <v>PORTABLE TRAFFIC SIGNAL SYSTEM - ACTUATED</v>
      </c>
      <c r="G60" s="7"/>
      <c r="H60" s="7" t="str">
        <f>IF(B60="","",VLOOKUP(B60,ITEM_LIST!$A$2:'ITEM_LIST'!$D$62395,3,FALSE))</f>
        <v>LUMP SUM</v>
      </c>
    </row>
    <row r="61" spans="2:8" hidden="1" x14ac:dyDescent="0.25">
      <c r="B61" s="2" t="s">
        <v>3567</v>
      </c>
      <c r="E61" s="7" t="str">
        <f>IF(B61="","",VLOOKUP(B61,ITEM_LIST!$A$2:'ITEM_LIST'!$D$62395,2,FALSE))</f>
        <v>SP</v>
      </c>
      <c r="F61" s="8" t="str">
        <f>IF(B61="","",VLOOKUP(B61,ITEM_LIST!$A$2:'ITEM_LIST'!$D$62395,4,FALSE))</f>
        <v>NETWORK CABLE, EXTERIOR, CAT 5E</v>
      </c>
      <c r="G61" s="7"/>
      <c r="H61" s="7" t="str">
        <f>IF(B61="","",VLOOKUP(B61,ITEM_LIST!$A$2:'ITEM_LIST'!$D$62395,3,FALSE))</f>
        <v>LIN. FT.</v>
      </c>
    </row>
    <row r="62" spans="2:8" hidden="1" x14ac:dyDescent="0.25">
      <c r="B62" s="2" t="s">
        <v>3569</v>
      </c>
      <c r="E62" s="7" t="str">
        <f>IF(B62="","",VLOOKUP(B62,ITEM_LIST!$A$2:'ITEM_LIST'!$D$62395,2,FALSE))</f>
        <v>SP</v>
      </c>
      <c r="F62" s="8" t="str">
        <f>IF(B62="","",VLOOKUP(B62,ITEM_LIST!$A$2:'ITEM_LIST'!$D$62395,4,FALSE))</f>
        <v>NETWORK CABLE, EXTERIOR, CAT 5</v>
      </c>
      <c r="G62" s="7"/>
      <c r="H62" s="7" t="str">
        <f>IF(B62="","",VLOOKUP(B62,ITEM_LIST!$A$2:'ITEM_LIST'!$D$62395,3,FALSE))</f>
        <v>LIN. FT.</v>
      </c>
    </row>
    <row r="63" spans="2:8" hidden="1" x14ac:dyDescent="0.25">
      <c r="B63" s="2" t="s">
        <v>3571</v>
      </c>
      <c r="E63" s="7" t="str">
        <f>IF(B63="","",VLOOKUP(B63,ITEM_LIST!$A$2:'ITEM_LIST'!$D$62395,2,FALSE))</f>
        <v>SP</v>
      </c>
      <c r="F63" s="8" t="str">
        <f>IF(B63="","",VLOOKUP(B63,ITEM_LIST!$A$2:'ITEM_LIST'!$D$62395,4,FALSE))</f>
        <v>MULTIPORT EDGE CARD SWITCH (E-NET)</v>
      </c>
      <c r="G63" s="7"/>
      <c r="H63" s="7" t="str">
        <f>IF(B63="","",VLOOKUP(B63,ITEM_LIST!$A$2:'ITEM_LIST'!$D$62395,3,FALSE))</f>
        <v>EACH</v>
      </c>
    </row>
    <row r="64" spans="2:8" hidden="1" x14ac:dyDescent="0.25">
      <c r="B64" s="2" t="s">
        <v>3573</v>
      </c>
      <c r="E64" s="7" t="str">
        <f>IF(B64="","",VLOOKUP(B64,ITEM_LIST!$A$2:'ITEM_LIST'!$D$62395,2,FALSE))</f>
        <v>SP</v>
      </c>
      <c r="F64" s="8" t="str">
        <f>IF(B64="","",VLOOKUP(B64,ITEM_LIST!$A$2:'ITEM_LIST'!$D$62395,4,FALSE))</f>
        <v>SERIAL TO ETHERNET PORT SERVER, T100 HARDENED (2 PORT)</v>
      </c>
      <c r="G64" s="7"/>
      <c r="H64" s="7" t="str">
        <f>IF(B64="","",VLOOKUP(B64,ITEM_LIST!$A$2:'ITEM_LIST'!$D$62395,3,FALSE))</f>
        <v>EACH</v>
      </c>
    </row>
    <row r="65" spans="2:8" x14ac:dyDescent="0.25">
      <c r="B65" s="2" t="s">
        <v>3575</v>
      </c>
      <c r="C65" s="4">
        <v>1</v>
      </c>
      <c r="E65" s="7" t="str">
        <f>IF(B65="","",VLOOKUP(B65,ITEM_LIST!$A$2:'ITEM_LIST'!$D$62395,2,FALSE))</f>
        <v>SP</v>
      </c>
      <c r="F65" s="8" t="str">
        <f>IF(B65="","",VLOOKUP(B65,ITEM_LIST!$A$2:'ITEM_LIST'!$D$62395,4,FALSE))</f>
        <v>ETHERNET SWITCH, T100 HARDENED (8-PORT)</v>
      </c>
      <c r="G65" s="7"/>
      <c r="H65" s="7" t="str">
        <f>IF(B65="","",VLOOKUP(B65,ITEM_LIST!$A$2:'ITEM_LIST'!$D$62395,3,FALSE))</f>
        <v>EACH</v>
      </c>
    </row>
    <row r="66" spans="2:8" x14ac:dyDescent="0.25">
      <c r="B66" s="2" t="s">
        <v>3577</v>
      </c>
      <c r="C66" s="4">
        <v>1</v>
      </c>
      <c r="E66" s="7" t="str">
        <f>IF(B66="","",VLOOKUP(B66,ITEM_LIST!$A$2:'ITEM_LIST'!$D$62395,2,FALSE))</f>
        <v>SP</v>
      </c>
      <c r="F66" s="8" t="str">
        <f>IF(B66="","",VLOOKUP(B66,ITEM_LIST!$A$2:'ITEM_LIST'!$D$62395,4,FALSE))</f>
        <v>E-NET CABLE (EXTERIOR CAT 5E)</v>
      </c>
      <c r="G66" s="7"/>
      <c r="H66" s="7" t="str">
        <f>IF(B66="","",VLOOKUP(B66,ITEM_LIST!$A$2:'ITEM_LIST'!$D$62395,3,FALSE))</f>
        <v>LIN. FT.</v>
      </c>
    </row>
    <row r="67" spans="2:8" hidden="1" x14ac:dyDescent="0.25">
      <c r="B67" s="2" t="s">
        <v>3579</v>
      </c>
      <c r="E67" s="7" t="str">
        <f>IF(B67="","",VLOOKUP(B67,ITEM_LIST!$A$2:'ITEM_LIST'!$D$62395,2,FALSE))</f>
        <v>SP</v>
      </c>
      <c r="F67" s="8" t="str">
        <f>IF(B67="","",VLOOKUP(B67,ITEM_LIST!$A$2:'ITEM_LIST'!$D$62395,4,FALSE))</f>
        <v>SUPPLEMENTAL GROUNDING ARRAY</v>
      </c>
      <c r="G67" s="7"/>
      <c r="H67" s="7" t="str">
        <f>IF(B67="","",VLOOKUP(B67,ITEM_LIST!$A$2:'ITEM_LIST'!$D$62395,3,FALSE))</f>
        <v>EACH</v>
      </c>
    </row>
    <row r="68" spans="2:8" hidden="1" x14ac:dyDescent="0.25">
      <c r="B68" s="2" t="s">
        <v>3581</v>
      </c>
      <c r="E68" s="7" t="str">
        <f>IF(B68="","",VLOOKUP(B68,ITEM_LIST!$A$2:'ITEM_LIST'!$D$62395,2,FALSE))</f>
        <v>SP &amp; 701</v>
      </c>
      <c r="F68" s="8" t="str">
        <f>IF(B68="","",VLOOKUP(B68,ITEM_LIST!$A$2:'ITEM_LIST'!$D$62395,4,FALSE))</f>
        <v>TRAFFIC CABINET COMMUNICATIONS</v>
      </c>
      <c r="G68" s="7"/>
      <c r="H68" s="7" t="str">
        <f>IF(B68="","",VLOOKUP(B68,ITEM_LIST!$A$2:'ITEM_LIST'!$D$62395,3,FALSE))</f>
        <v>EACH</v>
      </c>
    </row>
    <row r="69" spans="2:8" hidden="1" x14ac:dyDescent="0.25">
      <c r="B69" s="2" t="s">
        <v>3583</v>
      </c>
      <c r="E69" s="7" t="str">
        <f>IF(B69="","",VLOOKUP(B69,ITEM_LIST!$A$2:'ITEM_LIST'!$D$62395,2,FALSE))</f>
        <v>SP</v>
      </c>
      <c r="F69" s="8" t="str">
        <f>IF(B69="","",VLOOKUP(B69,ITEM_LIST!$A$2:'ITEM_LIST'!$D$62395,4,FALSE))</f>
        <v>CELLULAR ROUTER, EXTENDED TEMPERATURE (4G, LTE)</v>
      </c>
      <c r="G69" s="7"/>
      <c r="H69" s="7" t="str">
        <f>IF(B69="","",VLOOKUP(B69,ITEM_LIST!$A$2:'ITEM_LIST'!$D$62395,3,FALSE))</f>
        <v>EACH</v>
      </c>
    </row>
    <row r="70" spans="2:8" hidden="1" x14ac:dyDescent="0.25">
      <c r="B70" s="2" t="s">
        <v>3591</v>
      </c>
      <c r="E70" s="7" t="str">
        <f>IF(B70="","",VLOOKUP(B70,ITEM_LIST!$A$2:'ITEM_LIST'!$D$62395,2,FALSE))</f>
        <v>SP</v>
      </c>
      <c r="F70" s="8" t="str">
        <f>IF(B70="","",VLOOKUP(B70,ITEM_LIST!$A$2:'ITEM_LIST'!$D$62395,4,FALSE))</f>
        <v>RADIO COMMUNICATIONS TEST UNIT</v>
      </c>
      <c r="G70" s="7"/>
      <c r="H70" s="7" t="str">
        <f>IF(B70="","",VLOOKUP(B70,ITEM_LIST!$A$2:'ITEM_LIST'!$D$62395,3,FALSE))</f>
        <v>EACH</v>
      </c>
    </row>
    <row r="71" spans="2:8" hidden="1" x14ac:dyDescent="0.25">
      <c r="B71" s="2" t="s">
        <v>3593</v>
      </c>
      <c r="E71" s="7" t="str">
        <f>IF(B71="","",VLOOKUP(B71,ITEM_LIST!$A$2:'ITEM_LIST'!$D$62395,2,FALSE))</f>
        <v>SP</v>
      </c>
      <c r="F71" s="8" t="str">
        <f>IF(B71="","",VLOOKUP(B71,ITEM_LIST!$A$2:'ITEM_LIST'!$D$62395,4,FALSE))</f>
        <v>PORTABLE DATA TERMINAL</v>
      </c>
      <c r="G71" s="7"/>
      <c r="H71" s="7" t="str">
        <f>IF(B71="","",VLOOKUP(B71,ITEM_LIST!$A$2:'ITEM_LIST'!$D$62395,3,FALSE))</f>
        <v>EACH</v>
      </c>
    </row>
    <row r="72" spans="2:8" hidden="1" x14ac:dyDescent="0.25">
      <c r="B72" s="2" t="s">
        <v>3599</v>
      </c>
      <c r="E72" s="7" t="str">
        <f>IF(B72="","",VLOOKUP(B72,ITEM_LIST!$A$2:'ITEM_LIST'!$D$62395,2,FALSE))</f>
        <v>SP</v>
      </c>
      <c r="F72" s="8" t="str">
        <f>IF(B72="","",VLOOKUP(B72,ITEM_LIST!$A$2:'ITEM_LIST'!$D$62395,4,FALSE))</f>
        <v>GPS PREEMPTION SYSTEM</v>
      </c>
      <c r="G72" s="7"/>
      <c r="H72" s="7" t="str">
        <f>IF(B72="","",VLOOKUP(B72,ITEM_LIST!$A$2:'ITEM_LIST'!$D$62395,3,FALSE))</f>
        <v>EACH</v>
      </c>
    </row>
    <row r="73" spans="2:8" hidden="1" x14ac:dyDescent="0.25">
      <c r="B73" s="2" t="s">
        <v>3601</v>
      </c>
      <c r="E73" s="7" t="str">
        <f>IF(B73="","",VLOOKUP(B73,ITEM_LIST!$A$2:'ITEM_LIST'!$D$62395,2,FALSE))</f>
        <v>SP</v>
      </c>
      <c r="F73" s="8" t="str">
        <f>IF(B73="","",VLOOKUP(B73,ITEM_LIST!$A$2:'ITEM_LIST'!$D$62395,4,FALSE))</f>
        <v>SYSTEM SOFTWARE</v>
      </c>
      <c r="G73" s="7"/>
      <c r="H73" s="7" t="str">
        <f>IF(B73="","",VLOOKUP(B73,ITEM_LIST!$A$2:'ITEM_LIST'!$D$62395,3,FALSE))</f>
        <v>EACH</v>
      </c>
    </row>
    <row r="74" spans="2:8" hidden="1" x14ac:dyDescent="0.25">
      <c r="B74" s="2" t="s">
        <v>3603</v>
      </c>
      <c r="E74" s="7" t="str">
        <f>IF(B74="","",VLOOKUP(B74,ITEM_LIST!$A$2:'ITEM_LIST'!$D$62395,2,FALSE))</f>
        <v>SP</v>
      </c>
      <c r="F74" s="8" t="str">
        <f>IF(B74="","",VLOOKUP(B74,ITEM_LIST!$A$2:'ITEM_LIST'!$D$62395,4,FALSE))</f>
        <v>SYSTEM SOFTWARE UPGRADE</v>
      </c>
      <c r="G74" s="7"/>
      <c r="H74" s="7" t="str">
        <f>IF(B74="","",VLOOKUP(B74,ITEM_LIST!$A$2:'ITEM_LIST'!$D$62395,3,FALSE))</f>
        <v>EACH</v>
      </c>
    </row>
    <row r="75" spans="2:8" hidden="1" x14ac:dyDescent="0.25">
      <c r="B75" s="2" t="s">
        <v>3605</v>
      </c>
      <c r="E75" s="7" t="str">
        <f>IF(B75="","",VLOOKUP(B75,ITEM_LIST!$A$2:'ITEM_LIST'!$D$62395,2,FALSE))</f>
        <v>SP</v>
      </c>
      <c r="F75" s="8" t="str">
        <f>IF(B75="","",VLOOKUP(B75,ITEM_LIST!$A$2:'ITEM_LIST'!$D$62395,4,FALSE))</f>
        <v>MODEM (RCM TELEMETRY)</v>
      </c>
      <c r="G75" s="7"/>
      <c r="H75" s="7" t="str">
        <f>IF(B75="","",VLOOKUP(B75,ITEM_LIST!$A$2:'ITEM_LIST'!$D$62395,3,FALSE))</f>
        <v>EACH</v>
      </c>
    </row>
    <row r="76" spans="2:8" hidden="1" x14ac:dyDescent="0.25">
      <c r="B76" s="2" t="s">
        <v>3607</v>
      </c>
      <c r="E76" s="7" t="str">
        <f>IF(B76="","",VLOOKUP(B76,ITEM_LIST!$A$2:'ITEM_LIST'!$D$62395,2,FALSE))</f>
        <v>SP</v>
      </c>
      <c r="F76" s="8" t="str">
        <f>IF(B76="","",VLOOKUP(B76,ITEM_LIST!$A$2:'ITEM_LIST'!$D$62395,4,FALSE))</f>
        <v>MODEM, HARDENED (33.6K BAUD)</v>
      </c>
      <c r="G76" s="7"/>
      <c r="H76" s="7" t="str">
        <f>IF(B76="","",VLOOKUP(B76,ITEM_LIST!$A$2:'ITEM_LIST'!$D$62395,3,FALSE))</f>
        <v>EACH</v>
      </c>
    </row>
    <row r="77" spans="2:8" hidden="1" x14ac:dyDescent="0.25">
      <c r="B77" s="2" t="s">
        <v>3611</v>
      </c>
      <c r="E77" s="7" t="str">
        <f>IF(B77="","",VLOOKUP(B77,ITEM_LIST!$A$2:'ITEM_LIST'!$D$62395,2,FALSE))</f>
        <v>SP</v>
      </c>
      <c r="F77" s="8" t="str">
        <f>IF(B77="","",VLOOKUP(B77,ITEM_LIST!$A$2:'ITEM_LIST'!$D$62395,4,FALSE))</f>
        <v>ANTENNA</v>
      </c>
      <c r="G77" s="7"/>
      <c r="H77" s="7" t="str">
        <f>IF(B77="","",VLOOKUP(B77,ITEM_LIST!$A$2:'ITEM_LIST'!$D$62395,3,FALSE))</f>
        <v>EACH</v>
      </c>
    </row>
    <row r="78" spans="2:8" hidden="1" x14ac:dyDescent="0.25">
      <c r="B78" s="2" t="s">
        <v>3613</v>
      </c>
      <c r="E78" s="7" t="str">
        <f>IF(B78="","",VLOOKUP(B78,ITEM_LIST!$A$2:'ITEM_LIST'!$D$62395,2,FALSE))</f>
        <v>SP</v>
      </c>
      <c r="F78" s="8" t="str">
        <f>IF(B78="","",VLOOKUP(B78,ITEM_LIST!$A$2:'ITEM_LIST'!$D$62395,4,FALSE))</f>
        <v>ANTENNA ORIENTATION</v>
      </c>
      <c r="G78" s="7"/>
      <c r="H78" s="7" t="str">
        <f>IF(B78="","",VLOOKUP(B78,ITEM_LIST!$A$2:'ITEM_LIST'!$D$62395,3,FALSE))</f>
        <v>EACH</v>
      </c>
    </row>
    <row r="79" spans="2:8" hidden="1" x14ac:dyDescent="0.25">
      <c r="B79" s="2" t="s">
        <v>3615</v>
      </c>
      <c r="E79" s="7" t="str">
        <f>IF(B79="","",VLOOKUP(B79,ITEM_LIST!$A$2:'ITEM_LIST'!$D$62395,2,FALSE))</f>
        <v>SP</v>
      </c>
      <c r="F79" s="8" t="str">
        <f>IF(B79="","",VLOOKUP(B79,ITEM_LIST!$A$2:'ITEM_LIST'!$D$62395,4,FALSE))</f>
        <v>ANTENNA SUPPORT (T-BASE, 35')</v>
      </c>
      <c r="G79" s="7"/>
      <c r="H79" s="7" t="str">
        <f>IF(B79="","",VLOOKUP(B79,ITEM_LIST!$A$2:'ITEM_LIST'!$D$62395,3,FALSE))</f>
        <v>EACH</v>
      </c>
    </row>
    <row r="80" spans="2:8" hidden="1" x14ac:dyDescent="0.25">
      <c r="B80" s="2" t="s">
        <v>3617</v>
      </c>
      <c r="E80" s="7" t="str">
        <f>IF(B80="","",VLOOKUP(B80,ITEM_LIST!$A$2:'ITEM_LIST'!$D$62395,2,FALSE))</f>
        <v>SP</v>
      </c>
      <c r="F80" s="8" t="str">
        <f>IF(B80="","",VLOOKUP(B80,ITEM_LIST!$A$2:'ITEM_LIST'!$D$62395,4,FALSE))</f>
        <v>ANTENNA SUPPORT (T-BASE, 45')</v>
      </c>
      <c r="G80" s="7"/>
      <c r="H80" s="7" t="str">
        <f>IF(B80="","",VLOOKUP(B80,ITEM_LIST!$A$2:'ITEM_LIST'!$D$62395,3,FALSE))</f>
        <v>EACH</v>
      </c>
    </row>
    <row r="81" spans="2:8" hidden="1" x14ac:dyDescent="0.25">
      <c r="B81" s="2" t="s">
        <v>3619</v>
      </c>
      <c r="E81" s="7" t="str">
        <f>IF(B81="","",VLOOKUP(B81,ITEM_LIST!$A$2:'ITEM_LIST'!$D$62395,2,FALSE))</f>
        <v>SP</v>
      </c>
      <c r="F81" s="8" t="str">
        <f>IF(B81="","",VLOOKUP(B81,ITEM_LIST!$A$2:'ITEM_LIST'!$D$62395,4,FALSE))</f>
        <v>ANTENNA SUPPORT (T-BASE, 50')</v>
      </c>
      <c r="G81" s="7"/>
      <c r="H81" s="7" t="str">
        <f>IF(B81="","",VLOOKUP(B81,ITEM_LIST!$A$2:'ITEM_LIST'!$D$62395,3,FALSE))</f>
        <v>EACH</v>
      </c>
    </row>
    <row r="82" spans="2:8" hidden="1" x14ac:dyDescent="0.25">
      <c r="B82" s="2" t="s">
        <v>3621</v>
      </c>
      <c r="E82" s="7" t="str">
        <f>IF(B82="","",VLOOKUP(B82,ITEM_LIST!$A$2:'ITEM_LIST'!$D$62395,2,FALSE))</f>
        <v>SP</v>
      </c>
      <c r="F82" s="8" t="str">
        <f>IF(B82="","",VLOOKUP(B82,ITEM_LIST!$A$2:'ITEM_LIST'!$D$62395,4,FALSE))</f>
        <v>INSTALLING ANTENNA SUPPORT (T-BASE,50')</v>
      </c>
      <c r="G82" s="7"/>
      <c r="H82" s="7" t="str">
        <f>IF(B82="","",VLOOKUP(B82,ITEM_LIST!$A$2:'ITEM_LIST'!$D$62395,3,FALSE))</f>
        <v>EACH</v>
      </c>
    </row>
    <row r="83" spans="2:8" hidden="1" x14ac:dyDescent="0.25">
      <c r="B83" s="2" t="s">
        <v>3623</v>
      </c>
      <c r="E83" s="7" t="str">
        <f>IF(B83="","",VLOOKUP(B83,ITEM_LIST!$A$2:'ITEM_LIST'!$D$62395,2,FALSE))</f>
        <v>SP</v>
      </c>
      <c r="F83" s="8" t="str">
        <f>IF(B83="","",VLOOKUP(B83,ITEM_LIST!$A$2:'ITEM_LIST'!$D$62395,4,FALSE))</f>
        <v>ANTENNA SUPPORT (T-BASE, 50' HT.)</v>
      </c>
      <c r="G83" s="7"/>
      <c r="H83" s="7" t="str">
        <f>IF(B83="","",VLOOKUP(B83,ITEM_LIST!$A$2:'ITEM_LIST'!$D$62395,3,FALSE))</f>
        <v>EACH</v>
      </c>
    </row>
    <row r="84" spans="2:8" x14ac:dyDescent="0.25">
      <c r="B84" s="2" t="s">
        <v>3625</v>
      </c>
      <c r="C84" s="4">
        <v>1</v>
      </c>
      <c r="E84" s="7" t="str">
        <f>IF(B84="","",VLOOKUP(B84,ITEM_LIST!$A$2:'ITEM_LIST'!$D$62395,2,FALSE))</f>
        <v>SP</v>
      </c>
      <c r="F84" s="8" t="str">
        <f>IF(B84="","",VLOOKUP(B84,ITEM_LIST!$A$2:'ITEM_LIST'!$D$62395,4,FALSE))</f>
        <v>ANTENNA SUPPORT (SHOE BASE, 25' HT.)</v>
      </c>
      <c r="G84" s="7"/>
      <c r="H84" s="7" t="str">
        <f>IF(B84="","",VLOOKUP(B84,ITEM_LIST!$A$2:'ITEM_LIST'!$D$62395,3,FALSE))</f>
        <v>EACH</v>
      </c>
    </row>
    <row r="85" spans="2:8" x14ac:dyDescent="0.25">
      <c r="B85" s="2" t="s">
        <v>3627</v>
      </c>
      <c r="C85" s="4">
        <v>1</v>
      </c>
      <c r="E85" s="7" t="str">
        <f>IF(B85="","",VLOOKUP(B85,ITEM_LIST!$A$2:'ITEM_LIST'!$D$62395,2,FALSE))</f>
        <v>SP</v>
      </c>
      <c r="F85" s="8" t="str">
        <f>IF(B85="","",VLOOKUP(B85,ITEM_LIST!$A$2:'ITEM_LIST'!$D$62395,4,FALSE))</f>
        <v>ANTENNA SUPPORT (SHOE BASE, 30' HT.)</v>
      </c>
      <c r="G85" s="7"/>
      <c r="H85" s="7" t="str">
        <f>IF(B85="","",VLOOKUP(B85,ITEM_LIST!$A$2:'ITEM_LIST'!$D$62395,3,FALSE))</f>
        <v>EACH</v>
      </c>
    </row>
    <row r="86" spans="2:8" x14ac:dyDescent="0.25">
      <c r="B86" s="2" t="s">
        <v>3629</v>
      </c>
      <c r="C86" s="4">
        <v>1</v>
      </c>
      <c r="E86" s="7" t="str">
        <f>IF(B86="","",VLOOKUP(B86,ITEM_LIST!$A$2:'ITEM_LIST'!$D$62395,2,FALSE))</f>
        <v>SP</v>
      </c>
      <c r="F86" s="8" t="str">
        <f>IF(B86="","",VLOOKUP(B86,ITEM_LIST!$A$2:'ITEM_LIST'!$D$62395,4,FALSE))</f>
        <v>ANTENNA SUPPORT (SHOE BASE, 35' HT.)</v>
      </c>
      <c r="G86" s="7"/>
      <c r="H86" s="7" t="str">
        <f>IF(B86="","",VLOOKUP(B86,ITEM_LIST!$A$2:'ITEM_LIST'!$D$62395,3,FALSE))</f>
        <v>EACH</v>
      </c>
    </row>
    <row r="87" spans="2:8" x14ac:dyDescent="0.25">
      <c r="B87" s="2" t="s">
        <v>3631</v>
      </c>
      <c r="C87" s="4">
        <v>1</v>
      </c>
      <c r="E87" s="7" t="str">
        <f>IF(B87="","",VLOOKUP(B87,ITEM_LIST!$A$2:'ITEM_LIST'!$D$62395,2,FALSE))</f>
        <v>SP</v>
      </c>
      <c r="F87" s="8" t="str">
        <f>IF(B87="","",VLOOKUP(B87,ITEM_LIST!$A$2:'ITEM_LIST'!$D$62395,4,FALSE))</f>
        <v>ANTENNA SUPPORT (SHOE BASE, 50' HT.)</v>
      </c>
      <c r="G87" s="7"/>
      <c r="H87" s="7" t="str">
        <f>IF(B87="","",VLOOKUP(B87,ITEM_LIST!$A$2:'ITEM_LIST'!$D$62395,3,FALSE))</f>
        <v>EACH</v>
      </c>
    </row>
    <row r="88" spans="2:8" hidden="1" x14ac:dyDescent="0.25">
      <c r="B88" s="2" t="s">
        <v>3635</v>
      </c>
      <c r="E88" s="7" t="str">
        <f>IF(B88="","",VLOOKUP(B88,ITEM_LIST!$A$2:'ITEM_LIST'!$D$62395,2,FALSE))</f>
        <v>SP</v>
      </c>
      <c r="F88" s="8" t="str">
        <f>IF(B88="","",VLOOKUP(B88,ITEM_LIST!$A$2:'ITEM_LIST'!$D$62395,4,FALSE))</f>
        <v>ANTENNA SUPPORT (10' HT.) WITH CAMERA</v>
      </c>
      <c r="G88" s="7"/>
      <c r="H88" s="7" t="str">
        <f>IF(B88="","",VLOOKUP(B88,ITEM_LIST!$A$2:'ITEM_LIST'!$D$62395,3,FALSE))</f>
        <v>EACH</v>
      </c>
    </row>
    <row r="89" spans="2:8" hidden="1" x14ac:dyDescent="0.25">
      <c r="B89" s="2" t="s">
        <v>3637</v>
      </c>
      <c r="E89" s="7" t="str">
        <f>IF(B89="","",VLOOKUP(B89,ITEM_LIST!$A$2:'ITEM_LIST'!$D$62395,2,FALSE))</f>
        <v>SP</v>
      </c>
      <c r="F89" s="8" t="str">
        <f>IF(B89="","",VLOOKUP(B89,ITEM_LIST!$A$2:'ITEM_LIST'!$D$62395,4,FALSE))</f>
        <v>ANTENNA SUPPORT (25' HT.) WITH CAMERA</v>
      </c>
      <c r="G89" s="7"/>
      <c r="H89" s="7" t="str">
        <f>IF(B89="","",VLOOKUP(B89,ITEM_LIST!$A$2:'ITEM_LIST'!$D$62395,3,FALSE))</f>
        <v>EACH</v>
      </c>
    </row>
    <row r="90" spans="2:8" x14ac:dyDescent="0.25">
      <c r="B90" s="2" t="s">
        <v>3649</v>
      </c>
      <c r="C90" s="4">
        <v>1</v>
      </c>
      <c r="E90" s="7" t="str">
        <f>IF(B90="","",VLOOKUP(B90,ITEM_LIST!$A$2:'ITEM_LIST'!$D$62395,2,FALSE))</f>
        <v>SP</v>
      </c>
      <c r="F90" s="8" t="str">
        <f>IF(B90="","",VLOOKUP(B90,ITEM_LIST!$A$2:'ITEM_LIST'!$D$62395,4,FALSE))</f>
        <v>LOCAL RADIO</v>
      </c>
      <c r="G90" s="7"/>
      <c r="H90" s="7" t="str">
        <f>IF(B90="","",VLOOKUP(B90,ITEM_LIST!$A$2:'ITEM_LIST'!$D$62395,3,FALSE))</f>
        <v>EACH</v>
      </c>
    </row>
    <row r="91" spans="2:8" x14ac:dyDescent="0.25">
      <c r="B91" s="2" t="s">
        <v>3651</v>
      </c>
      <c r="C91" s="4">
        <v>1</v>
      </c>
      <c r="E91" s="7" t="str">
        <f>IF(B91="","",VLOOKUP(B91,ITEM_LIST!$A$2:'ITEM_LIST'!$D$62395,2,FALSE))</f>
        <v>SP</v>
      </c>
      <c r="F91" s="8" t="str">
        <f>IF(B91="","",VLOOKUP(B91,ITEM_LIST!$A$2:'ITEM_LIST'!$D$62395,4,FALSE))</f>
        <v>LOCAL RADIO WITH ANTENNA</v>
      </c>
      <c r="G91" s="7"/>
      <c r="H91" s="7" t="str">
        <f>IF(B91="","",VLOOKUP(B91,ITEM_LIST!$A$2:'ITEM_LIST'!$D$62395,3,FALSE))</f>
        <v>EACH</v>
      </c>
    </row>
    <row r="92" spans="2:8" x14ac:dyDescent="0.25">
      <c r="B92" s="2" t="s">
        <v>3653</v>
      </c>
      <c r="C92" s="4">
        <v>1</v>
      </c>
      <c r="E92" s="7" t="str">
        <f>IF(B92="","",VLOOKUP(B92,ITEM_LIST!$A$2:'ITEM_LIST'!$D$62395,2,FALSE))</f>
        <v>SP</v>
      </c>
      <c r="F92" s="8" t="str">
        <f>IF(B92="","",VLOOKUP(B92,ITEM_LIST!$A$2:'ITEM_LIST'!$D$62395,4,FALSE))</f>
        <v>LOCAL RADIO (E-NET 5.8) WITH ANTENNA</v>
      </c>
      <c r="G92" s="7"/>
      <c r="H92" s="7" t="str">
        <f>IF(B92="","",VLOOKUP(B92,ITEM_LIST!$A$2:'ITEM_LIST'!$D$62395,3,FALSE))</f>
        <v>EACH</v>
      </c>
    </row>
    <row r="93" spans="2:8" hidden="1" x14ac:dyDescent="0.25">
      <c r="B93" s="2" t="s">
        <v>3655</v>
      </c>
      <c r="E93" s="7" t="str">
        <f>IF(B93="","",VLOOKUP(B93,ITEM_LIST!$A$2:'ITEM_LIST'!$D$62395,2,FALSE))</f>
        <v>SP</v>
      </c>
      <c r="F93" s="8" t="str">
        <f>IF(B93="","",VLOOKUP(B93,ITEM_LIST!$A$2:'ITEM_LIST'!$D$62395,4,FALSE))</f>
        <v>E-NET CABLE (EXTERIOR CAT 5)</v>
      </c>
      <c r="G93" s="7"/>
      <c r="H93" s="7" t="str">
        <f>IF(B93="","",VLOOKUP(B93,ITEM_LIST!$A$2:'ITEM_LIST'!$D$62395,3,FALSE))</f>
        <v>LIN. FT.</v>
      </c>
    </row>
    <row r="94" spans="2:8" hidden="1" x14ac:dyDescent="0.25">
      <c r="B94" s="2" t="s">
        <v>3657</v>
      </c>
      <c r="E94" s="7" t="str">
        <f>IF(B94="","",VLOOKUP(B94,ITEM_LIST!$A$2:'ITEM_LIST'!$D$62395,2,FALSE))</f>
        <v>SP</v>
      </c>
      <c r="F94" s="8" t="str">
        <f>IF(B94="","",VLOOKUP(B94,ITEM_LIST!$A$2:'ITEM_LIST'!$D$62395,4,FALSE))</f>
        <v>LOCAL RADIO (E-NET 2.4) WITH ANTENNA</v>
      </c>
      <c r="G94" s="7"/>
      <c r="H94" s="7" t="str">
        <f>IF(B94="","",VLOOKUP(B94,ITEM_LIST!$A$2:'ITEM_LIST'!$D$62395,3,FALSE))</f>
        <v>EACH</v>
      </c>
    </row>
    <row r="95" spans="2:8" hidden="1" x14ac:dyDescent="0.25">
      <c r="B95" s="2" t="s">
        <v>3659</v>
      </c>
      <c r="E95" s="7" t="str">
        <f>IF(B95="","",VLOOKUP(B95,ITEM_LIST!$A$2:'ITEM_LIST'!$D$62395,2,FALSE))</f>
        <v>SP</v>
      </c>
      <c r="F95" s="8" t="str">
        <f>IF(B95="","",VLOOKUP(B95,ITEM_LIST!$A$2:'ITEM_LIST'!$D$62395,4,FALSE))</f>
        <v>LOCAL REPEATER RADIO WITH ANTENNA</v>
      </c>
      <c r="G95" s="7"/>
      <c r="H95" s="7" t="str">
        <f>IF(B95="","",VLOOKUP(B95,ITEM_LIST!$A$2:'ITEM_LIST'!$D$62395,3,FALSE))</f>
        <v>EACH</v>
      </c>
    </row>
    <row r="96" spans="2:8" hidden="1" x14ac:dyDescent="0.25">
      <c r="B96" s="2" t="s">
        <v>3661</v>
      </c>
      <c r="E96" s="7" t="str">
        <f>IF(B96="","",VLOOKUP(B96,ITEM_LIST!$A$2:'ITEM_LIST'!$D$62395,2,FALSE))</f>
        <v>SP</v>
      </c>
      <c r="F96" s="8" t="str">
        <f>IF(B96="","",VLOOKUP(B96,ITEM_LIST!$A$2:'ITEM_LIST'!$D$62395,4,FALSE))</f>
        <v>LOCAL RADIO WITH ANTENNA RELOCATION</v>
      </c>
      <c r="G96" s="7"/>
      <c r="H96" s="7" t="str">
        <f>IF(B96="","",VLOOKUP(B96,ITEM_LIST!$A$2:'ITEM_LIST'!$D$62395,3,FALSE))</f>
        <v>EACH</v>
      </c>
    </row>
    <row r="97" spans="2:8" hidden="1" x14ac:dyDescent="0.25">
      <c r="B97" s="2" t="s">
        <v>3663</v>
      </c>
      <c r="E97" s="7" t="str">
        <f>IF(B97="","",VLOOKUP(B97,ITEM_LIST!$A$2:'ITEM_LIST'!$D$62395,2,FALSE))</f>
        <v>SP</v>
      </c>
      <c r="F97" s="8" t="str">
        <f>IF(B97="","",VLOOKUP(B97,ITEM_LIST!$A$2:'ITEM_LIST'!$D$62395,4,FALSE))</f>
        <v>MASTER RADIO WITH ANTENNA</v>
      </c>
      <c r="G97" s="7"/>
      <c r="H97" s="7" t="str">
        <f>IF(B97="","",VLOOKUP(B97,ITEM_LIST!$A$2:'ITEM_LIST'!$D$62395,3,FALSE))</f>
        <v>EACH</v>
      </c>
    </row>
    <row r="98" spans="2:8" hidden="1" x14ac:dyDescent="0.25">
      <c r="B98" s="2" t="s">
        <v>3665</v>
      </c>
      <c r="E98" s="7" t="str">
        <f>IF(B98="","",VLOOKUP(B98,ITEM_LIST!$A$2:'ITEM_LIST'!$D$62395,2,FALSE))</f>
        <v>SP</v>
      </c>
      <c r="F98" s="8" t="str">
        <f>IF(B98="","",VLOOKUP(B98,ITEM_LIST!$A$2:'ITEM_LIST'!$D$62395,4,FALSE))</f>
        <v>MASTER RADIO WITH ANTENNA AND CABINET</v>
      </c>
      <c r="G98" s="7"/>
      <c r="H98" s="7" t="str">
        <f>IF(B98="","",VLOOKUP(B98,ITEM_LIST!$A$2:'ITEM_LIST'!$D$62395,3,FALSE))</f>
        <v>EACH</v>
      </c>
    </row>
    <row r="99" spans="2:8" hidden="1" x14ac:dyDescent="0.25">
      <c r="B99" s="2" t="s">
        <v>3667</v>
      </c>
      <c r="E99" s="7" t="str">
        <f>IF(B99="","",VLOOKUP(B99,ITEM_LIST!$A$2:'ITEM_LIST'!$D$62395,2,FALSE))</f>
        <v>SP</v>
      </c>
      <c r="F99" s="8" t="str">
        <f>IF(B99="","",VLOOKUP(B99,ITEM_LIST!$A$2:'ITEM_LIST'!$D$62395,4,FALSE))</f>
        <v>MASTER RADIO (E-NET 2.4) WITH ANTENNA</v>
      </c>
      <c r="G99" s="7"/>
      <c r="H99" s="7" t="str">
        <f>IF(B99="","",VLOOKUP(B99,ITEM_LIST!$A$2:'ITEM_LIST'!$D$62395,3,FALSE))</f>
        <v>EACH</v>
      </c>
    </row>
    <row r="100" spans="2:8" x14ac:dyDescent="0.25">
      <c r="B100" s="2" t="s">
        <v>3669</v>
      </c>
      <c r="C100" s="4">
        <v>1</v>
      </c>
      <c r="E100" s="7" t="str">
        <f>IF(B100="","",VLOOKUP(B100,ITEM_LIST!$A$2:'ITEM_LIST'!$D$62395,2,FALSE))</f>
        <v>SP</v>
      </c>
      <c r="F100" s="8" t="str">
        <f>IF(B100="","",VLOOKUP(B100,ITEM_LIST!$A$2:'ITEM_LIST'!$D$62395,4,FALSE))</f>
        <v>MASTER RADIO (E-NET 5.8) WITH ANTENNA</v>
      </c>
      <c r="G100" s="7"/>
      <c r="H100" s="7" t="str">
        <f>IF(B100="","",VLOOKUP(B100,ITEM_LIST!$A$2:'ITEM_LIST'!$D$62395,3,FALSE))</f>
        <v>EACH</v>
      </c>
    </row>
    <row r="101" spans="2:8" hidden="1" x14ac:dyDescent="0.25">
      <c r="B101" s="2" t="s">
        <v>3671</v>
      </c>
      <c r="E101" s="7" t="str">
        <f>IF(B101="","",VLOOKUP(B101,ITEM_LIST!$A$2:'ITEM_LIST'!$D$62395,2,FALSE))</f>
        <v>SP</v>
      </c>
      <c r="F101" s="8" t="str">
        <f>IF(B101="","",VLOOKUP(B101,ITEM_LIST!$A$2:'ITEM_LIST'!$D$62395,4,FALSE))</f>
        <v>EMERGENCY BACKUP LOCAL RADIO UNIT</v>
      </c>
      <c r="G101" s="7"/>
      <c r="H101" s="7" t="str">
        <f>IF(B101="","",VLOOKUP(B101,ITEM_LIST!$A$2:'ITEM_LIST'!$D$62395,3,FALSE))</f>
        <v>EACH</v>
      </c>
    </row>
    <row r="102" spans="2:8" x14ac:dyDescent="0.25">
      <c r="B102" s="2" t="s">
        <v>3673</v>
      </c>
      <c r="C102" s="4">
        <v>1</v>
      </c>
      <c r="E102" s="7" t="str">
        <f>IF(B102="","",VLOOKUP(B102,ITEM_LIST!$A$2:'ITEM_LIST'!$D$62395,2,FALSE))</f>
        <v>SP</v>
      </c>
      <c r="F102" s="8" t="str">
        <f>IF(B102="","",VLOOKUP(B102,ITEM_LIST!$A$2:'ITEM_LIST'!$D$62395,4,FALSE))</f>
        <v>BATTERY BACKUP SYSTEM</v>
      </c>
      <c r="G102" s="7"/>
      <c r="H102" s="7" t="str">
        <f>IF(B102="","",VLOOKUP(B102,ITEM_LIST!$A$2:'ITEM_LIST'!$D$62395,3,FALSE))</f>
        <v>EACH</v>
      </c>
    </row>
    <row r="103" spans="2:8" hidden="1" x14ac:dyDescent="0.25">
      <c r="B103" s="2" t="s">
        <v>3675</v>
      </c>
      <c r="E103" s="7" t="str">
        <f>IF(B103="","",VLOOKUP(B103,ITEM_LIST!$A$2:'ITEM_LIST'!$D$62395,2,FALSE))</f>
        <v>SP</v>
      </c>
      <c r="F103" s="8" t="str">
        <f>IF(B103="","",VLOOKUP(B103,ITEM_LIST!$A$2:'ITEM_LIST'!$D$62395,4,FALSE))</f>
        <v>EMERGENCY BACKUP LOCAL RADIO (E-NET 2.4) UNIT</v>
      </c>
      <c r="G103" s="7"/>
      <c r="H103" s="7" t="str">
        <f>IF(B103="","",VLOOKUP(B103,ITEM_LIST!$A$2:'ITEM_LIST'!$D$62395,3,FALSE))</f>
        <v>EACH</v>
      </c>
    </row>
    <row r="104" spans="2:8" hidden="1" x14ac:dyDescent="0.25">
      <c r="B104" s="2" t="s">
        <v>3677</v>
      </c>
      <c r="E104" s="7" t="str">
        <f>IF(B104="","",VLOOKUP(B104,ITEM_LIST!$A$2:'ITEM_LIST'!$D$62395,2,FALSE))</f>
        <v>SP</v>
      </c>
      <c r="F104" s="8" t="str">
        <f>IF(B104="","",VLOOKUP(B104,ITEM_LIST!$A$2:'ITEM_LIST'!$D$62395,4,FALSE))</f>
        <v>EMERGENCY BACKUP LOCAL RADIO (E-NET 5.8) UNIT</v>
      </c>
      <c r="G104" s="7"/>
      <c r="H104" s="7" t="str">
        <f>IF(B104="","",VLOOKUP(B104,ITEM_LIST!$A$2:'ITEM_LIST'!$D$62395,3,FALSE))</f>
        <v>EACH</v>
      </c>
    </row>
    <row r="105" spans="2:8" hidden="1" x14ac:dyDescent="0.25">
      <c r="B105" s="2" t="s">
        <v>3679</v>
      </c>
      <c r="E105" s="7" t="str">
        <f>IF(B105="","",VLOOKUP(B105,ITEM_LIST!$A$2:'ITEM_LIST'!$D$62395,2,FALSE))</f>
        <v>SP</v>
      </c>
      <c r="F105" s="8" t="str">
        <f>IF(B105="","",VLOOKUP(B105,ITEM_LIST!$A$2:'ITEM_LIST'!$D$62395,4,FALSE))</f>
        <v>EMERGENCY BACKUP LOCAL RADIO (E-NET 5.8) WITH ANTENNA</v>
      </c>
      <c r="G105" s="7"/>
      <c r="H105" s="7" t="str">
        <f>IF(B105="","",VLOOKUP(B105,ITEM_LIST!$A$2:'ITEM_LIST'!$D$62395,3,FALSE))</f>
        <v>EACH</v>
      </c>
    </row>
    <row r="106" spans="2:8" hidden="1" x14ac:dyDescent="0.25">
      <c r="B106" s="2" t="s">
        <v>3681</v>
      </c>
      <c r="E106" s="7" t="str">
        <f>IF(B106="","",VLOOKUP(B106,ITEM_LIST!$A$2:'ITEM_LIST'!$D$62395,2,FALSE))</f>
        <v>SP</v>
      </c>
      <c r="F106" s="8" t="str">
        <f>IF(B106="","",VLOOKUP(B106,ITEM_LIST!$A$2:'ITEM_LIST'!$D$62395,4,FALSE))</f>
        <v>TRAFFIC TIMER UNIT</v>
      </c>
      <c r="G106" s="7"/>
      <c r="H106" s="7" t="str">
        <f>IF(B106="","",VLOOKUP(B106,ITEM_LIST!$A$2:'ITEM_LIST'!$D$62395,3,FALSE))</f>
        <v>EACH</v>
      </c>
    </row>
    <row r="107" spans="2:8" hidden="1" x14ac:dyDescent="0.25">
      <c r="B107" s="2" t="s">
        <v>3683</v>
      </c>
      <c r="E107" s="7" t="str">
        <f>IF(B107="","",VLOOKUP(B107,ITEM_LIST!$A$2:'ITEM_LIST'!$D$62395,2,FALSE))</f>
        <v>SP</v>
      </c>
      <c r="F107" s="8" t="str">
        <f>IF(B107="","",VLOOKUP(B107,ITEM_LIST!$A$2:'ITEM_LIST'!$D$62395,4,FALSE))</f>
        <v>ATMS SOFTWARE UPGRADE</v>
      </c>
      <c r="G107" s="7"/>
      <c r="H107" s="7" t="str">
        <f>IF(B107="","",VLOOKUP(B107,ITEM_LIST!$A$2:'ITEM_LIST'!$D$62395,3,FALSE))</f>
        <v>LUMP SUM</v>
      </c>
    </row>
    <row r="108" spans="2:8" hidden="1" x14ac:dyDescent="0.25">
      <c r="B108" s="2" t="s">
        <v>3685</v>
      </c>
      <c r="E108" s="7" t="str">
        <f>IF(B108="","",VLOOKUP(B108,ITEM_LIST!$A$2:'ITEM_LIST'!$D$62395,2,FALSE))</f>
        <v>SP</v>
      </c>
      <c r="F108" s="8" t="str">
        <f>IF(B108="","",VLOOKUP(B108,ITEM_LIST!$A$2:'ITEM_LIST'!$D$62395,4,FALSE))</f>
        <v>ATMS CENTRAL COMPUTER SERVER</v>
      </c>
      <c r="G108" s="7"/>
      <c r="H108" s="7" t="str">
        <f>IF(B108="","",VLOOKUP(B108,ITEM_LIST!$A$2:'ITEM_LIST'!$D$62395,3,FALSE))</f>
        <v>EACH</v>
      </c>
    </row>
    <row r="109" spans="2:8" hidden="1" x14ac:dyDescent="0.25">
      <c r="B109" s="2" t="s">
        <v>3687</v>
      </c>
      <c r="E109" s="7" t="str">
        <f>IF(B109="","",VLOOKUP(B109,ITEM_LIST!$A$2:'ITEM_LIST'!$D$62395,2,FALSE))</f>
        <v>SP</v>
      </c>
      <c r="F109" s="8" t="str">
        <f>IF(B109="","",VLOOKUP(B109,ITEM_LIST!$A$2:'ITEM_LIST'!$D$62395,4,FALSE))</f>
        <v>ATMS WORK STATION</v>
      </c>
      <c r="G109" s="7"/>
      <c r="H109" s="7" t="str">
        <f>IF(B109="","",VLOOKUP(B109,ITEM_LIST!$A$2:'ITEM_LIST'!$D$62395,3,FALSE))</f>
        <v>EACH</v>
      </c>
    </row>
    <row r="110" spans="2:8" hidden="1" x14ac:dyDescent="0.25">
      <c r="B110" s="2" t="s">
        <v>3689</v>
      </c>
      <c r="E110" s="7" t="str">
        <f>IF(B110="","",VLOOKUP(B110,ITEM_LIST!$A$2:'ITEM_LIST'!$D$62395,2,FALSE))</f>
        <v>SP</v>
      </c>
      <c r="F110" s="8" t="str">
        <f>IF(B110="","",VLOOKUP(B110,ITEM_LIST!$A$2:'ITEM_LIST'!$D$62395,4,FALSE))</f>
        <v>ATMS SERVER MODIFICATION</v>
      </c>
      <c r="G110" s="7"/>
      <c r="H110" s="7" t="str">
        <f>IF(B110="","",VLOOKUP(B110,ITEM_LIST!$A$2:'ITEM_LIST'!$D$62395,3,FALSE))</f>
        <v>LUMP SUM</v>
      </c>
    </row>
    <row r="111" spans="2:8" hidden="1" x14ac:dyDescent="0.25">
      <c r="B111" s="2" t="s">
        <v>3691</v>
      </c>
      <c r="E111" s="7" t="str">
        <f>IF(B111="","",VLOOKUP(B111,ITEM_LIST!$A$2:'ITEM_LIST'!$D$62395,2,FALSE))</f>
        <v>703</v>
      </c>
      <c r="F111" s="8" t="str">
        <f>IF(B111="","",VLOOKUP(B111,ITEM_LIST!$A$2:'ITEM_LIST'!$D$62395,4,FALSE))</f>
        <v>FLASHING BEACON CONTROLLER</v>
      </c>
      <c r="G111" s="7"/>
      <c r="H111" s="7" t="str">
        <f>IF(B111="","",VLOOKUP(B111,ITEM_LIST!$A$2:'ITEM_LIST'!$D$62395,3,FALSE))</f>
        <v>EACH</v>
      </c>
    </row>
    <row r="112" spans="2:8" hidden="1" x14ac:dyDescent="0.25">
      <c r="B112" s="2" t="s">
        <v>3694</v>
      </c>
      <c r="E112" s="7" t="str">
        <f>IF(B112="","",VLOOKUP(B112,ITEM_LIST!$A$2:'ITEM_LIST'!$D$62395,2,FALSE))</f>
        <v>SP &amp; 703</v>
      </c>
      <c r="F112" s="8" t="str">
        <f>IF(B112="","",VLOOKUP(B112,ITEM_LIST!$A$2:'ITEM_LIST'!$D$62395,4,FALSE))</f>
        <v>FLASHING BEACON CONTROLLER</v>
      </c>
      <c r="G112" s="7"/>
      <c r="H112" s="7" t="str">
        <f>IF(B112="","",VLOOKUP(B112,ITEM_LIST!$A$2:'ITEM_LIST'!$D$62395,3,FALSE))</f>
        <v>EACH</v>
      </c>
    </row>
    <row r="113" spans="2:8" hidden="1" x14ac:dyDescent="0.25">
      <c r="B113" s="2" t="s">
        <v>3696</v>
      </c>
      <c r="E113" s="7" t="str">
        <f>IF(B113="","",VLOOKUP(B113,ITEM_LIST!$A$2:'ITEM_LIST'!$D$62395,2,FALSE))</f>
        <v>SP</v>
      </c>
      <c r="F113" s="8" t="str">
        <f>IF(B113="","",VLOOKUP(B113,ITEM_LIST!$A$2:'ITEM_LIST'!$D$62395,4,FALSE))</f>
        <v>FLASHING BEACON ASSEMBLY</v>
      </c>
      <c r="G113" s="7"/>
      <c r="H113" s="7" t="str">
        <f>IF(B113="","",VLOOKUP(B113,ITEM_LIST!$A$2:'ITEM_LIST'!$D$62395,3,FALSE))</f>
        <v>EACH</v>
      </c>
    </row>
    <row r="114" spans="2:8" hidden="1" x14ac:dyDescent="0.25">
      <c r="B114" s="2" t="s">
        <v>3698</v>
      </c>
      <c r="E114" s="7" t="str">
        <f>IF(B114="","",VLOOKUP(B114,ITEM_LIST!$A$2:'ITEM_LIST'!$D$62395,2,FALSE))</f>
        <v>SP</v>
      </c>
      <c r="F114" s="8" t="str">
        <f>IF(B114="","",VLOOKUP(B114,ITEM_LIST!$A$2:'ITEM_LIST'!$D$62395,4,FALSE))</f>
        <v>FLASHING BEACON RELOCATION</v>
      </c>
      <c r="G114" s="7"/>
      <c r="H114" s="7" t="str">
        <f>IF(B114="","",VLOOKUP(B114,ITEM_LIST!$A$2:'ITEM_LIST'!$D$62395,3,FALSE))</f>
        <v>EACH</v>
      </c>
    </row>
    <row r="115" spans="2:8" hidden="1" x14ac:dyDescent="0.25">
      <c r="B115" s="2" t="s">
        <v>3700</v>
      </c>
      <c r="E115" s="7" t="str">
        <f>IF(B115="","",VLOOKUP(B115,ITEM_LIST!$A$2:'ITEM_LIST'!$D$62395,2,FALSE))</f>
        <v>SP</v>
      </c>
      <c r="F115" s="8" t="str">
        <f>IF(B115="","",VLOOKUP(B115,ITEM_LIST!$A$2:'ITEM_LIST'!$D$62395,4,FALSE))</f>
        <v>FLASHING BEACON ASSEMBLY (RELOCATION)</v>
      </c>
      <c r="G115" s="7"/>
      <c r="H115" s="7" t="str">
        <f>IF(B115="","",VLOOKUP(B115,ITEM_LIST!$A$2:'ITEM_LIST'!$D$62395,3,FALSE))</f>
        <v>EACH</v>
      </c>
    </row>
    <row r="116" spans="2:8" hidden="1" x14ac:dyDescent="0.25">
      <c r="B116" s="2" t="s">
        <v>3702</v>
      </c>
      <c r="E116" s="7" t="str">
        <f>IF(B116="","",VLOOKUP(B116,ITEM_LIST!$A$2:'ITEM_LIST'!$D$62395,2,FALSE))</f>
        <v>SP</v>
      </c>
      <c r="F116" s="8" t="str">
        <f>IF(B116="","",VLOOKUP(B116,ITEM_LIST!$A$2:'ITEM_LIST'!$D$62395,4,FALSE))</f>
        <v>FLASHING BEACON ASSEMBLY, SHOULDER MT., MONO POLE, SOLAR</v>
      </c>
      <c r="G116" s="7"/>
      <c r="H116" s="7" t="str">
        <f>IF(B116="","",VLOOKUP(B116,ITEM_LIST!$A$2:'ITEM_LIST'!$D$62395,3,FALSE))</f>
        <v>EACH</v>
      </c>
    </row>
    <row r="117" spans="2:8" hidden="1" x14ac:dyDescent="0.25">
      <c r="B117" s="2" t="s">
        <v>3706</v>
      </c>
      <c r="E117" s="7" t="str">
        <f>IF(B117="","",VLOOKUP(B117,ITEM_LIST!$A$2:'ITEM_LIST'!$D$62395,2,FALSE))</f>
        <v>704</v>
      </c>
      <c r="F117" s="8" t="str">
        <f>IF(B117="","",VLOOKUP(B117,ITEM_LIST!$A$2:'ITEM_LIST'!$D$62395,4,FALSE))</f>
        <v>VEHICLE DETECTOR</v>
      </c>
      <c r="G117" s="7"/>
      <c r="H117" s="7" t="str">
        <f>IF(B117="","",VLOOKUP(B117,ITEM_LIST!$A$2:'ITEM_LIST'!$D$62395,3,FALSE))</f>
        <v>EACH</v>
      </c>
    </row>
    <row r="118" spans="2:8" hidden="1" x14ac:dyDescent="0.25">
      <c r="B118" s="2" t="s">
        <v>3709</v>
      </c>
      <c r="E118" s="7" t="str">
        <f>IF(B118="","",VLOOKUP(B118,ITEM_LIST!$A$2:'ITEM_LIST'!$D$62395,2,FALSE))</f>
        <v>704</v>
      </c>
      <c r="F118" s="8" t="str">
        <f>IF(B118="","",VLOOKUP(B118,ITEM_LIST!$A$2:'ITEM_LIST'!$D$62395,4,FALSE))</f>
        <v>VEHICLE DETECTOR-WITH COUNT</v>
      </c>
      <c r="G118" s="7"/>
      <c r="H118" s="7" t="str">
        <f>IF(B118="","",VLOOKUP(B118,ITEM_LIST!$A$2:'ITEM_LIST'!$D$62395,3,FALSE))</f>
        <v>EACH</v>
      </c>
    </row>
    <row r="119" spans="2:8" x14ac:dyDescent="0.25">
      <c r="B119" s="2" t="s">
        <v>3711</v>
      </c>
      <c r="C119" s="4">
        <v>1</v>
      </c>
      <c r="E119" s="7" t="str">
        <f>IF(B119="","",VLOOKUP(B119,ITEM_LIST!$A$2:'ITEM_LIST'!$D$62395,2,FALSE))</f>
        <v>704</v>
      </c>
      <c r="F119" s="8" t="str">
        <f>IF(B119="","",VLOOKUP(B119,ITEM_LIST!$A$2:'ITEM_LIST'!$D$62395,4,FALSE))</f>
        <v>VEHICLE DETECTOR-RACK MOUNT</v>
      </c>
      <c r="G119" s="7"/>
      <c r="H119" s="7" t="str">
        <f>IF(B119="","",VLOOKUP(B119,ITEM_LIST!$A$2:'ITEM_LIST'!$D$62395,3,FALSE))</f>
        <v>EACH</v>
      </c>
    </row>
    <row r="120" spans="2:8" hidden="1" x14ac:dyDescent="0.25">
      <c r="B120" s="2" t="s">
        <v>3713</v>
      </c>
      <c r="E120" s="7" t="str">
        <f>IF(B120="","",VLOOKUP(B120,ITEM_LIST!$A$2:'ITEM_LIST'!$D$62395,2,FALSE))</f>
        <v>704</v>
      </c>
      <c r="F120" s="8" t="str">
        <f>IF(B120="","",VLOOKUP(B120,ITEM_LIST!$A$2:'ITEM_LIST'!$D$62395,4,FALSE))</f>
        <v>VEHICLE DETECTOR-RACK MOUNT, WITH COUNT</v>
      </c>
      <c r="G120" s="7"/>
      <c r="H120" s="7" t="str">
        <f>IF(B120="","",VLOOKUP(B120,ITEM_LIST!$A$2:'ITEM_LIST'!$D$62395,3,FALSE))</f>
        <v>EACH</v>
      </c>
    </row>
    <row r="121" spans="2:8" hidden="1" x14ac:dyDescent="0.25">
      <c r="B121" s="2" t="s">
        <v>3715</v>
      </c>
      <c r="E121" s="7" t="str">
        <f>IF(B121="","",VLOOKUP(B121,ITEM_LIST!$A$2:'ITEM_LIST'!$D$62395,2,FALSE))</f>
        <v>SP</v>
      </c>
      <c r="F121" s="8" t="str">
        <f>IF(B121="","",VLOOKUP(B121,ITEM_LIST!$A$2:'ITEM_LIST'!$D$62395,4,FALSE))</f>
        <v>ANTENNA RELOCATION</v>
      </c>
      <c r="G121" s="7"/>
      <c r="H121" s="7" t="str">
        <f>IF(B121="","",VLOOKUP(B121,ITEM_LIST!$A$2:'ITEM_LIST'!$D$62395,3,FALSE))</f>
        <v>EACH</v>
      </c>
    </row>
    <row r="122" spans="2:8" hidden="1" x14ac:dyDescent="0.25">
      <c r="B122" s="2" t="s">
        <v>3719</v>
      </c>
      <c r="E122" s="7" t="str">
        <f>IF(B122="","",VLOOKUP(B122,ITEM_LIST!$A$2:'ITEM_LIST'!$D$62395,2,FALSE))</f>
        <v>SP</v>
      </c>
      <c r="F122" s="8" t="str">
        <f>IF(B122="","",VLOOKUP(B122,ITEM_LIST!$A$2:'ITEM_LIST'!$D$62395,4,FALSE))</f>
        <v>CONTROLLER CABINET RELOCATION</v>
      </c>
      <c r="G122" s="7"/>
      <c r="H122" s="7" t="str">
        <f>IF(B122="","",VLOOKUP(B122,ITEM_LIST!$A$2:'ITEM_LIST'!$D$62395,3,FALSE))</f>
        <v>EACH</v>
      </c>
    </row>
    <row r="123" spans="2:8" hidden="1" x14ac:dyDescent="0.25">
      <c r="B123" s="2" t="s">
        <v>3721</v>
      </c>
      <c r="E123" s="7" t="str">
        <f>IF(B123="","",VLOOKUP(B123,ITEM_LIST!$A$2:'ITEM_LIST'!$D$62395,2,FALSE))</f>
        <v>SP</v>
      </c>
      <c r="F123" s="8" t="str">
        <f>IF(B123="","",VLOOKUP(B123,ITEM_LIST!$A$2:'ITEM_LIST'!$D$62395,4,FALSE))</f>
        <v>CONTROLLER CABINET MODIFICATION</v>
      </c>
      <c r="G123" s="7"/>
      <c r="H123" s="7" t="str">
        <f>IF(B123="","",VLOOKUP(B123,ITEM_LIST!$A$2:'ITEM_LIST'!$D$62395,3,FALSE))</f>
        <v>EACH</v>
      </c>
    </row>
    <row r="124" spans="2:8" hidden="1" x14ac:dyDescent="0.25">
      <c r="B124" s="2" t="s">
        <v>3723</v>
      </c>
      <c r="E124" s="7" t="str">
        <f>IF(B124="","",VLOOKUP(B124,ITEM_LIST!$A$2:'ITEM_LIST'!$D$62395,2,FALSE))</f>
        <v>704</v>
      </c>
      <c r="F124" s="8" t="str">
        <f>IF(B124="","",VLOOKUP(B124,ITEM_LIST!$A$2:'ITEM_LIST'!$D$62395,4,FALSE))</f>
        <v>LOOP WIRING</v>
      </c>
      <c r="G124" s="7"/>
      <c r="H124" s="7" t="str">
        <f>IF(B124="","",VLOOKUP(B124,ITEM_LIST!$A$2:'ITEM_LIST'!$D$62395,3,FALSE))</f>
        <v>LIN. FT.</v>
      </c>
    </row>
    <row r="125" spans="2:8" hidden="1" x14ac:dyDescent="0.25">
      <c r="B125" s="2" t="s">
        <v>3725</v>
      </c>
      <c r="E125" s="7" t="str">
        <f>IF(B125="","",VLOOKUP(B125,ITEM_LIST!$A$2:'ITEM_LIST'!$D$62395,2,FALSE))</f>
        <v>SP &amp; 704</v>
      </c>
      <c r="F125" s="8" t="str">
        <f>IF(B125="","",VLOOKUP(B125,ITEM_LIST!$A$2:'ITEM_LIST'!$D$62395,4,FALSE))</f>
        <v>LOOP WIRING</v>
      </c>
      <c r="G125" s="7"/>
      <c r="H125" s="7" t="str">
        <f>IF(B125="","",VLOOKUP(B125,ITEM_LIST!$A$2:'ITEM_LIST'!$D$62395,3,FALSE))</f>
        <v>LIN. FT.</v>
      </c>
    </row>
    <row r="126" spans="2:8" hidden="1" x14ac:dyDescent="0.25">
      <c r="B126" s="2" t="s">
        <v>3727</v>
      </c>
      <c r="E126" s="7" t="str">
        <f>IF(B126="","",VLOOKUP(B126,ITEM_LIST!$A$2:'ITEM_LIST'!$D$62395,2,FALSE))</f>
        <v>SP &amp; 704</v>
      </c>
      <c r="F126" s="8" t="str">
        <f>IF(B126="","",VLOOKUP(B126,ITEM_LIST!$A$2:'ITEM_LIST'!$D$62395,4,FALSE))</f>
        <v>LOOP WIRING CLASS I</v>
      </c>
      <c r="G126" s="7"/>
      <c r="H126" s="7" t="str">
        <f>IF(B126="","",VLOOKUP(B126,ITEM_LIST!$A$2:'ITEM_LIST'!$D$62395,3,FALSE))</f>
        <v>LIN. FT.</v>
      </c>
    </row>
    <row r="127" spans="2:8" x14ac:dyDescent="0.25">
      <c r="B127" s="2" t="s">
        <v>3729</v>
      </c>
      <c r="C127" s="4">
        <v>1</v>
      </c>
      <c r="E127" s="7" t="str">
        <f>IF(B127="","",VLOOKUP(B127,ITEM_LIST!$A$2:'ITEM_LIST'!$D$62395,2,FALSE))</f>
        <v>SP</v>
      </c>
      <c r="F127" s="8" t="str">
        <f>IF(B127="","",VLOOKUP(B127,ITEM_LIST!$A$2:'ITEM_LIST'!$D$62395,4,FALSE))</f>
        <v>LOOP WIRING CLASS III (1C/16 A.W.G.)</v>
      </c>
      <c r="G127" s="7"/>
      <c r="H127" s="7" t="str">
        <f>IF(B127="","",VLOOKUP(B127,ITEM_LIST!$A$2:'ITEM_LIST'!$D$62395,3,FALSE))</f>
        <v>LIN. FT.</v>
      </c>
    </row>
    <row r="128" spans="2:8" x14ac:dyDescent="0.25">
      <c r="B128" s="2" t="s">
        <v>3731</v>
      </c>
      <c r="C128" s="4">
        <v>1</v>
      </c>
      <c r="E128" s="7" t="str">
        <f>IF(B128="","",VLOOKUP(B128,ITEM_LIST!$A$2:'ITEM_LIST'!$D$62395,2,FALSE))</f>
        <v>704</v>
      </c>
      <c r="F128" s="8" t="str">
        <f>IF(B128="","",VLOOKUP(B128,ITEM_LIST!$A$2:'ITEM_LIST'!$D$62395,4,FALSE))</f>
        <v>FEEDER WIRE</v>
      </c>
      <c r="G128" s="7"/>
      <c r="H128" s="7" t="str">
        <f>IF(B128="","",VLOOKUP(B128,ITEM_LIST!$A$2:'ITEM_LIST'!$D$62395,3,FALSE))</f>
        <v>LIN. FT.</v>
      </c>
    </row>
    <row r="129" spans="2:8" hidden="1" x14ac:dyDescent="0.25">
      <c r="B129" s="2" t="s">
        <v>3733</v>
      </c>
      <c r="E129" s="7" t="str">
        <f>IF(B129="","",VLOOKUP(B129,ITEM_LIST!$A$2:'ITEM_LIST'!$D$62395,2,FALSE))</f>
        <v>SP &amp; 704</v>
      </c>
      <c r="F129" s="8" t="str">
        <f>IF(B129="","",VLOOKUP(B129,ITEM_LIST!$A$2:'ITEM_LIST'!$D$62395,4,FALSE))</f>
        <v>PREFORMED DETECTOR LOOP (6' X 6')</v>
      </c>
      <c r="G129" s="7"/>
      <c r="H129" s="7" t="str">
        <f>IF(B129="","",VLOOKUP(B129,ITEM_LIST!$A$2:'ITEM_LIST'!$D$62395,3,FALSE))</f>
        <v>EACH</v>
      </c>
    </row>
    <row r="130" spans="2:8" hidden="1" x14ac:dyDescent="0.25">
      <c r="B130" s="2" t="s">
        <v>3735</v>
      </c>
      <c r="E130" s="7" t="str">
        <f>IF(B130="","",VLOOKUP(B130,ITEM_LIST!$A$2:'ITEM_LIST'!$D$62395,2,FALSE))</f>
        <v>SP &amp; 704</v>
      </c>
      <c r="F130" s="8" t="str">
        <f>IF(B130="","",VLOOKUP(B130,ITEM_LIST!$A$2:'ITEM_LIST'!$D$62395,4,FALSE))</f>
        <v>PREFORMED DETECTOR LOOP (6' X 12')</v>
      </c>
      <c r="G130" s="7"/>
      <c r="H130" s="7" t="str">
        <f>IF(B130="","",VLOOKUP(B130,ITEM_LIST!$A$2:'ITEM_LIST'!$D$62395,3,FALSE))</f>
        <v>EACH</v>
      </c>
    </row>
    <row r="131" spans="2:8" hidden="1" x14ac:dyDescent="0.25">
      <c r="B131" s="2" t="s">
        <v>3737</v>
      </c>
      <c r="E131" s="7" t="str">
        <f>IF(B131="","",VLOOKUP(B131,ITEM_LIST!$A$2:'ITEM_LIST'!$D$62395,2,FALSE))</f>
        <v>SP &amp; 704</v>
      </c>
      <c r="F131" s="8" t="str">
        <f>IF(B131="","",VLOOKUP(B131,ITEM_LIST!$A$2:'ITEM_LIST'!$D$62395,4,FALSE))</f>
        <v>PREFORMED DETECTOR LOOP (6' X 15')</v>
      </c>
      <c r="G131" s="7"/>
      <c r="H131" s="7" t="str">
        <f>IF(B131="","",VLOOKUP(B131,ITEM_LIST!$A$2:'ITEM_LIST'!$D$62395,3,FALSE))</f>
        <v>EACH</v>
      </c>
    </row>
    <row r="132" spans="2:8" hidden="1" x14ac:dyDescent="0.25">
      <c r="B132" s="2" t="s">
        <v>3739</v>
      </c>
      <c r="E132" s="7" t="str">
        <f>IF(B132="","",VLOOKUP(B132,ITEM_LIST!$A$2:'ITEM_LIST'!$D$62395,2,FALSE))</f>
        <v>SP &amp; 704</v>
      </c>
      <c r="F132" s="8" t="str">
        <f>IF(B132="","",VLOOKUP(B132,ITEM_LIST!$A$2:'ITEM_LIST'!$D$62395,4,FALSE))</f>
        <v>PREFORMED DETECTOR LOOP (6' X 20', Q)</v>
      </c>
      <c r="G132" s="7"/>
      <c r="H132" s="7" t="str">
        <f>IF(B132="","",VLOOKUP(B132,ITEM_LIST!$A$2:'ITEM_LIST'!$D$62395,3,FALSE))</f>
        <v>EACH</v>
      </c>
    </row>
    <row r="133" spans="2:8" hidden="1" x14ac:dyDescent="0.25">
      <c r="B133" s="2" t="s">
        <v>3741</v>
      </c>
      <c r="E133" s="7" t="str">
        <f>IF(B133="","",VLOOKUP(B133,ITEM_LIST!$A$2:'ITEM_LIST'!$D$62395,2,FALSE))</f>
        <v>SP &amp; 704</v>
      </c>
      <c r="F133" s="8" t="str">
        <f>IF(B133="","",VLOOKUP(B133,ITEM_LIST!$A$2:'ITEM_LIST'!$D$62395,4,FALSE))</f>
        <v>PREFORMED DETECTOR LOOP (6' X 30')</v>
      </c>
      <c r="G133" s="7"/>
      <c r="H133" s="7" t="str">
        <f>IF(B133="","",VLOOKUP(B133,ITEM_LIST!$A$2:'ITEM_LIST'!$D$62395,3,FALSE))</f>
        <v>EACH</v>
      </c>
    </row>
    <row r="134" spans="2:8" hidden="1" x14ac:dyDescent="0.25">
      <c r="B134" s="2" t="s">
        <v>3743</v>
      </c>
      <c r="E134" s="7" t="str">
        <f>IF(B134="","",VLOOKUP(B134,ITEM_LIST!$A$2:'ITEM_LIST'!$D$62395,2,FALSE))</f>
        <v>SP &amp; 704</v>
      </c>
      <c r="F134" s="8" t="str">
        <f>IF(B134="","",VLOOKUP(B134,ITEM_LIST!$A$2:'ITEM_LIST'!$D$62395,4,FALSE))</f>
        <v>PREFORMED DETECTOR LOOP (6' X 40')</v>
      </c>
      <c r="G134" s="7"/>
      <c r="H134" s="7" t="str">
        <f>IF(B134="","",VLOOKUP(B134,ITEM_LIST!$A$2:'ITEM_LIST'!$D$62395,3,FALSE))</f>
        <v>EACH</v>
      </c>
    </row>
    <row r="135" spans="2:8" hidden="1" x14ac:dyDescent="0.25">
      <c r="B135" s="2" t="s">
        <v>3745</v>
      </c>
      <c r="E135" s="7" t="str">
        <f>IF(B135="","",VLOOKUP(B135,ITEM_LIST!$A$2:'ITEM_LIST'!$D$62395,2,FALSE))</f>
        <v>SP &amp; 704</v>
      </c>
      <c r="F135" s="8" t="str">
        <f>IF(B135="","",VLOOKUP(B135,ITEM_LIST!$A$2:'ITEM_LIST'!$D$62395,4,FALSE))</f>
        <v>PREFORMED DETECTOR LOOP (6' X 50')</v>
      </c>
      <c r="G135" s="7"/>
      <c r="H135" s="7" t="str">
        <f>IF(B135="","",VLOOKUP(B135,ITEM_LIST!$A$2:'ITEM_LIST'!$D$62395,3,FALSE))</f>
        <v>EACH</v>
      </c>
    </row>
    <row r="136" spans="2:8" hidden="1" x14ac:dyDescent="0.25">
      <c r="B136" s="2" t="s">
        <v>3747</v>
      </c>
      <c r="E136" s="7" t="str">
        <f>IF(B136="","",VLOOKUP(B136,ITEM_LIST!$A$2:'ITEM_LIST'!$D$62395,2,FALSE))</f>
        <v>SP &amp; 704</v>
      </c>
      <c r="F136" s="8" t="str">
        <f>IF(B136="","",VLOOKUP(B136,ITEM_LIST!$A$2:'ITEM_LIST'!$D$62395,4,FALSE))</f>
        <v>PREFORMED DETECTOR LOOP (6' X 25', Q)</v>
      </c>
      <c r="G136" s="7"/>
      <c r="H136" s="7" t="str">
        <f>IF(B136="","",VLOOKUP(B136,ITEM_LIST!$A$2:'ITEM_LIST'!$D$62395,3,FALSE))</f>
        <v>EACH</v>
      </c>
    </row>
    <row r="137" spans="2:8" hidden="1" x14ac:dyDescent="0.25">
      <c r="B137" s="2" t="s">
        <v>3749</v>
      </c>
      <c r="E137" s="7" t="str">
        <f>IF(B137="","",VLOOKUP(B137,ITEM_LIST!$A$2:'ITEM_LIST'!$D$62395,2,FALSE))</f>
        <v>SP &amp; 704</v>
      </c>
      <c r="F137" s="8" t="str">
        <f>IF(B137="","",VLOOKUP(B137,ITEM_LIST!$A$2:'ITEM_LIST'!$D$62395,4,FALSE))</f>
        <v>PREFORMED DETECTOR LOOP (6' X 40', Q)</v>
      </c>
      <c r="G137" s="7"/>
      <c r="H137" s="7" t="str">
        <f>IF(B137="","",VLOOKUP(B137,ITEM_LIST!$A$2:'ITEM_LIST'!$D$62395,3,FALSE))</f>
        <v>EACH</v>
      </c>
    </row>
    <row r="138" spans="2:8" hidden="1" x14ac:dyDescent="0.25">
      <c r="B138" s="2" t="s">
        <v>3751</v>
      </c>
      <c r="E138" s="7" t="str">
        <f>IF(B138="","",VLOOKUP(B138,ITEM_LIST!$A$2:'ITEM_LIST'!$D$62395,2,FALSE))</f>
        <v>SP &amp; 704</v>
      </c>
      <c r="F138" s="8" t="str">
        <f>IF(B138="","",VLOOKUP(B138,ITEM_LIST!$A$2:'ITEM_LIST'!$D$62395,4,FALSE))</f>
        <v>PREFORMED DETECTOR LOOP (6' X 50', Q)</v>
      </c>
      <c r="G138" s="7"/>
      <c r="H138" s="7" t="str">
        <f>IF(B138="","",VLOOKUP(B138,ITEM_LIST!$A$2:'ITEM_LIST'!$D$62395,3,FALSE))</f>
        <v>EACH</v>
      </c>
    </row>
    <row r="139" spans="2:8" hidden="1" x14ac:dyDescent="0.25">
      <c r="B139" s="2" t="s">
        <v>3753</v>
      </c>
      <c r="E139" s="7" t="str">
        <f>IF(B139="","",VLOOKUP(B139,ITEM_LIST!$A$2:'ITEM_LIST'!$D$62395,2,FALSE))</f>
        <v>SP</v>
      </c>
      <c r="F139" s="8" t="str">
        <f>IF(B139="","",VLOOKUP(B139,ITEM_LIST!$A$2:'ITEM_LIST'!$D$62395,4,FALSE))</f>
        <v>CAMERA ASSEMBLY</v>
      </c>
      <c r="G139" s="7"/>
      <c r="H139" s="7" t="str">
        <f>IF(B139="","",VLOOKUP(B139,ITEM_LIST!$A$2:'ITEM_LIST'!$D$62395,3,FALSE))</f>
        <v>EACH</v>
      </c>
    </row>
    <row r="140" spans="2:8" x14ac:dyDescent="0.25">
      <c r="B140" s="2" t="s">
        <v>3755</v>
      </c>
      <c r="C140" s="4">
        <v>1</v>
      </c>
      <c r="E140" s="7" t="str">
        <f>IF(B140="","",VLOOKUP(B140,ITEM_LIST!$A$2:'ITEM_LIST'!$D$62395,2,FALSE))</f>
        <v>SP</v>
      </c>
      <c r="F140" s="8" t="str">
        <f>IF(B140="","",VLOOKUP(B140,ITEM_LIST!$A$2:'ITEM_LIST'!$D$62395,4,FALSE))</f>
        <v>PTZ CAMERA SYSTEM</v>
      </c>
      <c r="G140" s="7"/>
      <c r="H140" s="7" t="str">
        <f>IF(B140="","",VLOOKUP(B140,ITEM_LIST!$A$2:'ITEM_LIST'!$D$62395,3,FALSE))</f>
        <v>EACH</v>
      </c>
    </row>
    <row r="141" spans="2:8" x14ac:dyDescent="0.25">
      <c r="B141" s="2" t="s">
        <v>3759</v>
      </c>
      <c r="C141" s="4">
        <v>1</v>
      </c>
      <c r="E141" s="7" t="str">
        <f>IF(B141="","",VLOOKUP(B141,ITEM_LIST!$A$2:'ITEM_LIST'!$D$62395,2,FALSE))</f>
        <v>SP</v>
      </c>
      <c r="F141" s="8" t="str">
        <f>IF(B141="","",VLOOKUP(B141,ITEM_LIST!$A$2:'ITEM_LIST'!$D$62395,4,FALSE))</f>
        <v>ANTENNA CABLE (TYPE 6)</v>
      </c>
      <c r="G141" s="7"/>
      <c r="H141" s="7" t="str">
        <f>IF(B141="","",VLOOKUP(B141,ITEM_LIST!$A$2:'ITEM_LIST'!$D$62395,3,FALSE))</f>
        <v>LIN. FT.</v>
      </c>
    </row>
    <row r="142" spans="2:8" hidden="1" x14ac:dyDescent="0.25">
      <c r="B142" s="2" t="s">
        <v>3761</v>
      </c>
      <c r="E142" s="7" t="str">
        <f>IF(B142="","",VLOOKUP(B142,ITEM_LIST!$A$2:'ITEM_LIST'!$D$62395,2,FALSE))</f>
        <v>SP</v>
      </c>
      <c r="F142" s="8" t="str">
        <f>IF(B142="","",VLOOKUP(B142,ITEM_LIST!$A$2:'ITEM_LIST'!$D$62395,4,FALSE))</f>
        <v>ANTENNA CABLE (TYPE 9)</v>
      </c>
      <c r="G142" s="7"/>
      <c r="H142" s="7" t="str">
        <f>IF(B142="","",VLOOKUP(B142,ITEM_LIST!$A$2:'ITEM_LIST'!$D$62395,3,FALSE))</f>
        <v>LIN. FT.</v>
      </c>
    </row>
    <row r="143" spans="2:8" hidden="1" x14ac:dyDescent="0.25">
      <c r="B143" s="2" t="s">
        <v>3763</v>
      </c>
      <c r="E143" s="7" t="str">
        <f>IF(B143="","",VLOOKUP(B143,ITEM_LIST!$A$2:'ITEM_LIST'!$D$62395,2,FALSE))</f>
        <v>SP</v>
      </c>
      <c r="F143" s="8" t="str">
        <f>IF(B143="","",VLOOKUP(B143,ITEM_LIST!$A$2:'ITEM_LIST'!$D$62395,4,FALSE))</f>
        <v>ANTENNA CABLE (TYPE 12)</v>
      </c>
      <c r="G143" s="7"/>
      <c r="H143" s="7" t="str">
        <f>IF(B143="","",VLOOKUP(B143,ITEM_LIST!$A$2:'ITEM_LIST'!$D$62395,3,FALSE))</f>
        <v>LIN. FT.</v>
      </c>
    </row>
    <row r="144" spans="2:8" hidden="1" x14ac:dyDescent="0.25">
      <c r="B144" s="2" t="s">
        <v>3765</v>
      </c>
      <c r="E144" s="7" t="str">
        <f>IF(B144="","",VLOOKUP(B144,ITEM_LIST!$A$2:'ITEM_LIST'!$D$62395,2,FALSE))</f>
        <v>SP</v>
      </c>
      <c r="F144" s="8" t="str">
        <f>IF(B144="","",VLOOKUP(B144,ITEM_LIST!$A$2:'ITEM_LIST'!$D$62395,4,FALSE))</f>
        <v>FIBER OPTIC BLANK OUT SIGN</v>
      </c>
      <c r="G144" s="7"/>
      <c r="H144" s="7" t="str">
        <f>IF(B144="","",VLOOKUP(B144,ITEM_LIST!$A$2:'ITEM_LIST'!$D$62395,3,FALSE))</f>
        <v>EACH</v>
      </c>
    </row>
    <row r="145" spans="2:8" hidden="1" x14ac:dyDescent="0.25">
      <c r="B145" s="2" t="s">
        <v>3767</v>
      </c>
      <c r="E145" s="7" t="str">
        <f>IF(B145="","",VLOOKUP(B145,ITEM_LIST!$A$2:'ITEM_LIST'!$D$62395,2,FALSE))</f>
        <v>SP</v>
      </c>
      <c r="F145" s="8" t="str">
        <f>IF(B145="","",VLOOKUP(B145,ITEM_LIST!$A$2:'ITEM_LIST'!$D$62395,4,FALSE))</f>
        <v>WIC FIBER ENCLOSURE</v>
      </c>
      <c r="G145" s="7"/>
      <c r="H145" s="7" t="str">
        <f>IF(B145="","",VLOOKUP(B145,ITEM_LIST!$A$2:'ITEM_LIST'!$D$62395,3,FALSE))</f>
        <v>EACH</v>
      </c>
    </row>
    <row r="146" spans="2:8" x14ac:dyDescent="0.25">
      <c r="B146" s="2" t="s">
        <v>3769</v>
      </c>
      <c r="C146" s="4">
        <v>1</v>
      </c>
      <c r="E146" s="7" t="str">
        <f>IF(B146="","",VLOOKUP(B146,ITEM_LIST!$A$2:'ITEM_LIST'!$D$62395,2,FALSE))</f>
        <v>SP</v>
      </c>
      <c r="F146" s="8" t="str">
        <f>IF(B146="","",VLOOKUP(B146,ITEM_LIST!$A$2:'ITEM_LIST'!$D$62395,4,FALSE))</f>
        <v>LED BLANK OUT SIGN</v>
      </c>
      <c r="G146" s="7"/>
      <c r="H146" s="7" t="str">
        <f>IF(B146="","",VLOOKUP(B146,ITEM_LIST!$A$2:'ITEM_LIST'!$D$62395,3,FALSE))</f>
        <v>EACH</v>
      </c>
    </row>
    <row r="147" spans="2:8" hidden="1" x14ac:dyDescent="0.25">
      <c r="B147" s="2" t="s">
        <v>3771</v>
      </c>
      <c r="E147" s="7" t="str">
        <f>IF(B147="","",VLOOKUP(B147,ITEM_LIST!$A$2:'ITEM_LIST'!$D$62395,2,FALSE))</f>
        <v>SP</v>
      </c>
      <c r="F147" s="8" t="str">
        <f>IF(B147="","",VLOOKUP(B147,ITEM_LIST!$A$2:'ITEM_LIST'!$D$62395,4,FALSE))</f>
        <v>LOOP WIRING CLASS III (2C)</v>
      </c>
      <c r="G147" s="7"/>
      <c r="H147" s="7" t="str">
        <f>IF(B147="","",VLOOKUP(B147,ITEM_LIST!$A$2:'ITEM_LIST'!$D$62395,3,FALSE))</f>
        <v>LIN. FT.</v>
      </c>
    </row>
    <row r="148" spans="2:8" hidden="1" x14ac:dyDescent="0.25">
      <c r="B148" s="2" t="s">
        <v>3773</v>
      </c>
      <c r="E148" s="7" t="str">
        <f>IF(B148="","",VLOOKUP(B148,ITEM_LIST!$A$2:'ITEM_LIST'!$D$62395,2,FALSE))</f>
        <v>SP</v>
      </c>
      <c r="F148" s="8" t="str">
        <f>IF(B148="","",VLOOKUP(B148,ITEM_LIST!$A$2:'ITEM_LIST'!$D$62395,4,FALSE))</f>
        <v>LOOP WIRING CLASS III (2)</v>
      </c>
      <c r="G148" s="7"/>
      <c r="H148" s="7" t="str">
        <f>IF(B148="","",VLOOKUP(B148,ITEM_LIST!$A$2:'ITEM_LIST'!$D$62395,3,FALSE))</f>
        <v>LIN. FT.</v>
      </c>
    </row>
    <row r="149" spans="2:8" hidden="1" x14ac:dyDescent="0.25">
      <c r="B149" s="2" t="s">
        <v>3775</v>
      </c>
      <c r="E149" s="7" t="str">
        <f>IF(B149="","",VLOOKUP(B149,ITEM_LIST!$A$2:'ITEM_LIST'!$D$62395,2,FALSE))</f>
        <v>SP</v>
      </c>
      <c r="F149" s="8" t="str">
        <f>IF(B149="","",VLOOKUP(B149,ITEM_LIST!$A$2:'ITEM_LIST'!$D$62395,4,FALSE))</f>
        <v>WIRELESS MAGNETIC DETECTOR</v>
      </c>
      <c r="G149" s="7"/>
      <c r="H149" s="7" t="str">
        <f>IF(B149="","",VLOOKUP(B149,ITEM_LIST!$A$2:'ITEM_LIST'!$D$62395,3,FALSE))</f>
        <v>EACH</v>
      </c>
    </row>
    <row r="150" spans="2:8" hidden="1" x14ac:dyDescent="0.25">
      <c r="B150" s="2" t="s">
        <v>3777</v>
      </c>
      <c r="E150" s="7" t="str">
        <f>IF(B150="","",VLOOKUP(B150,ITEM_LIST!$A$2:'ITEM_LIST'!$D$62395,2,FALSE))</f>
        <v>SP</v>
      </c>
      <c r="F150" s="8" t="str">
        <f>IF(B150="","",VLOOKUP(B150,ITEM_LIST!$A$2:'ITEM_LIST'!$D$62395,4,FALSE))</f>
        <v>WIRELESS MAGNETIC DETECTOR REPEATER</v>
      </c>
      <c r="G150" s="7"/>
      <c r="H150" s="7" t="str">
        <f>IF(B150="","",VLOOKUP(B150,ITEM_LIST!$A$2:'ITEM_LIST'!$D$62395,3,FALSE))</f>
        <v>EACH</v>
      </c>
    </row>
    <row r="151" spans="2:8" hidden="1" x14ac:dyDescent="0.25">
      <c r="B151" s="2" t="s">
        <v>3779</v>
      </c>
      <c r="E151" s="7" t="str">
        <f>IF(B151="","",VLOOKUP(B151,ITEM_LIST!$A$2:'ITEM_LIST'!$D$62395,2,FALSE))</f>
        <v>SP</v>
      </c>
      <c r="F151" s="8" t="str">
        <f>IF(B151="","",VLOOKUP(B151,ITEM_LIST!$A$2:'ITEM_LIST'!$D$62395,4,FALSE))</f>
        <v>MAGNETIC DETECTOR PROCESSOR</v>
      </c>
      <c r="G151" s="7"/>
      <c r="H151" s="7" t="str">
        <f>IF(B151="","",VLOOKUP(B151,ITEM_LIST!$A$2:'ITEM_LIST'!$D$62395,3,FALSE))</f>
        <v>EACH</v>
      </c>
    </row>
    <row r="152" spans="2:8" hidden="1" x14ac:dyDescent="0.25">
      <c r="B152" s="2" t="s">
        <v>3781</v>
      </c>
      <c r="E152" s="7" t="str">
        <f>IF(B152="","",VLOOKUP(B152,ITEM_LIST!$A$2:'ITEM_LIST'!$D$62395,2,FALSE))</f>
        <v>SP</v>
      </c>
      <c r="F152" s="8" t="str">
        <f>IF(B152="","",VLOOKUP(B152,ITEM_LIST!$A$2:'ITEM_LIST'!$D$62395,4,FALSE))</f>
        <v>MAGNETIC DETECTOR EXTENDER CARD</v>
      </c>
      <c r="G152" s="7"/>
      <c r="H152" s="7" t="str">
        <f>IF(B152="","",VLOOKUP(B152,ITEM_LIST!$A$2:'ITEM_LIST'!$D$62395,3,FALSE))</f>
        <v>EACH</v>
      </c>
    </row>
    <row r="153" spans="2:8" hidden="1" x14ac:dyDescent="0.25">
      <c r="B153" s="2" t="s">
        <v>3783</v>
      </c>
      <c r="E153" s="7" t="str">
        <f>IF(B153="","",VLOOKUP(B153,ITEM_LIST!$A$2:'ITEM_LIST'!$D$62395,2,FALSE))</f>
        <v>706</v>
      </c>
      <c r="F153" s="8" t="str">
        <f>IF(B153="","",VLOOKUP(B153,ITEM_LIST!$A$2:'ITEM_LIST'!$D$62395,4,FALSE))</f>
        <v>TRAFFIC SIGNAL HEAD (1 SECTION, 1 WAY)</v>
      </c>
      <c r="G153" s="7"/>
      <c r="H153" s="7" t="str">
        <f>IF(B153="","",VLOOKUP(B153,ITEM_LIST!$A$2:'ITEM_LIST'!$D$62395,3,FALSE))</f>
        <v>EACH</v>
      </c>
    </row>
    <row r="154" spans="2:8" hidden="1" x14ac:dyDescent="0.25">
      <c r="B154" s="2" t="s">
        <v>3786</v>
      </c>
      <c r="E154" s="7" t="str">
        <f>IF(B154="","",VLOOKUP(B154,ITEM_LIST!$A$2:'ITEM_LIST'!$D$62395,2,FALSE))</f>
        <v>706</v>
      </c>
      <c r="F154" s="8" t="str">
        <f>IF(B154="","",VLOOKUP(B154,ITEM_LIST!$A$2:'ITEM_LIST'!$D$62395,4,FALSE))</f>
        <v>TRAFFIC SIGNAL HEAD (3 SECTION, 1 WAY)</v>
      </c>
      <c r="G154" s="7"/>
      <c r="H154" s="7" t="str">
        <f>IF(B154="","",VLOOKUP(B154,ITEM_LIST!$A$2:'ITEM_LIST'!$D$62395,3,FALSE))</f>
        <v>EACH</v>
      </c>
    </row>
    <row r="155" spans="2:8" hidden="1" x14ac:dyDescent="0.25">
      <c r="B155" s="2" t="s">
        <v>3788</v>
      </c>
      <c r="E155" s="7" t="str">
        <f>IF(B155="","",VLOOKUP(B155,ITEM_LIST!$A$2:'ITEM_LIST'!$D$62395,2,FALSE))</f>
        <v>706</v>
      </c>
      <c r="F155" s="8" t="str">
        <f>IF(B155="","",VLOOKUP(B155,ITEM_LIST!$A$2:'ITEM_LIST'!$D$62395,4,FALSE))</f>
        <v>TRAFFIC SIGNAL HEAD (4 SECTION, 1 WAY)</v>
      </c>
      <c r="G155" s="7"/>
      <c r="H155" s="7" t="str">
        <f>IF(B155="","",VLOOKUP(B155,ITEM_LIST!$A$2:'ITEM_LIST'!$D$62395,3,FALSE))</f>
        <v>EACH</v>
      </c>
    </row>
    <row r="156" spans="2:8" hidden="1" x14ac:dyDescent="0.25">
      <c r="B156" s="2" t="s">
        <v>3790</v>
      </c>
      <c r="E156" s="7" t="str">
        <f>IF(B156="","",VLOOKUP(B156,ITEM_LIST!$A$2:'ITEM_LIST'!$D$62395,2,FALSE))</f>
        <v>706</v>
      </c>
      <c r="F156" s="8" t="str">
        <f>IF(B156="","",VLOOKUP(B156,ITEM_LIST!$A$2:'ITEM_LIST'!$D$62395,4,FALSE))</f>
        <v>TRAFFIC SIGNAL HEAD (5 SECTION, 1 WAY)</v>
      </c>
      <c r="G156" s="7"/>
      <c r="H156" s="7" t="str">
        <f>IF(B156="","",VLOOKUP(B156,ITEM_LIST!$A$2:'ITEM_LIST'!$D$62395,3,FALSE))</f>
        <v>EACH</v>
      </c>
    </row>
    <row r="157" spans="2:8" x14ac:dyDescent="0.25">
      <c r="B157" s="2" t="s">
        <v>3792</v>
      </c>
      <c r="C157" s="4">
        <v>1</v>
      </c>
      <c r="E157" s="7" t="str">
        <f>IF(B157="","",VLOOKUP(B157,ITEM_LIST!$A$2:'ITEM_LIST'!$D$62395,2,FALSE))</f>
        <v>SP &amp; 706</v>
      </c>
      <c r="F157" s="8" t="str">
        <f>IF(B157="","",VLOOKUP(B157,ITEM_LIST!$A$2:'ITEM_LIST'!$D$62395,4,FALSE))</f>
        <v>TRAFFIC SIGNAL HEAD, LED, (1 SECTION,1 WAY)</v>
      </c>
      <c r="G157" s="7"/>
      <c r="H157" s="7" t="str">
        <f>IF(B157="","",VLOOKUP(B157,ITEM_LIST!$A$2:'ITEM_LIST'!$D$62395,3,FALSE))</f>
        <v>EACH</v>
      </c>
    </row>
    <row r="158" spans="2:8" x14ac:dyDescent="0.25">
      <c r="B158" s="2" t="s">
        <v>3795</v>
      </c>
      <c r="C158" s="4">
        <v>1</v>
      </c>
      <c r="E158" s="7" t="str">
        <f>IF(B158="","",VLOOKUP(B158,ITEM_LIST!$A$2:'ITEM_LIST'!$D$62395,2,FALSE))</f>
        <v>SP &amp; 706</v>
      </c>
      <c r="F158" s="8" t="str">
        <f>IF(B158="","",VLOOKUP(B158,ITEM_LIST!$A$2:'ITEM_LIST'!$D$62395,4,FALSE))</f>
        <v>TRAFFIC SIGNAL HEAD, LED, (3 SECTION, 1 WAY)</v>
      </c>
      <c r="G158" s="7"/>
      <c r="H158" s="7" t="str">
        <f>IF(B158="","",VLOOKUP(B158,ITEM_LIST!$A$2:'ITEM_LIST'!$D$62395,3,FALSE))</f>
        <v>EACH</v>
      </c>
    </row>
    <row r="159" spans="2:8" x14ac:dyDescent="0.25">
      <c r="B159" s="2" t="s">
        <v>3797</v>
      </c>
      <c r="C159" s="4">
        <v>1</v>
      </c>
      <c r="E159" s="7" t="str">
        <f>IF(B159="","",VLOOKUP(B159,ITEM_LIST!$A$2:'ITEM_LIST'!$D$62395,2,FALSE))</f>
        <v>SP &amp; 706</v>
      </c>
      <c r="F159" s="8" t="str">
        <f>IF(B159="","",VLOOKUP(B159,ITEM_LIST!$A$2:'ITEM_LIST'!$D$62395,4,FALSE))</f>
        <v>TRAFFIC SIGNAL HEAD, LED, (4 SECTION, 1 WAY)</v>
      </c>
      <c r="G159" s="7"/>
      <c r="H159" s="7" t="str">
        <f>IF(B159="","",VLOOKUP(B159,ITEM_LIST!$A$2:'ITEM_LIST'!$D$62395,3,FALSE))</f>
        <v>EACH</v>
      </c>
    </row>
    <row r="160" spans="2:8" x14ac:dyDescent="0.25">
      <c r="B160" s="2" t="s">
        <v>3799</v>
      </c>
      <c r="C160" s="4">
        <v>1</v>
      </c>
      <c r="E160" s="7" t="str">
        <f>IF(B160="","",VLOOKUP(B160,ITEM_LIST!$A$2:'ITEM_LIST'!$D$62395,2,FALSE))</f>
        <v>SP &amp; 706</v>
      </c>
      <c r="F160" s="8" t="str">
        <f>IF(B160="","",VLOOKUP(B160,ITEM_LIST!$A$2:'ITEM_LIST'!$D$62395,4,FALSE))</f>
        <v>TRAFFIC SIGNAL HEAD, LED, (5 SECTION, 1 WAY)</v>
      </c>
      <c r="G160" s="7"/>
      <c r="H160" s="7" t="str">
        <f>IF(B160="","",VLOOKUP(B160,ITEM_LIST!$A$2:'ITEM_LIST'!$D$62395,3,FALSE))</f>
        <v>EACH</v>
      </c>
    </row>
    <row r="161" spans="2:8" hidden="1" x14ac:dyDescent="0.25">
      <c r="B161" s="2" t="s">
        <v>3801</v>
      </c>
      <c r="E161" s="7" t="str">
        <f>IF(B161="","",VLOOKUP(B161,ITEM_LIST!$A$2:'ITEM_LIST'!$D$62395,2,FALSE))</f>
        <v>SP &amp; 706</v>
      </c>
      <c r="F161" s="8" t="str">
        <f>IF(B161="","",VLOOKUP(B161,ITEM_LIST!$A$2:'ITEM_LIST'!$D$62395,4,FALSE))</f>
        <v>TRAFFIC SIGNAL HEAD, LED LENS, RETROFIT (1 SECTION, 1 WAY)</v>
      </c>
      <c r="G161" s="7"/>
      <c r="H161" s="7" t="str">
        <f>IF(B161="","",VLOOKUP(B161,ITEM_LIST!$A$2:'ITEM_LIST'!$D$62395,3,FALSE))</f>
        <v>EACH</v>
      </c>
    </row>
    <row r="162" spans="2:8" hidden="1" x14ac:dyDescent="0.25">
      <c r="B162" s="2" t="s">
        <v>3803</v>
      </c>
      <c r="E162" s="7" t="str">
        <f>IF(B162="","",VLOOKUP(B162,ITEM_LIST!$A$2:'ITEM_LIST'!$D$62395,2,FALSE))</f>
        <v>SP &amp; 706</v>
      </c>
      <c r="F162" s="8" t="str">
        <f>IF(B162="","",VLOOKUP(B162,ITEM_LIST!$A$2:'ITEM_LIST'!$D$62395,4,FALSE))</f>
        <v>TRAFFIC SIGNAL HEAD, LED LENS, RETROFIT (3 SECTION, 1 WAY)</v>
      </c>
      <c r="G162" s="7"/>
      <c r="H162" s="7" t="str">
        <f>IF(B162="","",VLOOKUP(B162,ITEM_LIST!$A$2:'ITEM_LIST'!$D$62395,3,FALSE))</f>
        <v>EACH</v>
      </c>
    </row>
    <row r="163" spans="2:8" hidden="1" x14ac:dyDescent="0.25">
      <c r="B163" s="2" t="s">
        <v>3805</v>
      </c>
      <c r="E163" s="7" t="str">
        <f>IF(B163="","",VLOOKUP(B163,ITEM_LIST!$A$2:'ITEM_LIST'!$D$62395,2,FALSE))</f>
        <v>SP &amp; 706</v>
      </c>
      <c r="F163" s="8" t="str">
        <f>IF(B163="","",VLOOKUP(B163,ITEM_LIST!$A$2:'ITEM_LIST'!$D$62395,4,FALSE))</f>
        <v>TRAFFIC SIGNAL HEAD, LED LENS, RETROFIT (4 SECTION, 1 WAY)</v>
      </c>
      <c r="G163" s="7"/>
      <c r="H163" s="7" t="str">
        <f>IF(B163="","",VLOOKUP(B163,ITEM_LIST!$A$2:'ITEM_LIST'!$D$62395,3,FALSE))</f>
        <v>EACH</v>
      </c>
    </row>
    <row r="164" spans="2:8" hidden="1" x14ac:dyDescent="0.25">
      <c r="B164" s="2" t="s">
        <v>3807</v>
      </c>
      <c r="E164" s="7" t="str">
        <f>IF(B164="","",VLOOKUP(B164,ITEM_LIST!$A$2:'ITEM_LIST'!$D$62395,2,FALSE))</f>
        <v>SP &amp; 706</v>
      </c>
      <c r="F164" s="8" t="str">
        <f>IF(B164="","",VLOOKUP(B164,ITEM_LIST!$A$2:'ITEM_LIST'!$D$62395,4,FALSE))</f>
        <v>TRAFFIC SIGNAL HEAD, LED LENS, RETROFIT (5 SECTION, 1 WAY)</v>
      </c>
      <c r="G164" s="7"/>
      <c r="H164" s="7" t="str">
        <f>IF(B164="","",VLOOKUP(B164,ITEM_LIST!$A$2:'ITEM_LIST'!$D$62395,3,FALSE))</f>
        <v>EACH</v>
      </c>
    </row>
    <row r="165" spans="2:8" hidden="1" x14ac:dyDescent="0.25">
      <c r="B165" s="2" t="s">
        <v>3809</v>
      </c>
      <c r="E165" s="7" t="str">
        <f>IF(B165="","",VLOOKUP(B165,ITEM_LIST!$A$2:'ITEM_LIST'!$D$62395,2,FALSE))</f>
        <v>SP</v>
      </c>
      <c r="F165" s="8" t="str">
        <f>IF(B165="","",VLOOKUP(B165,ITEM_LIST!$A$2:'ITEM_LIST'!$D$62395,4,FALSE))</f>
        <v>OPTICALLY PROGRAMMED TRAFFIC SIGNAL HEAD</v>
      </c>
      <c r="G165" s="7"/>
      <c r="H165" s="7" t="str">
        <f>IF(B165="","",VLOOKUP(B165,ITEM_LIST!$A$2:'ITEM_LIST'!$D$62395,3,FALSE))</f>
        <v>EACH</v>
      </c>
    </row>
    <row r="166" spans="2:8" hidden="1" x14ac:dyDescent="0.25">
      <c r="B166" s="2" t="s">
        <v>3813</v>
      </c>
      <c r="E166" s="7" t="str">
        <f>IF(B166="","",VLOOKUP(B166,ITEM_LIST!$A$2:'ITEM_LIST'!$D$62395,2,FALSE))</f>
        <v>SP &amp; 706</v>
      </c>
      <c r="F166" s="8" t="str">
        <f>IF(B166="","",VLOOKUP(B166,ITEM_LIST!$A$2:'ITEM_LIST'!$D$62395,4,FALSE))</f>
        <v>TRAFFIC SIGNAL LENS, LED RETROFIT, (12" RED BALL)</v>
      </c>
      <c r="G166" s="7"/>
      <c r="H166" s="7" t="str">
        <f>IF(B166="","",VLOOKUP(B166,ITEM_LIST!$A$2:'ITEM_LIST'!$D$62395,3,FALSE))</f>
        <v>EACH</v>
      </c>
    </row>
    <row r="167" spans="2:8" hidden="1" x14ac:dyDescent="0.25">
      <c r="B167" s="2" t="s">
        <v>3815</v>
      </c>
      <c r="E167" s="7" t="str">
        <f>IF(B167="","",VLOOKUP(B167,ITEM_LIST!$A$2:'ITEM_LIST'!$D$62395,2,FALSE))</f>
        <v>SP &amp; 706</v>
      </c>
      <c r="F167" s="8" t="str">
        <f>IF(B167="","",VLOOKUP(B167,ITEM_LIST!$A$2:'ITEM_LIST'!$D$62395,4,FALSE))</f>
        <v>TRAFFIC SIGNAL LENS, LED RETROFIT, (12" YELLOW BALL)</v>
      </c>
      <c r="G167" s="7"/>
      <c r="H167" s="7" t="str">
        <f>IF(B167="","",VLOOKUP(B167,ITEM_LIST!$A$2:'ITEM_LIST'!$D$62395,3,FALSE))</f>
        <v>EACH</v>
      </c>
    </row>
    <row r="168" spans="2:8" hidden="1" x14ac:dyDescent="0.25">
      <c r="B168" s="2" t="s">
        <v>3817</v>
      </c>
      <c r="E168" s="7" t="str">
        <f>IF(B168="","",VLOOKUP(B168,ITEM_LIST!$A$2:'ITEM_LIST'!$D$62395,2,FALSE))</f>
        <v>SP &amp; 706</v>
      </c>
      <c r="F168" s="8" t="str">
        <f>IF(B168="","",VLOOKUP(B168,ITEM_LIST!$A$2:'ITEM_LIST'!$D$62395,4,FALSE))</f>
        <v>TRAFFIC SIGNAL LENS, LED RETROFIT, (12" GREEN BALL)</v>
      </c>
      <c r="G168" s="7"/>
      <c r="H168" s="7" t="str">
        <f>IF(B168="","",VLOOKUP(B168,ITEM_LIST!$A$2:'ITEM_LIST'!$D$62395,3,FALSE))</f>
        <v>EACH</v>
      </c>
    </row>
    <row r="169" spans="2:8" hidden="1" x14ac:dyDescent="0.25">
      <c r="B169" s="2" t="s">
        <v>3819</v>
      </c>
      <c r="E169" s="7" t="str">
        <f>IF(B169="","",VLOOKUP(B169,ITEM_LIST!$A$2:'ITEM_LIST'!$D$62395,2,FALSE))</f>
        <v>SP &amp; 706</v>
      </c>
      <c r="F169" s="8" t="str">
        <f>IF(B169="","",VLOOKUP(B169,ITEM_LIST!$A$2:'ITEM_LIST'!$D$62395,4,FALSE))</f>
        <v>TRAFFIC SIGNAL LENS, LED RETROFIT, (12" RED ARROW)</v>
      </c>
      <c r="G169" s="7"/>
      <c r="H169" s="7" t="str">
        <f>IF(B169="","",VLOOKUP(B169,ITEM_LIST!$A$2:'ITEM_LIST'!$D$62395,3,FALSE))</f>
        <v>EACH</v>
      </c>
    </row>
    <row r="170" spans="2:8" hidden="1" x14ac:dyDescent="0.25">
      <c r="B170" s="2" t="s">
        <v>3821</v>
      </c>
      <c r="E170" s="7" t="str">
        <f>IF(B170="","",VLOOKUP(B170,ITEM_LIST!$A$2:'ITEM_LIST'!$D$62395,2,FALSE))</f>
        <v>SP &amp; 706</v>
      </c>
      <c r="F170" s="8" t="str">
        <f>IF(B170="","",VLOOKUP(B170,ITEM_LIST!$A$2:'ITEM_LIST'!$D$62395,4,FALSE))</f>
        <v>TRAFFIC SIGNAL LENS, LED RETROFIT, (12" YELLOW ARROW)</v>
      </c>
      <c r="G170" s="7"/>
      <c r="H170" s="7" t="str">
        <f>IF(B170="","",VLOOKUP(B170,ITEM_LIST!$A$2:'ITEM_LIST'!$D$62395,3,FALSE))</f>
        <v>EACH</v>
      </c>
    </row>
    <row r="171" spans="2:8" hidden="1" x14ac:dyDescent="0.25">
      <c r="B171" s="2" t="s">
        <v>3823</v>
      </c>
      <c r="E171" s="7" t="str">
        <f>IF(B171="","",VLOOKUP(B171,ITEM_LIST!$A$2:'ITEM_LIST'!$D$62395,2,FALSE))</f>
        <v>SP &amp; 706</v>
      </c>
      <c r="F171" s="8" t="str">
        <f>IF(B171="","",VLOOKUP(B171,ITEM_LIST!$A$2:'ITEM_LIST'!$D$62395,4,FALSE))</f>
        <v>TRAFFIC SIGNAL LENS, LED RETROFIT, (12" GREEN ARROW)</v>
      </c>
      <c r="G171" s="7"/>
      <c r="H171" s="7" t="str">
        <f>IF(B171="","",VLOOKUP(B171,ITEM_LIST!$A$2:'ITEM_LIST'!$D$62395,3,FALSE))</f>
        <v>EACH</v>
      </c>
    </row>
    <row r="172" spans="2:8" hidden="1" x14ac:dyDescent="0.25">
      <c r="B172" s="2" t="s">
        <v>3825</v>
      </c>
      <c r="E172" s="7" t="str">
        <f>IF(B172="","",VLOOKUP(B172,ITEM_LIST!$A$2:'ITEM_LIST'!$D$62395,2,FALSE))</f>
        <v>SP</v>
      </c>
      <c r="F172" s="8" t="str">
        <f>IF(B172="","",VLOOKUP(B172,ITEM_LIST!$A$2:'ITEM_LIST'!$D$62395,4,FALSE))</f>
        <v>TRAFFIC SIGNAL MODIFICATION</v>
      </c>
      <c r="G172" s="7"/>
      <c r="H172" s="7" t="str">
        <f>IF(B172="","",VLOOKUP(B172,ITEM_LIST!$A$2:'ITEM_LIST'!$D$62395,3,FALSE))</f>
        <v>LUMP SUM</v>
      </c>
    </row>
    <row r="173" spans="2:8" x14ac:dyDescent="0.25">
      <c r="B173" s="2" t="s">
        <v>3827</v>
      </c>
      <c r="C173" s="4">
        <v>1</v>
      </c>
      <c r="E173" s="7" t="str">
        <f>IF(B173="","",VLOOKUP(B173,ITEM_LIST!$A$2:'ITEM_LIST'!$D$62395,2,FALSE))</f>
        <v>SP</v>
      </c>
      <c r="F173" s="8" t="str">
        <f>IF(B173="","",VLOOKUP(B173,ITEM_LIST!$A$2:'ITEM_LIST'!$D$62395,4,FALSE))</f>
        <v>RELOCATION OF TRAFFIC SIGNAL HEAD</v>
      </c>
      <c r="G173" s="7"/>
      <c r="H173" s="7" t="str">
        <f>IF(B173="","",VLOOKUP(B173,ITEM_LIST!$A$2:'ITEM_LIST'!$D$62395,3,FALSE))</f>
        <v>EACH</v>
      </c>
    </row>
    <row r="174" spans="2:8" hidden="1" x14ac:dyDescent="0.25">
      <c r="B174" s="2" t="s">
        <v>3829</v>
      </c>
      <c r="E174" s="7" t="str">
        <f>IF(B174="","",VLOOKUP(B174,ITEM_LIST!$A$2:'ITEM_LIST'!$D$62395,2,FALSE))</f>
        <v>SP &amp; 706</v>
      </c>
      <c r="F174" s="8" t="str">
        <f>IF(B174="","",VLOOKUP(B174,ITEM_LIST!$A$2:'ITEM_LIST'!$D$62395,4,FALSE))</f>
        <v>REMOVE AND RELOCATE TRAFFIC SIGNAL HEAD</v>
      </c>
      <c r="G174" s="7"/>
      <c r="H174" s="7" t="str">
        <f>IF(B174="","",VLOOKUP(B174,ITEM_LIST!$A$2:'ITEM_LIST'!$D$62395,3,FALSE))</f>
        <v>EACH</v>
      </c>
    </row>
    <row r="175" spans="2:8" hidden="1" x14ac:dyDescent="0.25">
      <c r="B175" s="2" t="s">
        <v>3831</v>
      </c>
      <c r="E175" s="7" t="str">
        <f>IF(B175="","",VLOOKUP(B175,ITEM_LIST!$A$2:'ITEM_LIST'!$D$62395,2,FALSE))</f>
        <v>SP</v>
      </c>
      <c r="F175" s="8" t="str">
        <f>IF(B175="","",VLOOKUP(B175,ITEM_LIST!$A$2:'ITEM_LIST'!$D$62395,4,FALSE))</f>
        <v>SIGNAL HEAD RELOCATION</v>
      </c>
      <c r="G175" s="7"/>
      <c r="H175" s="7" t="str">
        <f>IF(B175="","",VLOOKUP(B175,ITEM_LIST!$A$2:'ITEM_LIST'!$D$62395,3,FALSE))</f>
        <v>EACH</v>
      </c>
    </row>
    <row r="176" spans="2:8" x14ac:dyDescent="0.25">
      <c r="B176" s="2" t="s">
        <v>3833</v>
      </c>
      <c r="C176" s="4">
        <v>1</v>
      </c>
      <c r="E176" s="7" t="str">
        <f>IF(B176="","",VLOOKUP(B176,ITEM_LIST!$A$2:'ITEM_LIST'!$D$62395,2,FALSE))</f>
        <v>SP</v>
      </c>
      <c r="F176" s="8" t="str">
        <f>IF(B176="","",VLOOKUP(B176,ITEM_LIST!$A$2:'ITEM_LIST'!$D$62395,4,FALSE))</f>
        <v>LOUVERS</v>
      </c>
      <c r="G176" s="7"/>
      <c r="H176" s="7" t="str">
        <f>IF(B176="","",VLOOKUP(B176,ITEM_LIST!$A$2:'ITEM_LIST'!$D$62395,3,FALSE))</f>
        <v>EACH</v>
      </c>
    </row>
    <row r="177" spans="2:8" hidden="1" x14ac:dyDescent="0.25">
      <c r="B177" s="2" t="s">
        <v>3835</v>
      </c>
      <c r="E177" s="7" t="str">
        <f>IF(B177="","",VLOOKUP(B177,ITEM_LIST!$A$2:'ITEM_LIST'!$D$62395,2,FALSE))</f>
        <v>SP &amp; 707</v>
      </c>
      <c r="F177" s="8" t="str">
        <f>IF(B177="","",VLOOKUP(B177,ITEM_LIST!$A$2:'ITEM_LIST'!$D$62395,4,FALSE))</f>
        <v>PEDESTRIAN PUSH BUTTON</v>
      </c>
      <c r="G177" s="7"/>
      <c r="H177" s="7" t="str">
        <f>IF(B177="","",VLOOKUP(B177,ITEM_LIST!$A$2:'ITEM_LIST'!$D$62395,3,FALSE))</f>
        <v>EACH</v>
      </c>
    </row>
    <row r="178" spans="2:8" hidden="1" x14ac:dyDescent="0.25">
      <c r="B178" s="2" t="s">
        <v>3838</v>
      </c>
      <c r="E178" s="7" t="str">
        <f>IF(B178="","",VLOOKUP(B178,ITEM_LIST!$A$2:'ITEM_LIST'!$D$62395,2,FALSE))</f>
        <v>SP &amp; 707</v>
      </c>
      <c r="F178" s="8" t="str">
        <f>IF(B178="","",VLOOKUP(B178,ITEM_LIST!$A$2:'ITEM_LIST'!$D$62395,4,FALSE))</f>
        <v>PEDESTRIAN SIGNAL HEAD, LED</v>
      </c>
      <c r="G178" s="7"/>
      <c r="H178" s="7" t="str">
        <f>IF(B178="","",VLOOKUP(B178,ITEM_LIST!$A$2:'ITEM_LIST'!$D$62395,3,FALSE))</f>
        <v>EACH</v>
      </c>
    </row>
    <row r="179" spans="2:8" hidden="1" x14ac:dyDescent="0.25">
      <c r="B179" s="2" t="s">
        <v>3840</v>
      </c>
      <c r="E179" s="7" t="str">
        <f>IF(B179="","",VLOOKUP(B179,ITEM_LIST!$A$2:'ITEM_LIST'!$D$62395,2,FALSE))</f>
        <v>SP &amp; 707</v>
      </c>
      <c r="F179" s="8" t="str">
        <f>IF(B179="","",VLOOKUP(B179,ITEM_LIST!$A$2:'ITEM_LIST'!$D$62395,4,FALSE))</f>
        <v>PEDESTRIAN SIGNAL HEAD, LED LENS, RETROFIT (TWO SECTION)</v>
      </c>
      <c r="G179" s="7"/>
      <c r="H179" s="7" t="str">
        <f>IF(B179="","",VLOOKUP(B179,ITEM_LIST!$A$2:'ITEM_LIST'!$D$62395,3,FALSE))</f>
        <v>EACH</v>
      </c>
    </row>
    <row r="180" spans="2:8" x14ac:dyDescent="0.25">
      <c r="B180" s="2" t="s">
        <v>3842</v>
      </c>
      <c r="C180" s="4">
        <v>1</v>
      </c>
      <c r="E180" s="7" t="str">
        <f>IF(B180="","",VLOOKUP(B180,ITEM_LIST!$A$2:'ITEM_LIST'!$D$62395,2,FALSE))</f>
        <v>SP &amp; 707</v>
      </c>
      <c r="F180" s="8" t="str">
        <f>IF(B180="","",VLOOKUP(B180,ITEM_LIST!$A$2:'ITEM_LIST'!$D$62395,4,FALSE))</f>
        <v>CENTRAL CONTROL UNIT</v>
      </c>
      <c r="G180" s="7"/>
      <c r="H180" s="7" t="str">
        <f>IF(B180="","",VLOOKUP(B180,ITEM_LIST!$A$2:'ITEM_LIST'!$D$62395,3,FALSE))</f>
        <v>EACH</v>
      </c>
    </row>
    <row r="181" spans="2:8" x14ac:dyDescent="0.25">
      <c r="B181" s="2" t="s">
        <v>3844</v>
      </c>
      <c r="C181" s="4">
        <v>1</v>
      </c>
      <c r="E181" s="7" t="str">
        <f>IF(B181="","",VLOOKUP(B181,ITEM_LIST!$A$2:'ITEM_LIST'!$D$62395,2,FALSE))</f>
        <v>SP &amp; 707</v>
      </c>
      <c r="F181" s="8" t="str">
        <f>IF(B181="","",VLOOKUP(B181,ITEM_LIST!$A$2:'ITEM_LIST'!$D$62395,4,FALSE))</f>
        <v>POLE MOUNTED ASSEMBLY</v>
      </c>
      <c r="G181" s="7"/>
      <c r="H181" s="7" t="str">
        <f>IF(B181="","",VLOOKUP(B181,ITEM_LIST!$A$2:'ITEM_LIST'!$D$62395,3,FALSE))</f>
        <v>EACH</v>
      </c>
    </row>
    <row r="182" spans="2:8" x14ac:dyDescent="0.25">
      <c r="B182" s="2" t="s">
        <v>3846</v>
      </c>
      <c r="C182" s="4">
        <v>1</v>
      </c>
      <c r="E182" s="7" t="str">
        <f>IF(B182="","",VLOOKUP(B182,ITEM_LIST!$A$2:'ITEM_LIST'!$D$62395,2,FALSE))</f>
        <v>SP &amp; 707</v>
      </c>
      <c r="F182" s="8" t="str">
        <f>IF(B182="","",VLOOKUP(B182,ITEM_LIST!$A$2:'ITEM_LIST'!$D$62395,4,FALSE))</f>
        <v>INFRARED PROGRAMMING DEVICE</v>
      </c>
      <c r="G182" s="7"/>
      <c r="H182" s="7" t="str">
        <f>IF(B182="","",VLOOKUP(B182,ITEM_LIST!$A$2:'ITEM_LIST'!$D$62395,3,FALSE))</f>
        <v>EACH</v>
      </c>
    </row>
    <row r="183" spans="2:8" hidden="1" x14ac:dyDescent="0.25">
      <c r="B183" s="2" t="s">
        <v>3848</v>
      </c>
      <c r="E183" s="7" t="str">
        <f>IF(B183="","",VLOOKUP(B183,ITEM_LIST!$A$2:'ITEM_LIST'!$D$62395,2,FALSE))</f>
        <v>SP</v>
      </c>
      <c r="F183" s="8" t="str">
        <f>IF(B183="","",VLOOKUP(B183,ITEM_LIST!$A$2:'ITEM_LIST'!$D$62395,4,FALSE))</f>
        <v>PEDESTRIAN SIGNAL HEAD RELOCATION</v>
      </c>
      <c r="G183" s="7"/>
      <c r="H183" s="7" t="str">
        <f>IF(B183="","",VLOOKUP(B183,ITEM_LIST!$A$2:'ITEM_LIST'!$D$62395,3,FALSE))</f>
        <v>EACH</v>
      </c>
    </row>
    <row r="184" spans="2:8" x14ac:dyDescent="0.25">
      <c r="B184" s="2" t="s">
        <v>3850</v>
      </c>
      <c r="C184" s="4">
        <v>1</v>
      </c>
      <c r="E184" s="7" t="str">
        <f>IF(B184="","",VLOOKUP(B184,ITEM_LIST!$A$2:'ITEM_LIST'!$D$62395,2,FALSE))</f>
        <v>SP &amp; 707</v>
      </c>
      <c r="F184" s="8" t="str">
        <f>IF(B184="","",VLOOKUP(B184,ITEM_LIST!$A$2:'ITEM_LIST'!$D$62395,4,FALSE))</f>
        <v>COUNTDOWN PEDESTRIAN SIGNAL HEAD, LED</v>
      </c>
      <c r="G184" s="7"/>
      <c r="H184" s="7" t="str">
        <f>IF(B184="","",VLOOKUP(B184,ITEM_LIST!$A$2:'ITEM_LIST'!$D$62395,3,FALSE))</f>
        <v>EACH</v>
      </c>
    </row>
    <row r="185" spans="2:8" hidden="1" x14ac:dyDescent="0.25">
      <c r="B185" s="2" t="s">
        <v>3852</v>
      </c>
      <c r="E185" s="7" t="str">
        <f>IF(B185="","",VLOOKUP(B185,ITEM_LIST!$A$2:'ITEM_LIST'!$D$62395,2,FALSE))</f>
        <v>SP &amp; 707</v>
      </c>
      <c r="F185" s="8" t="str">
        <f>IF(B185="","",VLOOKUP(B185,ITEM_LIST!$A$2:'ITEM_LIST'!$D$62395,4,FALSE))</f>
        <v>COUNTDOWN PEDESTRIAN SIGNAL HEAD, LED RETROFIT</v>
      </c>
      <c r="G185" s="7"/>
      <c r="H185" s="7" t="str">
        <f>IF(B185="","",VLOOKUP(B185,ITEM_LIST!$A$2:'ITEM_LIST'!$D$62395,3,FALSE))</f>
        <v>EACH</v>
      </c>
    </row>
    <row r="186" spans="2:8" hidden="1" x14ac:dyDescent="0.25">
      <c r="B186" s="2" t="s">
        <v>3854</v>
      </c>
      <c r="E186" s="7" t="str">
        <f>IF(B186="","",VLOOKUP(B186,ITEM_LIST!$A$2:'ITEM_LIST'!$D$62395,2,FALSE))</f>
        <v>SP</v>
      </c>
      <c r="F186" s="8" t="str">
        <f>IF(B186="","",VLOOKUP(B186,ITEM_LIST!$A$2:'ITEM_LIST'!$D$62395,4,FALSE))</f>
        <v>AUDIBLE PEDESTRIAN WARNING SIGNALS</v>
      </c>
      <c r="G186" s="7"/>
      <c r="H186" s="7" t="str">
        <f>IF(B186="","",VLOOKUP(B186,ITEM_LIST!$A$2:'ITEM_LIST'!$D$62395,3,FALSE))</f>
        <v>EACH</v>
      </c>
    </row>
    <row r="187" spans="2:8" hidden="1" x14ac:dyDescent="0.25">
      <c r="B187" s="2" t="s">
        <v>3858</v>
      </c>
      <c r="E187" s="7" t="str">
        <f>IF(B187="","",VLOOKUP(B187,ITEM_LIST!$A$2:'ITEM_LIST'!$D$62395,2,FALSE))</f>
        <v>SP</v>
      </c>
      <c r="F187" s="8" t="str">
        <f>IF(B187="","",VLOOKUP(B187,ITEM_LIST!$A$2:'ITEM_LIST'!$D$62395,4,FALSE))</f>
        <v>PEDESTRIAN PUSH BUTTON REPLACEMENT</v>
      </c>
      <c r="G187" s="7"/>
      <c r="H187" s="7" t="str">
        <f>IF(B187="","",VLOOKUP(B187,ITEM_LIST!$A$2:'ITEM_LIST'!$D$62395,3,FALSE))</f>
        <v>EACH</v>
      </c>
    </row>
    <row r="188" spans="2:8" x14ac:dyDescent="0.25">
      <c r="B188" s="2" t="s">
        <v>3860</v>
      </c>
      <c r="C188" s="4">
        <v>1</v>
      </c>
      <c r="E188" s="7" t="str">
        <f>IF(B188="","",VLOOKUP(B188,ITEM_LIST!$A$2:'ITEM_LIST'!$D$62395,2,FALSE))</f>
        <v>708</v>
      </c>
      <c r="F188" s="8" t="str">
        <f>IF(B188="","",VLOOKUP(B188,ITEM_LIST!$A$2:'ITEM_LIST'!$D$62395,4,FALSE))</f>
        <v>TRAFFIC SIGNAL CABLE (3C/14 A.W.G.)</v>
      </c>
      <c r="G188" s="7"/>
      <c r="H188" s="7" t="str">
        <f>IF(B188="","",VLOOKUP(B188,ITEM_LIST!$A$2:'ITEM_LIST'!$D$62395,3,FALSE))</f>
        <v>LIN. FT.</v>
      </c>
    </row>
    <row r="189" spans="2:8" x14ac:dyDescent="0.25">
      <c r="B189" s="2" t="s">
        <v>3865</v>
      </c>
      <c r="C189" s="4">
        <v>1</v>
      </c>
      <c r="E189" s="7" t="str">
        <f>IF(B189="","",VLOOKUP(B189,ITEM_LIST!$A$2:'ITEM_LIST'!$D$62395,2,FALSE))</f>
        <v>708</v>
      </c>
      <c r="F189" s="8" t="str">
        <f>IF(B189="","",VLOOKUP(B189,ITEM_LIST!$A$2:'ITEM_LIST'!$D$62395,4,FALSE))</f>
        <v>TRAFFIC SIGNAL CABLE (5C/14 A.W.G.)</v>
      </c>
      <c r="G189" s="7"/>
      <c r="H189" s="7" t="str">
        <f>IF(B189="","",VLOOKUP(B189,ITEM_LIST!$A$2:'ITEM_LIST'!$D$62395,3,FALSE))</f>
        <v>LIN. FT.</v>
      </c>
    </row>
    <row r="190" spans="2:8" x14ac:dyDescent="0.25">
      <c r="B190" s="2" t="s">
        <v>3869</v>
      </c>
      <c r="C190" s="4">
        <v>1</v>
      </c>
      <c r="E190" s="7" t="str">
        <f>IF(B190="","",VLOOKUP(B190,ITEM_LIST!$A$2:'ITEM_LIST'!$D$62395,2,FALSE))</f>
        <v>708</v>
      </c>
      <c r="F190" s="8" t="str">
        <f>IF(B190="","",VLOOKUP(B190,ITEM_LIST!$A$2:'ITEM_LIST'!$D$62395,4,FALSE))</f>
        <v>TRAFFIC SIGNAL CABLE (7C/14 A.W.G.)</v>
      </c>
      <c r="G190" s="7"/>
      <c r="H190" s="7" t="str">
        <f>IF(B190="","",VLOOKUP(B190,ITEM_LIST!$A$2:'ITEM_LIST'!$D$62395,3,FALSE))</f>
        <v>LIN. FT.</v>
      </c>
    </row>
    <row r="191" spans="2:8" hidden="1" x14ac:dyDescent="0.25">
      <c r="B191" s="2" t="s">
        <v>3871</v>
      </c>
      <c r="E191" s="7" t="str">
        <f>IF(B191="","",VLOOKUP(B191,ITEM_LIST!$A$2:'ITEM_LIST'!$D$62395,2,FALSE))</f>
        <v>708</v>
      </c>
      <c r="F191" s="8" t="str">
        <f>IF(B191="","",VLOOKUP(B191,ITEM_LIST!$A$2:'ITEM_LIST'!$D$62395,4,FALSE))</f>
        <v>TRAFFIC SIGNAL CABLE (12C/12 A.W.G.)</v>
      </c>
      <c r="G191" s="7"/>
      <c r="H191" s="7" t="str">
        <f>IF(B191="","",VLOOKUP(B191,ITEM_LIST!$A$2:'ITEM_LIST'!$D$62395,3,FALSE))</f>
        <v>LIN. FT.</v>
      </c>
    </row>
    <row r="192" spans="2:8" x14ac:dyDescent="0.25">
      <c r="B192" s="2" t="s">
        <v>3873</v>
      </c>
      <c r="C192" s="4">
        <v>1</v>
      </c>
      <c r="E192" s="7" t="str">
        <f>IF(B192="","",VLOOKUP(B192,ITEM_LIST!$A$2:'ITEM_LIST'!$D$62395,2,FALSE))</f>
        <v>708</v>
      </c>
      <c r="F192" s="8" t="str">
        <f>IF(B192="","",VLOOKUP(B192,ITEM_LIST!$A$2:'ITEM_LIST'!$D$62395,4,FALSE))</f>
        <v>TRAFFIC SIGNAL CABLE (12C/14 A.W.G.)</v>
      </c>
      <c r="G192" s="7"/>
      <c r="H192" s="7" t="str">
        <f>IF(B192="","",VLOOKUP(B192,ITEM_LIST!$A$2:'ITEM_LIST'!$D$62395,3,FALSE))</f>
        <v>LIN. FT.</v>
      </c>
    </row>
    <row r="193" spans="2:8" x14ac:dyDescent="0.25">
      <c r="B193" s="2" t="s">
        <v>3877</v>
      </c>
      <c r="C193" s="4">
        <v>1</v>
      </c>
      <c r="E193" s="7" t="str">
        <f>IF(B193="","",VLOOKUP(B193,ITEM_LIST!$A$2:'ITEM_LIST'!$D$62395,2,FALSE))</f>
        <v>708</v>
      </c>
      <c r="F193" s="8" t="str">
        <f>IF(B193="","",VLOOKUP(B193,ITEM_LIST!$A$2:'ITEM_LIST'!$D$62395,4,FALSE))</f>
        <v>TRAFFIC SIGNAL CABLE (20C/14 A.W.G.)</v>
      </c>
      <c r="G193" s="7"/>
      <c r="H193" s="7" t="str">
        <f>IF(B193="","",VLOOKUP(B193,ITEM_LIST!$A$2:'ITEM_LIST'!$D$62395,3,FALSE))</f>
        <v>LIN. FT.</v>
      </c>
    </row>
    <row r="194" spans="2:8" hidden="1" x14ac:dyDescent="0.25">
      <c r="B194" s="2" t="s">
        <v>3879</v>
      </c>
      <c r="E194" s="7" t="str">
        <f>IF(B194="","",VLOOKUP(B194,ITEM_LIST!$A$2:'ITEM_LIST'!$D$62395,2,FALSE))</f>
        <v>SP &amp; 708</v>
      </c>
      <c r="F194" s="8" t="str">
        <f>IF(B194="","",VLOOKUP(B194,ITEM_LIST!$A$2:'ITEM_LIST'!$D$62395,4,FALSE))</f>
        <v>TRAFFIC SIGNAL CABLE (5C/14 A.W.G.)</v>
      </c>
      <c r="G194" s="7"/>
      <c r="H194" s="7" t="str">
        <f>IF(B194="","",VLOOKUP(B194,ITEM_LIST!$A$2:'ITEM_LIST'!$D$62395,3,FALSE))</f>
        <v>LIN. FT.</v>
      </c>
    </row>
    <row r="195" spans="2:8" hidden="1" x14ac:dyDescent="0.25">
      <c r="B195" s="2" t="s">
        <v>3881</v>
      </c>
      <c r="E195" s="7" t="str">
        <f>IF(B195="","",VLOOKUP(B195,ITEM_LIST!$A$2:'ITEM_LIST'!$D$62395,2,FALSE))</f>
        <v>SP &amp; 708</v>
      </c>
      <c r="F195" s="8" t="str">
        <f>IF(B195="","",VLOOKUP(B195,ITEM_LIST!$A$2:'ITEM_LIST'!$D$62395,4,FALSE))</f>
        <v>TRAFFIC SIGNAL CABLE (7C/14 A.W.G.)</v>
      </c>
      <c r="G195" s="7"/>
      <c r="H195" s="7" t="str">
        <f>IF(B195="","",VLOOKUP(B195,ITEM_LIST!$A$2:'ITEM_LIST'!$D$62395,3,FALSE))</f>
        <v>LIN. FT.</v>
      </c>
    </row>
    <row r="196" spans="2:8" hidden="1" x14ac:dyDescent="0.25">
      <c r="B196" s="2" t="s">
        <v>3882</v>
      </c>
      <c r="E196" s="7" t="str">
        <f>IF(B196="","",VLOOKUP(B196,ITEM_LIST!$A$2:'ITEM_LIST'!$D$62395,2,FALSE))</f>
        <v>SP &amp; 708</v>
      </c>
      <c r="F196" s="8" t="str">
        <f>IF(B196="","",VLOOKUP(B196,ITEM_LIST!$A$2:'ITEM_LIST'!$D$62395,4,FALSE))</f>
        <v>TRAFFIC SIGNAL CABLE (20C/14 A.W.G.)</v>
      </c>
      <c r="G196" s="7"/>
      <c r="H196" s="7" t="str">
        <f>IF(B196="","",VLOOKUP(B196,ITEM_LIST!$A$2:'ITEM_LIST'!$D$62395,3,FALSE))</f>
        <v>LIN. FT.</v>
      </c>
    </row>
    <row r="197" spans="2:8" hidden="1" x14ac:dyDescent="0.25">
      <c r="B197" s="2" t="s">
        <v>3887</v>
      </c>
      <c r="E197" s="7" t="str">
        <f>IF(B197="","",VLOOKUP(B197,ITEM_LIST!$A$2:'ITEM_LIST'!$D$62395,2,FALSE))</f>
        <v>SP</v>
      </c>
      <c r="F197" s="8" t="str">
        <f>IF(B197="","",VLOOKUP(B197,ITEM_LIST!$A$2:'ITEM_LIST'!$D$62395,4,FALSE))</f>
        <v>ELECTRICAL CONDUCTORS-IN-CONDUIT,  ALUMINUM (2C/0 A.W.G., E.G.C.)</v>
      </c>
      <c r="G197" s="7"/>
      <c r="H197" s="7" t="str">
        <f>IF(B197="","",VLOOKUP(B197,ITEM_LIST!$A$2:'ITEM_LIST'!$D$62395,3,FALSE))</f>
        <v>LIN. FT.</v>
      </c>
    </row>
    <row r="198" spans="2:8" hidden="1" x14ac:dyDescent="0.25">
      <c r="B198" s="2" t="s">
        <v>3889</v>
      </c>
      <c r="E198" s="7" t="str">
        <f>IF(B198="","",VLOOKUP(B198,ITEM_LIST!$A$2:'ITEM_LIST'!$D$62395,2,FALSE))</f>
        <v>SP</v>
      </c>
      <c r="F198" s="8" t="str">
        <f>IF(B198="","",VLOOKUP(B198,ITEM_LIST!$A$2:'ITEM_LIST'!$D$62395,4,FALSE))</f>
        <v>ELECTRICAL CONDUCTORS-IN-CONDUIT (2C/0000 A.W.G.)</v>
      </c>
      <c r="G198" s="7"/>
      <c r="H198" s="7" t="str">
        <f>IF(B198="","",VLOOKUP(B198,ITEM_LIST!$A$2:'ITEM_LIST'!$D$62395,3,FALSE))</f>
        <v>LIN. FT.</v>
      </c>
    </row>
    <row r="199" spans="2:8" hidden="1" x14ac:dyDescent="0.25">
      <c r="B199" s="2" t="s">
        <v>3891</v>
      </c>
      <c r="E199" s="7" t="str">
        <f>IF(B199="","",VLOOKUP(B199,ITEM_LIST!$A$2:'ITEM_LIST'!$D$62395,2,FALSE))</f>
        <v>SP</v>
      </c>
      <c r="F199" s="8" t="str">
        <f>IF(B199="","",VLOOKUP(B199,ITEM_LIST!$A$2:'ITEM_LIST'!$D$62395,4,FALSE))</f>
        <v>ELECTRICAL CONDUCTORS-IN-CONDUIT (2C/0000 A.W.G., E.G.C.)</v>
      </c>
      <c r="G199" s="7"/>
      <c r="H199" s="7" t="str">
        <f>IF(B199="","",VLOOKUP(B199,ITEM_LIST!$A$2:'ITEM_LIST'!$D$62395,3,FALSE))</f>
        <v>LIN. FT.</v>
      </c>
    </row>
    <row r="200" spans="2:8" hidden="1" x14ac:dyDescent="0.25">
      <c r="B200" s="2" t="s">
        <v>3893</v>
      </c>
      <c r="E200" s="7" t="str">
        <f>IF(B200="","",VLOOKUP(B200,ITEM_LIST!$A$2:'ITEM_LIST'!$D$62395,2,FALSE))</f>
        <v>SP</v>
      </c>
      <c r="F200" s="8" t="str">
        <f>IF(B200="","",VLOOKUP(B200,ITEM_LIST!$A$2:'ITEM_LIST'!$D$62395,4,FALSE))</f>
        <v>ELECTRICAL CONDUCTORS-IN-CONDUIT (1C/8 A.W.G.)</v>
      </c>
      <c r="G200" s="7"/>
      <c r="H200" s="7" t="str">
        <f>IF(B200="","",VLOOKUP(B200,ITEM_LIST!$A$2:'ITEM_LIST'!$D$62395,3,FALSE))</f>
        <v>LIN. FT.</v>
      </c>
    </row>
    <row r="201" spans="2:8" x14ac:dyDescent="0.25">
      <c r="B201" s="2" t="s">
        <v>3895</v>
      </c>
      <c r="C201" s="4">
        <v>1</v>
      </c>
      <c r="E201" s="7" t="str">
        <f>IF(B201="","",VLOOKUP(B201,ITEM_LIST!$A$2:'ITEM_LIST'!$D$62395,2,FALSE))</f>
        <v>SP</v>
      </c>
      <c r="F201" s="8" t="str">
        <f>IF(B201="","",VLOOKUP(B201,ITEM_LIST!$A$2:'ITEM_LIST'!$D$62395,4,FALSE))</f>
        <v>ELECTRICAL CONDUCTORS-IN-CONDUIT (1C/8 A.W.G., E.G.C.)</v>
      </c>
      <c r="G201" s="7"/>
      <c r="H201" s="7" t="str">
        <f>IF(B201="","",VLOOKUP(B201,ITEM_LIST!$A$2:'ITEM_LIST'!$D$62395,3,FALSE))</f>
        <v>LIN. FT.</v>
      </c>
    </row>
    <row r="202" spans="2:8" hidden="1" x14ac:dyDescent="0.25">
      <c r="B202" s="2" t="s">
        <v>3897</v>
      </c>
      <c r="E202" s="7" t="str">
        <f>IF(B202="","",VLOOKUP(B202,ITEM_LIST!$A$2:'ITEM_LIST'!$D$62395,2,FALSE))</f>
        <v>SP</v>
      </c>
      <c r="F202" s="8" t="str">
        <f>IF(B202="","",VLOOKUP(B202,ITEM_LIST!$A$2:'ITEM_LIST'!$D$62395,4,FALSE))</f>
        <v>ELECTRICAL CONDUCTORS-IN-CONDUIT, COPPER (1C/8 A.W.G., E.G.C.)</v>
      </c>
      <c r="G202" s="7"/>
      <c r="H202" s="7" t="str">
        <f>IF(B202="","",VLOOKUP(B202,ITEM_LIST!$A$2:'ITEM_LIST'!$D$62395,3,FALSE))</f>
        <v>LIN. FT.</v>
      </c>
    </row>
    <row r="203" spans="2:8" hidden="1" x14ac:dyDescent="0.25">
      <c r="B203" s="2" t="s">
        <v>3899</v>
      </c>
      <c r="E203" s="7" t="str">
        <f>IF(B203="","",VLOOKUP(B203,ITEM_LIST!$A$2:'ITEM_LIST'!$D$62395,2,FALSE))</f>
        <v>SP</v>
      </c>
      <c r="F203" s="8" t="str">
        <f>IF(B203="","",VLOOKUP(B203,ITEM_LIST!$A$2:'ITEM_LIST'!$D$62395,4,FALSE))</f>
        <v>ELECTRICAL CONDUCTORS IN CONDUIT, COPPER (2C/6 A.W.G., E.G.C.)</v>
      </c>
      <c r="G203" s="7"/>
      <c r="H203" s="7" t="str">
        <f>IF(B203="","",VLOOKUP(B203,ITEM_LIST!$A$2:'ITEM_LIST'!$D$62395,3,FALSE))</f>
        <v>LIN. FT.</v>
      </c>
    </row>
    <row r="204" spans="2:8" hidden="1" x14ac:dyDescent="0.25">
      <c r="B204" s="2" t="s">
        <v>3901</v>
      </c>
      <c r="E204" s="7" t="str">
        <f>IF(B204="","",VLOOKUP(B204,ITEM_LIST!$A$2:'ITEM_LIST'!$D$62395,2,FALSE))</f>
        <v>SP</v>
      </c>
      <c r="F204" s="8" t="str">
        <f>IF(B204="","",VLOOKUP(B204,ITEM_LIST!$A$2:'ITEM_LIST'!$D$62395,4,FALSE))</f>
        <v>ELECTRICAL CONDUCTORS-IN-CONDUIT (2C/8 A.W.G., W/G)</v>
      </c>
      <c r="G204" s="7"/>
      <c r="H204" s="7" t="str">
        <f>IF(B204="","",VLOOKUP(B204,ITEM_LIST!$A$2:'ITEM_LIST'!$D$62395,3,FALSE))</f>
        <v>LIN. FT.</v>
      </c>
    </row>
    <row r="205" spans="2:8" x14ac:dyDescent="0.25">
      <c r="B205" s="2" t="s">
        <v>3903</v>
      </c>
      <c r="C205" s="4">
        <v>1</v>
      </c>
      <c r="E205" s="7" t="str">
        <f>IF(B205="","",VLOOKUP(B205,ITEM_LIST!$A$2:'ITEM_LIST'!$D$62395,2,FALSE))</f>
        <v>SP</v>
      </c>
      <c r="F205" s="8" t="str">
        <f>IF(B205="","",VLOOKUP(B205,ITEM_LIST!$A$2:'ITEM_LIST'!$D$62395,4,FALSE))</f>
        <v>ELECTRICAL CONDUCTORS-IN-CONDUIT (1C/12 A.W.G., E.G.C.)</v>
      </c>
      <c r="G205" s="7"/>
      <c r="H205" s="7" t="str">
        <f>IF(B205="","",VLOOKUP(B205,ITEM_LIST!$A$2:'ITEM_LIST'!$D$62395,3,FALSE))</f>
        <v>LIN. FT.</v>
      </c>
    </row>
    <row r="206" spans="2:8" hidden="1" x14ac:dyDescent="0.25">
      <c r="B206" s="2" t="s">
        <v>3905</v>
      </c>
      <c r="E206" s="7" t="str">
        <f>IF(B206="","",VLOOKUP(B206,ITEM_LIST!$A$2:'ITEM_LIST'!$D$62395,2,FALSE))</f>
        <v>SP</v>
      </c>
      <c r="F206" s="8" t="str">
        <f>IF(B206="","",VLOOKUP(B206,ITEM_LIST!$A$2:'ITEM_LIST'!$D$62395,4,FALSE))</f>
        <v>ELECTRICAL CONDUCTORS-IN-CONDUIT (2C/8 A.W.G., E.G.C.)</v>
      </c>
      <c r="G206" s="7"/>
      <c r="H206" s="7" t="str">
        <f>IF(B206="","",VLOOKUP(B206,ITEM_LIST!$A$2:'ITEM_LIST'!$D$62395,3,FALSE))</f>
        <v>LIN. FT.</v>
      </c>
    </row>
    <row r="207" spans="2:8" hidden="1" x14ac:dyDescent="0.25">
      <c r="B207" s="2" t="s">
        <v>3907</v>
      </c>
      <c r="E207" s="7" t="str">
        <f>IF(B207="","",VLOOKUP(B207,ITEM_LIST!$A$2:'ITEM_LIST'!$D$62395,2,FALSE))</f>
        <v>SP</v>
      </c>
      <c r="F207" s="8" t="str">
        <f>IF(B207="","",VLOOKUP(B207,ITEM_LIST!$A$2:'ITEM_LIST'!$D$62395,4,FALSE))</f>
        <v>ELECTRICAL CONDUCTORS-IN-CONDUIT (1C/10 A.W.G., E.G.C.)</v>
      </c>
      <c r="G207" s="7"/>
      <c r="H207" s="7" t="str">
        <f>IF(B207="","",VLOOKUP(B207,ITEM_LIST!$A$2:'ITEM_LIST'!$D$62395,3,FALSE))</f>
        <v>LIN. FT.</v>
      </c>
    </row>
    <row r="208" spans="2:8" hidden="1" x14ac:dyDescent="0.25">
      <c r="B208" s="2" t="s">
        <v>3909</v>
      </c>
      <c r="E208" s="7" t="str">
        <f>IF(B208="","",VLOOKUP(B208,ITEM_LIST!$A$2:'ITEM_LIST'!$D$62395,2,FALSE))</f>
        <v>SP</v>
      </c>
      <c r="F208" s="8" t="str">
        <f>IF(B208="","",VLOOKUP(B208,ITEM_LIST!$A$2:'ITEM_LIST'!$D$62395,4,FALSE))</f>
        <v>ELECTRICAL CONDUCTORS-IN-CONDUIT (2C/2 A.W.G.)</v>
      </c>
      <c r="G208" s="7"/>
      <c r="H208" s="7" t="str">
        <f>IF(B208="","",VLOOKUP(B208,ITEM_LIST!$A$2:'ITEM_LIST'!$D$62395,3,FALSE))</f>
        <v>LIN. FT.</v>
      </c>
    </row>
    <row r="209" spans="2:8" hidden="1" x14ac:dyDescent="0.25">
      <c r="B209" s="2" t="s">
        <v>3911</v>
      </c>
      <c r="E209" s="7" t="str">
        <f>IF(B209="","",VLOOKUP(B209,ITEM_LIST!$A$2:'ITEM_LIST'!$D$62395,2,FALSE))</f>
        <v>SP</v>
      </c>
      <c r="F209" s="8" t="str">
        <f>IF(B209="","",VLOOKUP(B209,ITEM_LIST!$A$2:'ITEM_LIST'!$D$62395,4,FALSE))</f>
        <v>ELECTRICAL CONDUCTORS-IN-CONDUIT (2C/4 A.W.G.)</v>
      </c>
      <c r="G209" s="7"/>
      <c r="H209" s="7" t="str">
        <f>IF(B209="","",VLOOKUP(B209,ITEM_LIST!$A$2:'ITEM_LIST'!$D$62395,3,FALSE))</f>
        <v>LIN. FT.</v>
      </c>
    </row>
    <row r="210" spans="2:8" x14ac:dyDescent="0.25">
      <c r="B210" s="2" t="s">
        <v>3913</v>
      </c>
      <c r="C210" s="4">
        <v>1</v>
      </c>
      <c r="E210" s="7" t="str">
        <f>IF(B210="","",VLOOKUP(B210,ITEM_LIST!$A$2:'ITEM_LIST'!$D$62395,2,FALSE))</f>
        <v>SP</v>
      </c>
      <c r="F210" s="8" t="str">
        <f>IF(B210="","",VLOOKUP(B210,ITEM_LIST!$A$2:'ITEM_LIST'!$D$62395,4,FALSE))</f>
        <v>ELECTRICAL CONDUCTORS-IN-CONDUIT (2C/6 A.W.G.)</v>
      </c>
      <c r="G210" s="7"/>
      <c r="H210" s="7" t="str">
        <f>IF(B210="","",VLOOKUP(B210,ITEM_LIST!$A$2:'ITEM_LIST'!$D$62395,3,FALSE))</f>
        <v>LIN. FT.</v>
      </c>
    </row>
    <row r="211" spans="2:8" hidden="1" x14ac:dyDescent="0.25">
      <c r="B211" s="2" t="s">
        <v>3917</v>
      </c>
      <c r="E211" s="7" t="str">
        <f>IF(B211="","",VLOOKUP(B211,ITEM_LIST!$A$2:'ITEM_LIST'!$D$62395,2,FALSE))</f>
        <v>SP</v>
      </c>
      <c r="F211" s="8" t="str">
        <f>IF(B211="","",VLOOKUP(B211,ITEM_LIST!$A$2:'ITEM_LIST'!$D$62395,4,FALSE))</f>
        <v>ELECTRICAL CONDUCTORS-IN-CONDUIT (2C/8 A.W.G.)</v>
      </c>
      <c r="G211" s="7"/>
      <c r="H211" s="7" t="str">
        <f>IF(B211="","",VLOOKUP(B211,ITEM_LIST!$A$2:'ITEM_LIST'!$D$62395,3,FALSE))</f>
        <v>LIN. FT.</v>
      </c>
    </row>
    <row r="212" spans="2:8" hidden="1" x14ac:dyDescent="0.25">
      <c r="B212" s="2" t="s">
        <v>3919</v>
      </c>
      <c r="E212" s="7" t="str">
        <f>IF(B212="","",VLOOKUP(B212,ITEM_LIST!$A$2:'ITEM_LIST'!$D$62395,2,FALSE))</f>
        <v>SP</v>
      </c>
      <c r="F212" s="8" t="str">
        <f>IF(B212="","",VLOOKUP(B212,ITEM_LIST!$A$2:'ITEM_LIST'!$D$62395,4,FALSE))</f>
        <v>ELECTRICAL CONDUCTORS-IN-CONDUIT (2C/10 A.W.G., E.G.C.)</v>
      </c>
      <c r="G212" s="7"/>
      <c r="H212" s="7" t="str">
        <f>IF(B212="","",VLOOKUP(B212,ITEM_LIST!$A$2:'ITEM_LIST'!$D$62395,3,FALSE))</f>
        <v>LIN. FT.</v>
      </c>
    </row>
    <row r="213" spans="2:8" hidden="1" x14ac:dyDescent="0.25">
      <c r="B213" s="2" t="s">
        <v>3921</v>
      </c>
      <c r="E213" s="7" t="str">
        <f>IF(B213="","",VLOOKUP(B213,ITEM_LIST!$A$2:'ITEM_LIST'!$D$62395,2,FALSE))</f>
        <v>SP</v>
      </c>
      <c r="F213" s="8" t="str">
        <f>IF(B213="","",VLOOKUP(B213,ITEM_LIST!$A$2:'ITEM_LIST'!$D$62395,4,FALSE))</f>
        <v>ELECTRICAL CONDUCTORS-IN-CONDUIT (2C/10 A.W.G.)</v>
      </c>
      <c r="G213" s="7"/>
      <c r="H213" s="7" t="str">
        <f>IF(B213="","",VLOOKUP(B213,ITEM_LIST!$A$2:'ITEM_LIST'!$D$62395,3,FALSE))</f>
        <v>LIN. FT.</v>
      </c>
    </row>
    <row r="214" spans="2:8" hidden="1" x14ac:dyDescent="0.25">
      <c r="B214" s="2" t="s">
        <v>3923</v>
      </c>
      <c r="E214" s="7" t="str">
        <f>IF(B214="","",VLOOKUP(B214,ITEM_LIST!$A$2:'ITEM_LIST'!$D$62395,2,FALSE))</f>
        <v>SP</v>
      </c>
      <c r="F214" s="8" t="str">
        <f>IF(B214="","",VLOOKUP(B214,ITEM_LIST!$A$2:'ITEM_LIST'!$D$62395,4,FALSE))</f>
        <v>ELECTRICAL CONDUCTORS IN CONDUIT (2C/0, A.W.G., E.G.C.)</v>
      </c>
      <c r="G214" s="7"/>
      <c r="H214" s="7" t="str">
        <f>IF(B214="","",VLOOKUP(B214,ITEM_LIST!$A$2:'ITEM_LIST'!$D$62395,3,FALSE))</f>
        <v>LIN. FT.</v>
      </c>
    </row>
    <row r="215" spans="2:8" hidden="1" x14ac:dyDescent="0.25">
      <c r="B215" s="2" t="s">
        <v>3925</v>
      </c>
      <c r="E215" s="7" t="str">
        <f>IF(B215="","",VLOOKUP(B215,ITEM_LIST!$A$2:'ITEM_LIST'!$D$62395,2,FALSE))</f>
        <v>SP</v>
      </c>
      <c r="F215" s="8" t="str">
        <f>IF(B215="","",VLOOKUP(B215,ITEM_LIST!$A$2:'ITEM_LIST'!$D$62395,4,FALSE))</f>
        <v>ELECTRICAL CONDUCTORS-IN-CONDUIT (2C/12 A.W.G.)</v>
      </c>
      <c r="G215" s="7"/>
      <c r="H215" s="7" t="str">
        <f>IF(B215="","",VLOOKUP(B215,ITEM_LIST!$A$2:'ITEM_LIST'!$D$62395,3,FALSE))</f>
        <v>LIN. FT.</v>
      </c>
    </row>
    <row r="216" spans="2:8" hidden="1" x14ac:dyDescent="0.25">
      <c r="B216" s="2" t="s">
        <v>3929</v>
      </c>
      <c r="E216" s="7" t="str">
        <f>IF(B216="","",VLOOKUP(B216,ITEM_LIST!$A$2:'ITEM_LIST'!$D$62395,2,FALSE))</f>
        <v>SP</v>
      </c>
      <c r="F216" s="8" t="str">
        <f>IF(B216="","",VLOOKUP(B216,ITEM_LIST!$A$2:'ITEM_LIST'!$D$62395,4,FALSE))</f>
        <v>ELECTRICAL CONDUCTORS IN CONDUIT (3C/00, A.W.G., E.G.C.)</v>
      </c>
      <c r="G216" s="7"/>
      <c r="H216" s="7" t="str">
        <f>IF(B216="","",VLOOKUP(B216,ITEM_LIST!$A$2:'ITEM_LIST'!$D$62395,3,FALSE))</f>
        <v>LIN. FT.</v>
      </c>
    </row>
    <row r="217" spans="2:8" hidden="1" x14ac:dyDescent="0.25">
      <c r="B217" s="2" t="s">
        <v>3931</v>
      </c>
      <c r="E217" s="7" t="str">
        <f>IF(B217="","",VLOOKUP(B217,ITEM_LIST!$A$2:'ITEM_LIST'!$D$62395,2,FALSE))</f>
        <v>SP</v>
      </c>
      <c r="F217" s="8" t="str">
        <f>IF(B217="","",VLOOKUP(B217,ITEM_LIST!$A$2:'ITEM_LIST'!$D$62395,4,FALSE))</f>
        <v>ELECTRICAL CONDUCTORS-IN-CONDUIT (3C/0 A.W.G.)</v>
      </c>
      <c r="G217" s="7"/>
      <c r="H217" s="7" t="str">
        <f>IF(B217="","",VLOOKUP(B217,ITEM_LIST!$A$2:'ITEM_LIST'!$D$62395,3,FALSE))</f>
        <v>LIN. FT.</v>
      </c>
    </row>
    <row r="218" spans="2:8" hidden="1" x14ac:dyDescent="0.25">
      <c r="B218" s="2" t="s">
        <v>3933</v>
      </c>
      <c r="E218" s="7" t="str">
        <f>IF(B218="","",VLOOKUP(B218,ITEM_LIST!$A$2:'ITEM_LIST'!$D$62395,2,FALSE))</f>
        <v>SP</v>
      </c>
      <c r="F218" s="8" t="str">
        <f>IF(B218="","",VLOOKUP(B218,ITEM_LIST!$A$2:'ITEM_LIST'!$D$62395,4,FALSE))</f>
        <v>ELECTRICAL CONDUCTORS-IN-CONDUIT (3C/2 A.W.G.)</v>
      </c>
      <c r="G218" s="7"/>
      <c r="H218" s="7" t="str">
        <f>IF(B218="","",VLOOKUP(B218,ITEM_LIST!$A$2:'ITEM_LIST'!$D$62395,3,FALSE))</f>
        <v>LIN. FT.</v>
      </c>
    </row>
    <row r="219" spans="2:8" hidden="1" x14ac:dyDescent="0.25">
      <c r="B219" s="2" t="s">
        <v>3939</v>
      </c>
      <c r="E219" s="7" t="str">
        <f>IF(B219="","",VLOOKUP(B219,ITEM_LIST!$A$2:'ITEM_LIST'!$D$62395,2,FALSE))</f>
        <v>SP</v>
      </c>
      <c r="F219" s="8" t="str">
        <f>IF(B219="","",VLOOKUP(B219,ITEM_LIST!$A$2:'ITEM_LIST'!$D$62395,4,FALSE))</f>
        <v>ELECTRICAL CONDUCTORS-IN-CONDUIT, ALUMINUM  (1C/2 A.W.G., E.G.C.)</v>
      </c>
      <c r="G219" s="7"/>
      <c r="H219" s="7" t="str">
        <f>IF(B219="","",VLOOKUP(B219,ITEM_LIST!$A$2:'ITEM_LIST'!$D$62395,3,FALSE))</f>
        <v>LIN. FT.</v>
      </c>
    </row>
    <row r="220" spans="2:8" hidden="1" x14ac:dyDescent="0.25">
      <c r="B220" s="2" t="s">
        <v>3941</v>
      </c>
      <c r="E220" s="7" t="str">
        <f>IF(B220="","",VLOOKUP(B220,ITEM_LIST!$A$2:'ITEM_LIST'!$D$62395,2,FALSE))</f>
        <v>SP</v>
      </c>
      <c r="F220" s="8" t="str">
        <f>IF(B220="","",VLOOKUP(B220,ITEM_LIST!$A$2:'ITEM_LIST'!$D$62395,4,FALSE))</f>
        <v>ELECTRICAL CONDUCTORS-IN-CONDUIT, ALUMINUM (1C/3 A.W.G., E.G.C.)</v>
      </c>
      <c r="G220" s="7"/>
      <c r="H220" s="7" t="str">
        <f>IF(B220="","",VLOOKUP(B220,ITEM_LIST!$A$2:'ITEM_LIST'!$D$62395,3,FALSE))</f>
        <v>LIN. FT.</v>
      </c>
    </row>
    <row r="221" spans="2:8" hidden="1" x14ac:dyDescent="0.25">
      <c r="B221" s="2" t="s">
        <v>3943</v>
      </c>
      <c r="E221" s="7" t="str">
        <f>IF(B221="","",VLOOKUP(B221,ITEM_LIST!$A$2:'ITEM_LIST'!$D$62395,2,FALSE))</f>
        <v>SP</v>
      </c>
      <c r="F221" s="8" t="str">
        <f>IF(B221="","",VLOOKUP(B221,ITEM_LIST!$A$2:'ITEM_LIST'!$D$62395,4,FALSE))</f>
        <v>ELECTRICAL CONDUCTORS-IN-CONDUIT, ALUMINUM (1C/4 A.W.G., E.G.C.)</v>
      </c>
      <c r="G221" s="7"/>
      <c r="H221" s="7" t="str">
        <f>IF(B221="","",VLOOKUP(B221,ITEM_LIST!$A$2:'ITEM_LIST'!$D$62395,3,FALSE))</f>
        <v>LIN. FT.</v>
      </c>
    </row>
    <row r="222" spans="2:8" hidden="1" x14ac:dyDescent="0.25">
      <c r="B222" s="2" t="s">
        <v>3945</v>
      </c>
      <c r="E222" s="7" t="str">
        <f>IF(B222="","",VLOOKUP(B222,ITEM_LIST!$A$2:'ITEM_LIST'!$D$62395,2,FALSE))</f>
        <v>SP</v>
      </c>
      <c r="F222" s="8" t="str">
        <f>IF(B222="","",VLOOKUP(B222,ITEM_LIST!$A$2:'ITEM_LIST'!$D$62395,4,FALSE))</f>
        <v>ELECTRICAL CONDUCTORS-IN-CONDUIT, ALUMINUM (1C/6 A.W.G., E.G.C.)</v>
      </c>
      <c r="G222" s="7"/>
      <c r="H222" s="7" t="str">
        <f>IF(B222="","",VLOOKUP(B222,ITEM_LIST!$A$2:'ITEM_LIST'!$D$62395,3,FALSE))</f>
        <v>LIN. FT.</v>
      </c>
    </row>
    <row r="223" spans="2:8" hidden="1" x14ac:dyDescent="0.25">
      <c r="B223" s="2" t="s">
        <v>3947</v>
      </c>
      <c r="E223" s="7" t="str">
        <f>IF(B223="","",VLOOKUP(B223,ITEM_LIST!$A$2:'ITEM_LIST'!$D$62395,2,FALSE))</f>
        <v>SP</v>
      </c>
      <c r="F223" s="8" t="str">
        <f>IF(B223="","",VLOOKUP(B223,ITEM_LIST!$A$2:'ITEM_LIST'!$D$62395,4,FALSE))</f>
        <v>ELECTRICAL CONDUCTORS-IN-CONDUIT, ALUMINUM (2C/2 A.W.G.)</v>
      </c>
      <c r="G223" s="7"/>
      <c r="H223" s="7" t="str">
        <f>IF(B223="","",VLOOKUP(B223,ITEM_LIST!$A$2:'ITEM_LIST'!$D$62395,3,FALSE))</f>
        <v>LIN. FT.</v>
      </c>
    </row>
    <row r="224" spans="2:8" hidden="1" x14ac:dyDescent="0.25">
      <c r="B224" s="2" t="s">
        <v>3949</v>
      </c>
      <c r="E224" s="7" t="str">
        <f>IF(B224="","",VLOOKUP(B224,ITEM_LIST!$A$2:'ITEM_LIST'!$D$62395,2,FALSE))</f>
        <v>SP</v>
      </c>
      <c r="F224" s="8" t="str">
        <f>IF(B224="","",VLOOKUP(B224,ITEM_LIST!$A$2:'ITEM_LIST'!$D$62395,4,FALSE))</f>
        <v>ELECTRICAL CONDUCTORS-IN-CONDUIT, ALUMINUM (2C/3 A.W.G.)</v>
      </c>
      <c r="G224" s="7"/>
      <c r="H224" s="7" t="str">
        <f>IF(B224="","",VLOOKUP(B224,ITEM_LIST!$A$2:'ITEM_LIST'!$D$62395,3,FALSE))</f>
        <v>LIN. FT.</v>
      </c>
    </row>
    <row r="225" spans="2:8" hidden="1" x14ac:dyDescent="0.25">
      <c r="B225" s="2" t="s">
        <v>3953</v>
      </c>
      <c r="E225" s="7" t="str">
        <f>IF(B225="","",VLOOKUP(B225,ITEM_LIST!$A$2:'ITEM_LIST'!$D$62395,2,FALSE))</f>
        <v>SP</v>
      </c>
      <c r="F225" s="8" t="str">
        <f>IF(B225="","",VLOOKUP(B225,ITEM_LIST!$A$2:'ITEM_LIST'!$D$62395,4,FALSE))</f>
        <v>ELECTRICAL CONDUCTORS-IN-CONDUIT, ALUMINUM (2C/2 A.W.G., 1C/2 E.G.C.)</v>
      </c>
      <c r="G225" s="7"/>
      <c r="H225" s="7" t="str">
        <f>IF(B225="","",VLOOKUP(B225,ITEM_LIST!$A$2:'ITEM_LIST'!$D$62395,3,FALSE))</f>
        <v>LIN. FT.</v>
      </c>
    </row>
    <row r="226" spans="2:8" hidden="1" x14ac:dyDescent="0.25">
      <c r="B226" s="2" t="s">
        <v>3955</v>
      </c>
      <c r="E226" s="7" t="str">
        <f>IF(B226="","",VLOOKUP(B226,ITEM_LIST!$A$2:'ITEM_LIST'!$D$62395,2,FALSE))</f>
        <v>SP</v>
      </c>
      <c r="F226" s="8" t="str">
        <f>IF(B226="","",VLOOKUP(B226,ITEM_LIST!$A$2:'ITEM_LIST'!$D$62395,4,FALSE))</f>
        <v>ELECTRICAL CONDUCTORS-IN-CONDUIT, ALUMINUM (2C/4 A.W.G.)</v>
      </c>
      <c r="G226" s="7"/>
      <c r="H226" s="7" t="str">
        <f>IF(B226="","",VLOOKUP(B226,ITEM_LIST!$A$2:'ITEM_LIST'!$D$62395,3,FALSE))</f>
        <v>LIN. FT.</v>
      </c>
    </row>
    <row r="227" spans="2:8" hidden="1" x14ac:dyDescent="0.25">
      <c r="B227" s="2" t="s">
        <v>3959</v>
      </c>
      <c r="E227" s="7" t="str">
        <f>IF(B227="","",VLOOKUP(B227,ITEM_LIST!$A$2:'ITEM_LIST'!$D$62395,2,FALSE))</f>
        <v>SP</v>
      </c>
      <c r="F227" s="8" t="str">
        <f>IF(B227="","",VLOOKUP(B227,ITEM_LIST!$A$2:'ITEM_LIST'!$D$62395,4,FALSE))</f>
        <v>ELECTRICAL CONDUCTORS-IN-CONDUIT, ALUMINUM (2C/6 A.W.G.)</v>
      </c>
      <c r="G227" s="7"/>
      <c r="H227" s="7" t="str">
        <f>IF(B227="","",VLOOKUP(B227,ITEM_LIST!$A$2:'ITEM_LIST'!$D$62395,3,FALSE))</f>
        <v>LIN. FT.</v>
      </c>
    </row>
    <row r="228" spans="2:8" hidden="1" x14ac:dyDescent="0.25">
      <c r="B228" s="2" t="s">
        <v>3965</v>
      </c>
      <c r="E228" s="7" t="str">
        <f>IF(B228="","",VLOOKUP(B228,ITEM_LIST!$A$2:'ITEM_LIST'!$D$62395,2,FALSE))</f>
        <v>SP</v>
      </c>
      <c r="F228" s="8" t="str">
        <f>IF(B228="","",VLOOKUP(B228,ITEM_LIST!$A$2:'ITEM_LIST'!$D$62395,4,FALSE))</f>
        <v>ELECTRICAL CONDUCTORS-IN-CONDUIT, ALUMINUM (3C/0000 A.W.G.)</v>
      </c>
      <c r="G228" s="7"/>
      <c r="H228" s="7" t="str">
        <f>IF(B228="","",VLOOKUP(B228,ITEM_LIST!$A$2:'ITEM_LIST'!$D$62395,3,FALSE))</f>
        <v>LIN. FT.</v>
      </c>
    </row>
    <row r="229" spans="2:8" hidden="1" x14ac:dyDescent="0.25">
      <c r="B229" s="2" t="s">
        <v>3967</v>
      </c>
      <c r="E229" s="7" t="str">
        <f>IF(B229="","",VLOOKUP(B229,ITEM_LIST!$A$2:'ITEM_LIST'!$D$62395,2,FALSE))</f>
        <v>SP</v>
      </c>
      <c r="F229" s="8" t="str">
        <f>IF(B229="","",VLOOKUP(B229,ITEM_LIST!$A$2:'ITEM_LIST'!$D$62395,4,FALSE))</f>
        <v>ELECTRICAL CONDUCTORS-IN-CONDUIT, ALUMINUM (3C/2 A.W.G.)</v>
      </c>
      <c r="G229" s="7"/>
      <c r="H229" s="7" t="str">
        <f>IF(B229="","",VLOOKUP(B229,ITEM_LIST!$A$2:'ITEM_LIST'!$D$62395,3,FALSE))</f>
        <v>LIN. FT.</v>
      </c>
    </row>
    <row r="230" spans="2:8" hidden="1" x14ac:dyDescent="0.25">
      <c r="B230" s="2" t="s">
        <v>3969</v>
      </c>
      <c r="E230" s="7" t="str">
        <f>IF(B230="","",VLOOKUP(B230,ITEM_LIST!$A$2:'ITEM_LIST'!$D$62395,2,FALSE))</f>
        <v>SP</v>
      </c>
      <c r="F230" s="8" t="str">
        <f>IF(B230="","",VLOOKUP(B230,ITEM_LIST!$A$2:'ITEM_LIST'!$D$62395,4,FALSE))</f>
        <v>ELECTRICAL CONDUCTORS-IN-CONDUIT, ALUMINUM (3C/2 A.W.G., 1C/2 E.G.C.)</v>
      </c>
      <c r="G230" s="7"/>
      <c r="H230" s="7" t="str">
        <f>IF(B230="","",VLOOKUP(B230,ITEM_LIST!$A$2:'ITEM_LIST'!$D$62395,3,FALSE))</f>
        <v>LIN. FT.</v>
      </c>
    </row>
    <row r="231" spans="2:8" hidden="1" x14ac:dyDescent="0.25">
      <c r="B231" s="2" t="s">
        <v>3971</v>
      </c>
      <c r="E231" s="7" t="str">
        <f>IF(B231="","",VLOOKUP(B231,ITEM_LIST!$A$2:'ITEM_LIST'!$D$62395,2,FALSE))</f>
        <v>SP</v>
      </c>
      <c r="F231" s="8" t="str">
        <f>IF(B231="","",VLOOKUP(B231,ITEM_LIST!$A$2:'ITEM_LIST'!$D$62395,4,FALSE))</f>
        <v>ELECTRICAL CONDUCTORS-IN-CONDUIT, ALUMINUM (3C/4 A.W.G.)</v>
      </c>
      <c r="G231" s="7"/>
      <c r="H231" s="7" t="str">
        <f>IF(B231="","",VLOOKUP(B231,ITEM_LIST!$A$2:'ITEM_LIST'!$D$62395,3,FALSE))</f>
        <v>LIN. FT.</v>
      </c>
    </row>
    <row r="232" spans="2:8" hidden="1" x14ac:dyDescent="0.25">
      <c r="B232" s="2" t="s">
        <v>3975</v>
      </c>
      <c r="E232" s="7" t="str">
        <f>IF(B232="","",VLOOKUP(B232,ITEM_LIST!$A$2:'ITEM_LIST'!$D$62395,2,FALSE))</f>
        <v>SP</v>
      </c>
      <c r="F232" s="8" t="str">
        <f>IF(B232="","",VLOOKUP(B232,ITEM_LIST!$A$2:'ITEM_LIST'!$D$62395,4,FALSE))</f>
        <v>ELECTRICAL CONDUCTORS-IN-CONDUIT, ALUMINUM (3C/6 A.W.G.)</v>
      </c>
      <c r="G232" s="7"/>
      <c r="H232" s="7" t="str">
        <f>IF(B232="","",VLOOKUP(B232,ITEM_LIST!$A$2:'ITEM_LIST'!$D$62395,3,FALSE))</f>
        <v>LIN. FT.</v>
      </c>
    </row>
    <row r="233" spans="2:8" hidden="1" x14ac:dyDescent="0.25">
      <c r="B233" s="2" t="s">
        <v>3977</v>
      </c>
      <c r="E233" s="7" t="str">
        <f>IF(B233="","",VLOOKUP(B233,ITEM_LIST!$A$2:'ITEM_LIST'!$D$62395,2,FALSE))</f>
        <v>SP</v>
      </c>
      <c r="F233" s="8" t="str">
        <f>IF(B233="","",VLOOKUP(B233,ITEM_LIST!$A$2:'ITEM_LIST'!$D$62395,4,FALSE))</f>
        <v>ELECTRICAL CONDUCTORS-IN-CONDUIT, ALUMINUM(2C/4 A.W.G., w/g)</v>
      </c>
      <c r="G233" s="7"/>
      <c r="H233" s="7" t="str">
        <f>IF(B233="","",VLOOKUP(B233,ITEM_LIST!$A$2:'ITEM_LIST'!$D$62395,3,FALSE))</f>
        <v>LIN. FT.</v>
      </c>
    </row>
    <row r="234" spans="2:8" hidden="1" x14ac:dyDescent="0.25">
      <c r="B234" s="2" t="s">
        <v>3979</v>
      </c>
      <c r="E234" s="7" t="str">
        <f>IF(B234="","",VLOOKUP(B234,ITEM_LIST!$A$2:'ITEM_LIST'!$D$62395,2,FALSE))</f>
        <v>SP</v>
      </c>
      <c r="F234" s="8" t="str">
        <f>IF(B234="","",VLOOKUP(B234,ITEM_LIST!$A$2:'ITEM_LIST'!$D$62395,4,FALSE))</f>
        <v>ELECTRICAL CONDUCTORS-IN-CONDUIT, ALUMINUM (2C/00 A.W.G.,  w/g)</v>
      </c>
      <c r="G234" s="7"/>
      <c r="H234" s="7" t="str">
        <f>IF(B234="","",VLOOKUP(B234,ITEM_LIST!$A$2:'ITEM_LIST'!$D$62395,3,FALSE))</f>
        <v>LIN. FT.</v>
      </c>
    </row>
    <row r="235" spans="2:8" hidden="1" x14ac:dyDescent="0.25">
      <c r="B235" s="2" t="s">
        <v>3981</v>
      </c>
      <c r="E235" s="7" t="str">
        <f>IF(B235="","",VLOOKUP(B235,ITEM_LIST!$A$2:'ITEM_LIST'!$D$62395,2,FALSE))</f>
        <v>SP</v>
      </c>
      <c r="F235" s="8" t="str">
        <f>IF(B235="","",VLOOKUP(B235,ITEM_LIST!$A$2:'ITEM_LIST'!$D$62395,4,FALSE))</f>
        <v>ELECTRICAL CONDUCTORS-IN-CONDUIT, ALUMINUM(2C/2 A.W.G., W/G)</v>
      </c>
      <c r="G235" s="7"/>
      <c r="H235" s="7" t="str">
        <f>IF(B235="","",VLOOKUP(B235,ITEM_LIST!$A$2:'ITEM_LIST'!$D$62395,3,FALSE))</f>
        <v>LIN. FT.</v>
      </c>
    </row>
    <row r="236" spans="2:8" hidden="1" x14ac:dyDescent="0.25">
      <c r="B236" s="2" t="s">
        <v>3983</v>
      </c>
      <c r="E236" s="7" t="str">
        <f>IF(B236="","",VLOOKUP(B236,ITEM_LIST!$A$2:'ITEM_LIST'!$D$62395,2,FALSE))</f>
        <v>SP</v>
      </c>
      <c r="F236" s="8" t="str">
        <f>IF(B236="","",VLOOKUP(B236,ITEM_LIST!$A$2:'ITEM_LIST'!$D$62395,4,FALSE))</f>
        <v>ELECTRICAL CONDUCTORS-IN-CONDUIT, ALUMINUM(3C/0 A.W.G., W/G)</v>
      </c>
      <c r="G236" s="7"/>
      <c r="H236" s="7" t="str">
        <f>IF(B236="","",VLOOKUP(B236,ITEM_LIST!$A$2:'ITEM_LIST'!$D$62395,3,FALSE))</f>
        <v>LIN. FT.</v>
      </c>
    </row>
    <row r="237" spans="2:8" hidden="1" x14ac:dyDescent="0.25">
      <c r="B237" s="2" t="s">
        <v>3985</v>
      </c>
      <c r="E237" s="7" t="str">
        <f>IF(B237="","",VLOOKUP(B237,ITEM_LIST!$A$2:'ITEM_LIST'!$D$62395,2,FALSE))</f>
        <v>SP</v>
      </c>
      <c r="F237" s="8" t="str">
        <f>IF(B237="","",VLOOKUP(B237,ITEM_LIST!$A$2:'ITEM_LIST'!$D$62395,4,FALSE))</f>
        <v>ELECTRICAL CONDUCTORS-IN-CONDUIT, COPPER (2C/4 A.W.G., E.G.C.)</v>
      </c>
      <c r="G237" s="7"/>
      <c r="H237" s="7" t="str">
        <f>IF(B237="","",VLOOKUP(B237,ITEM_LIST!$A$2:'ITEM_LIST'!$D$62395,3,FALSE))</f>
        <v>LIN. FT.</v>
      </c>
    </row>
    <row r="238" spans="2:8" hidden="1" x14ac:dyDescent="0.25">
      <c r="B238" s="2" t="s">
        <v>3987</v>
      </c>
      <c r="E238" s="7" t="str">
        <f>IF(B238="","",VLOOKUP(B238,ITEM_LIST!$A$2:'ITEM_LIST'!$D$62395,2,FALSE))</f>
        <v>SP</v>
      </c>
      <c r="F238" s="8" t="str">
        <f>IF(B238="","",VLOOKUP(B238,ITEM_LIST!$A$2:'ITEM_LIST'!$D$62395,4,FALSE))</f>
        <v>ELECTRICAL CONDUCTORS-IN-CONDUIT, COPPER (2C/8 A.W.G.,  E.G.C.)</v>
      </c>
      <c r="G238" s="7"/>
      <c r="H238" s="7" t="str">
        <f>IF(B238="","",VLOOKUP(B238,ITEM_LIST!$A$2:'ITEM_LIST'!$D$62395,3,FALSE))</f>
        <v>LIN. FT.</v>
      </c>
    </row>
    <row r="239" spans="2:8" hidden="1" x14ac:dyDescent="0.25">
      <c r="B239" s="2" t="s">
        <v>3989</v>
      </c>
      <c r="E239" s="7" t="str">
        <f>IF(B239="","",VLOOKUP(B239,ITEM_LIST!$A$2:'ITEM_LIST'!$D$62395,2,FALSE))</f>
        <v>SP</v>
      </c>
      <c r="F239" s="8" t="str">
        <f>IF(B239="","",VLOOKUP(B239,ITEM_LIST!$A$2:'ITEM_LIST'!$D$62395,4,FALSE))</f>
        <v>ELECTRICAL CONDUCTORS-IN-CONDUIT, COPPER (3C/6 A.W.G.,  E.G.C.)</v>
      </c>
      <c r="G239" s="7"/>
      <c r="H239" s="7" t="str">
        <f>IF(B239="","",VLOOKUP(B239,ITEM_LIST!$A$2:'ITEM_LIST'!$D$62395,3,FALSE))</f>
        <v>LIN. FT.</v>
      </c>
    </row>
    <row r="240" spans="2:8" hidden="1" x14ac:dyDescent="0.25">
      <c r="B240" s="2" t="s">
        <v>3991</v>
      </c>
      <c r="E240" s="7" t="str">
        <f>IF(B240="","",VLOOKUP(B240,ITEM_LIST!$A$2:'ITEM_LIST'!$D$62395,2,FALSE))</f>
        <v>SP</v>
      </c>
      <c r="F240" s="8" t="str">
        <f>IF(B240="","",VLOOKUP(B240,ITEM_LIST!$A$2:'ITEM_LIST'!$D$62395,4,FALSE))</f>
        <v>ELECTRICAL CONDUCTORS-IN-CONDUIT, COPPER (3C/8 A.W.G.,  E.G.C.)</v>
      </c>
      <c r="G240" s="7"/>
      <c r="H240" s="7" t="str">
        <f>IF(B240="","",VLOOKUP(B240,ITEM_LIST!$A$2:'ITEM_LIST'!$D$62395,3,FALSE))</f>
        <v>LIN. FT.</v>
      </c>
    </row>
    <row r="241" spans="2:8" hidden="1" x14ac:dyDescent="0.25">
      <c r="B241" s="2" t="s">
        <v>3993</v>
      </c>
      <c r="E241" s="7" t="str">
        <f>IF(B241="","",VLOOKUP(B241,ITEM_LIST!$A$2:'ITEM_LIST'!$D$62395,2,FALSE))</f>
        <v>SP</v>
      </c>
      <c r="F241" s="8" t="str">
        <f>IF(B241="","",VLOOKUP(B241,ITEM_LIST!$A$2:'ITEM_LIST'!$D$62395,4,FALSE))</f>
        <v>ELECTRICAL CONDUCTORS-IN-CONDUIT, COPPER (3C/4 A.W.G.,  E.G.C.)</v>
      </c>
      <c r="G241" s="7"/>
      <c r="H241" s="7" t="str">
        <f>IF(B241="","",VLOOKUP(B241,ITEM_LIST!$A$2:'ITEM_LIST'!$D$62395,3,FALSE))</f>
        <v>LIN. FT.</v>
      </c>
    </row>
    <row r="242" spans="2:8" hidden="1" x14ac:dyDescent="0.25">
      <c r="B242" s="2" t="s">
        <v>3995</v>
      </c>
      <c r="E242" s="7" t="str">
        <f>IF(B242="","",VLOOKUP(B242,ITEM_LIST!$A$2:'ITEM_LIST'!$D$62395,2,FALSE))</f>
        <v>SP</v>
      </c>
      <c r="F242" s="8" t="str">
        <f>IF(B242="","",VLOOKUP(B242,ITEM_LIST!$A$2:'ITEM_LIST'!$D$62395,4,FALSE))</f>
        <v>ELECTRICAL CONDUCTORS-IN-CONDUIT, COPPER (1C/10 A.W.G.,  E.G.C.)</v>
      </c>
      <c r="G242" s="7"/>
      <c r="H242" s="7" t="str">
        <f>IF(B242="","",VLOOKUP(B242,ITEM_LIST!$A$2:'ITEM_LIST'!$D$62395,3,FALSE))</f>
        <v>LIN. FT.</v>
      </c>
    </row>
    <row r="243" spans="2:8" x14ac:dyDescent="0.25">
      <c r="B243" s="2" t="s">
        <v>3997</v>
      </c>
      <c r="C243" s="4">
        <v>1</v>
      </c>
      <c r="E243" s="7" t="str">
        <f>IF(B243="","",VLOOKUP(B243,ITEM_LIST!$A$2:'ITEM_LIST'!$D$62395,2,FALSE))</f>
        <v>SP</v>
      </c>
      <c r="F243" s="8" t="str">
        <f>IF(B243="","",VLOOKUP(B243,ITEM_LIST!$A$2:'ITEM_LIST'!$D$62395,4,FALSE))</f>
        <v>ELECTRICAL CONDUCTORS FOR LUMINAIRES</v>
      </c>
      <c r="G243" s="7"/>
      <c r="H243" s="7" t="str">
        <f>IF(B243="","",VLOOKUP(B243,ITEM_LIST!$A$2:'ITEM_LIST'!$D$62395,3,FALSE))</f>
        <v>LIN. FT.</v>
      </c>
    </row>
    <row r="244" spans="2:8" hidden="1" x14ac:dyDescent="0.25">
      <c r="B244" s="2" t="s">
        <v>3999</v>
      </c>
      <c r="E244" s="7" t="str">
        <f>IF(B244="","",VLOOKUP(B244,ITEM_LIST!$A$2:'ITEM_LIST'!$D$62395,2,FALSE))</f>
        <v>SP</v>
      </c>
      <c r="F244" s="8" t="str">
        <f>IF(B244="","",VLOOKUP(B244,ITEM_LIST!$A$2:'ITEM_LIST'!$D$62395,4,FALSE))</f>
        <v>INSTALLATION AND TESTING OF COMMUNICATION CABLE-FIBER</v>
      </c>
      <c r="G244" s="7"/>
      <c r="H244" s="7" t="str">
        <f>IF(B244="","",VLOOKUP(B244,ITEM_LIST!$A$2:'ITEM_LIST'!$D$62395,3,FALSE))</f>
        <v>LUMP SUM</v>
      </c>
    </row>
    <row r="245" spans="2:8" hidden="1" x14ac:dyDescent="0.25">
      <c r="B245" s="2" t="s">
        <v>4003</v>
      </c>
      <c r="E245" s="7" t="str">
        <f>IF(B245="","",VLOOKUP(B245,ITEM_LIST!$A$2:'ITEM_LIST'!$D$62395,2,FALSE))</f>
        <v>SP</v>
      </c>
      <c r="F245" s="8" t="str">
        <f>IF(B245="","",VLOOKUP(B245,ITEM_LIST!$A$2:'ITEM_LIST'!$D$62395,4,FALSE))</f>
        <v>COMMUNICATIONS CABLE, OVERHEAD (6 PAIR, 22 A.W.G.)</v>
      </c>
      <c r="G245" s="7"/>
      <c r="H245" s="7" t="str">
        <f>IF(B245="","",VLOOKUP(B245,ITEM_LIST!$A$2:'ITEM_LIST'!$D$62395,3,FALSE))</f>
        <v>LIN. FT.</v>
      </c>
    </row>
    <row r="246" spans="2:8" hidden="1" x14ac:dyDescent="0.25">
      <c r="B246" s="2" t="s">
        <v>4005</v>
      </c>
      <c r="E246" s="7" t="str">
        <f>IF(B246="","",VLOOKUP(B246,ITEM_LIST!$A$2:'ITEM_LIST'!$D$62395,2,FALSE))</f>
        <v>SP</v>
      </c>
      <c r="F246" s="8" t="str">
        <f>IF(B246="","",VLOOKUP(B246,ITEM_LIST!$A$2:'ITEM_LIST'!$D$62395,4,FALSE))</f>
        <v>COMMUNICATION CABLE, FIBER (6 CHANNEL)</v>
      </c>
      <c r="G246" s="7"/>
      <c r="H246" s="7" t="str">
        <f>IF(B246="","",VLOOKUP(B246,ITEM_LIST!$A$2:'ITEM_LIST'!$D$62395,3,FALSE))</f>
        <v>LIN. FT.</v>
      </c>
    </row>
    <row r="247" spans="2:8" hidden="1" x14ac:dyDescent="0.25">
      <c r="B247" s="2" t="s">
        <v>4011</v>
      </c>
      <c r="E247" s="7" t="str">
        <f>IF(B247="","",VLOOKUP(B247,ITEM_LIST!$A$2:'ITEM_LIST'!$D$62395,2,FALSE))</f>
        <v>SP</v>
      </c>
      <c r="F247" s="8" t="str">
        <f>IF(B247="","",VLOOKUP(B247,ITEM_LIST!$A$2:'ITEM_LIST'!$D$62395,4,FALSE))</f>
        <v>FSK COMMUNICATION CABLE RELOCATION</v>
      </c>
      <c r="G247" s="7"/>
      <c r="H247" s="7" t="str">
        <f>IF(B247="","",VLOOKUP(B247,ITEM_LIST!$A$2:'ITEM_LIST'!$D$62395,3,FALSE))</f>
        <v>LIN. FT.</v>
      </c>
    </row>
    <row r="248" spans="2:8" hidden="1" x14ac:dyDescent="0.25">
      <c r="B248" s="2" t="s">
        <v>4013</v>
      </c>
      <c r="E248" s="7" t="str">
        <f>IF(B248="","",VLOOKUP(B248,ITEM_LIST!$A$2:'ITEM_LIST'!$D$62395,2,FALSE))</f>
        <v>SP</v>
      </c>
      <c r="F248" s="8" t="str">
        <f>IF(B248="","",VLOOKUP(B248,ITEM_LIST!$A$2:'ITEM_LIST'!$D$62395,4,FALSE))</f>
        <v>RELOCATE COMMUNICATIONS CABLE</v>
      </c>
      <c r="G248" s="7"/>
      <c r="H248" s="7" t="str">
        <f>IF(B248="","",VLOOKUP(B248,ITEM_LIST!$A$2:'ITEM_LIST'!$D$62395,3,FALSE))</f>
        <v>LUMP SUM</v>
      </c>
    </row>
    <row r="249" spans="2:8" x14ac:dyDescent="0.25">
      <c r="B249" s="2" t="s">
        <v>4031</v>
      </c>
      <c r="C249" s="4">
        <v>1</v>
      </c>
      <c r="E249" s="7" t="str">
        <f>IF(B249="","",VLOOKUP(B249,ITEM_LIST!$A$2:'ITEM_LIST'!$D$62395,2,FALSE))</f>
        <v>709</v>
      </c>
      <c r="F249" s="8" t="str">
        <f>IF(B249="","",VLOOKUP(B249,ITEM_LIST!$A$2:'ITEM_LIST'!$D$62395,4,FALSE))</f>
        <v>GALVANIZED STEEL CONDUIT (1")</v>
      </c>
      <c r="G249" s="7"/>
      <c r="H249" s="7" t="str">
        <f>IF(B249="","",VLOOKUP(B249,ITEM_LIST!$A$2:'ITEM_LIST'!$D$62395,3,FALSE))</f>
        <v>LIN. FT.</v>
      </c>
    </row>
    <row r="250" spans="2:8" x14ac:dyDescent="0.25">
      <c r="B250" s="2" t="s">
        <v>4034</v>
      </c>
      <c r="C250" s="4">
        <v>1</v>
      </c>
      <c r="E250" s="7" t="str">
        <f>IF(B250="","",VLOOKUP(B250,ITEM_LIST!$A$2:'ITEM_LIST'!$D$62395,2,FALSE))</f>
        <v>709</v>
      </c>
      <c r="F250" s="8" t="str">
        <f>IF(B250="","",VLOOKUP(B250,ITEM_LIST!$A$2:'ITEM_LIST'!$D$62395,4,FALSE))</f>
        <v>GALVANIZED STEEL CONDUIT (1.25")</v>
      </c>
      <c r="G250" s="7"/>
      <c r="H250" s="7" t="str">
        <f>IF(B250="","",VLOOKUP(B250,ITEM_LIST!$A$2:'ITEM_LIST'!$D$62395,3,FALSE))</f>
        <v>LIN. FT.</v>
      </c>
    </row>
    <row r="251" spans="2:8" x14ac:dyDescent="0.25">
      <c r="B251" s="2" t="s">
        <v>4036</v>
      </c>
      <c r="C251" s="4">
        <v>1</v>
      </c>
      <c r="E251" s="7" t="str">
        <f>IF(B251="","",VLOOKUP(B251,ITEM_LIST!$A$2:'ITEM_LIST'!$D$62395,2,FALSE))</f>
        <v>709</v>
      </c>
      <c r="F251" s="8" t="str">
        <f>IF(B251="","",VLOOKUP(B251,ITEM_LIST!$A$2:'ITEM_LIST'!$D$62395,4,FALSE))</f>
        <v>GALVANIZED STEEL CONDUIT (1.5")</v>
      </c>
      <c r="G251" s="7"/>
      <c r="H251" s="7" t="str">
        <f>IF(B251="","",VLOOKUP(B251,ITEM_LIST!$A$2:'ITEM_LIST'!$D$62395,3,FALSE))</f>
        <v>LIN. FT.</v>
      </c>
    </row>
    <row r="252" spans="2:8" x14ac:dyDescent="0.25">
      <c r="B252" s="2" t="s">
        <v>4038</v>
      </c>
      <c r="C252" s="4">
        <v>1</v>
      </c>
      <c r="E252" s="7" t="str">
        <f>IF(B252="","",VLOOKUP(B252,ITEM_LIST!$A$2:'ITEM_LIST'!$D$62395,2,FALSE))</f>
        <v>709</v>
      </c>
      <c r="F252" s="8" t="str">
        <f>IF(B252="","",VLOOKUP(B252,ITEM_LIST!$A$2:'ITEM_LIST'!$D$62395,4,FALSE))</f>
        <v>GALVANIZED STEEL CONDUIT (2")</v>
      </c>
      <c r="G252" s="7"/>
      <c r="H252" s="7" t="str">
        <f>IF(B252="","",VLOOKUP(B252,ITEM_LIST!$A$2:'ITEM_LIST'!$D$62395,3,FALSE))</f>
        <v>LIN. FT.</v>
      </c>
    </row>
    <row r="253" spans="2:8" x14ac:dyDescent="0.25">
      <c r="B253" s="2" t="s">
        <v>4040</v>
      </c>
      <c r="C253" s="4">
        <v>1</v>
      </c>
      <c r="E253" s="7" t="str">
        <f>IF(B253="","",VLOOKUP(B253,ITEM_LIST!$A$2:'ITEM_LIST'!$D$62395,2,FALSE))</f>
        <v>709</v>
      </c>
      <c r="F253" s="8" t="str">
        <f>IF(B253="","",VLOOKUP(B253,ITEM_LIST!$A$2:'ITEM_LIST'!$D$62395,4,FALSE))</f>
        <v>GALVANIZED STEEL CONDUIT (3")</v>
      </c>
      <c r="G253" s="7"/>
      <c r="H253" s="7" t="str">
        <f>IF(B253="","",VLOOKUP(B253,ITEM_LIST!$A$2:'ITEM_LIST'!$D$62395,3,FALSE))</f>
        <v>LIN. FT.</v>
      </c>
    </row>
    <row r="254" spans="2:8" hidden="1" x14ac:dyDescent="0.25">
      <c r="B254" s="2" t="s">
        <v>4042</v>
      </c>
      <c r="E254" s="7" t="str">
        <f>IF(B254="","",VLOOKUP(B254,ITEM_LIST!$A$2:'ITEM_LIST'!$D$62395,2,FALSE))</f>
        <v>709</v>
      </c>
      <c r="F254" s="8" t="str">
        <f>IF(B254="","",VLOOKUP(B254,ITEM_LIST!$A$2:'ITEM_LIST'!$D$62395,4,FALSE))</f>
        <v>GALVANIZED STEEL CONDUIT (4")</v>
      </c>
      <c r="G254" s="7"/>
      <c r="H254" s="7" t="str">
        <f>IF(B254="","",VLOOKUP(B254,ITEM_LIST!$A$2:'ITEM_LIST'!$D$62395,3,FALSE))</f>
        <v>LIN. FT.</v>
      </c>
    </row>
    <row r="255" spans="2:8" hidden="1" x14ac:dyDescent="0.25">
      <c r="B255" s="2" t="s">
        <v>4044</v>
      </c>
      <c r="E255" s="7" t="str">
        <f>IF(B255="","",VLOOKUP(B255,ITEM_LIST!$A$2:'ITEM_LIST'!$D$62395,2,FALSE))</f>
        <v>SP &amp; 709</v>
      </c>
      <c r="F255" s="8" t="str">
        <f>IF(B255="","",VLOOKUP(B255,ITEM_LIST!$A$2:'ITEM_LIST'!$D$62395,4,FALSE))</f>
        <v>GALVANIZED STEEL CONDUIT (3")</v>
      </c>
      <c r="G255" s="7"/>
      <c r="H255" s="7" t="str">
        <f>IF(B255="","",VLOOKUP(B255,ITEM_LIST!$A$2:'ITEM_LIST'!$D$62395,3,FALSE))</f>
        <v>LIN. FT.</v>
      </c>
    </row>
    <row r="256" spans="2:8" hidden="1" x14ac:dyDescent="0.25">
      <c r="B256" s="2" t="s">
        <v>4062</v>
      </c>
      <c r="E256" s="7" t="str">
        <f>IF(B256="","",VLOOKUP(B256,ITEM_LIST!$A$2:'ITEM_LIST'!$D$62395,2,FALSE))</f>
        <v>SP</v>
      </c>
      <c r="F256" s="8" t="str">
        <f>IF(B256="","",VLOOKUP(B256,ITEM_LIST!$A$2:'ITEM_LIST'!$D$62395,4,FALSE))</f>
        <v>FIBERGLASS CONDUIT (2")</v>
      </c>
      <c r="G256" s="7"/>
      <c r="H256" s="7" t="str">
        <f>IF(B256="","",VLOOKUP(B256,ITEM_LIST!$A$2:'ITEM_LIST'!$D$62395,3,FALSE))</f>
        <v>LIN. FT.</v>
      </c>
    </row>
    <row r="257" spans="2:8" hidden="1" x14ac:dyDescent="0.25">
      <c r="B257" s="2" t="s">
        <v>4064</v>
      </c>
      <c r="E257" s="7" t="str">
        <f>IF(B257="","",VLOOKUP(B257,ITEM_LIST!$A$2:'ITEM_LIST'!$D$62395,2,FALSE))</f>
        <v>SP</v>
      </c>
      <c r="F257" s="8" t="str">
        <f>IF(B257="","",VLOOKUP(B257,ITEM_LIST!$A$2:'ITEM_LIST'!$D$62395,4,FALSE))</f>
        <v>FIBERGLASS CONDUIT H.D. (1.5")</v>
      </c>
      <c r="G257" s="7"/>
      <c r="H257" s="7" t="str">
        <f>IF(B257="","",VLOOKUP(B257,ITEM_LIST!$A$2:'ITEM_LIST'!$D$62395,3,FALSE))</f>
        <v>LIN. FT.</v>
      </c>
    </row>
    <row r="258" spans="2:8" hidden="1" x14ac:dyDescent="0.25">
      <c r="B258" s="2" t="s">
        <v>4066</v>
      </c>
      <c r="E258" s="7" t="str">
        <f>IF(B258="","",VLOOKUP(B258,ITEM_LIST!$A$2:'ITEM_LIST'!$D$62395,2,FALSE))</f>
        <v>SP</v>
      </c>
      <c r="F258" s="8" t="str">
        <f>IF(B258="","",VLOOKUP(B258,ITEM_LIST!$A$2:'ITEM_LIST'!$D$62395,4,FALSE))</f>
        <v>FIBERGLASS CONDUIT H.D. (3")</v>
      </c>
      <c r="G258" s="7"/>
      <c r="H258" s="7" t="str">
        <f>IF(B258="","",VLOOKUP(B258,ITEM_LIST!$A$2:'ITEM_LIST'!$D$62395,3,FALSE))</f>
        <v>LIN. FT.</v>
      </c>
    </row>
    <row r="259" spans="2:8" hidden="1" x14ac:dyDescent="0.25">
      <c r="B259" s="2" t="s">
        <v>4070</v>
      </c>
      <c r="E259" s="7" t="str">
        <f>IF(B259="","",VLOOKUP(B259,ITEM_LIST!$A$2:'ITEM_LIST'!$D$62395,2,FALSE))</f>
        <v>710</v>
      </c>
      <c r="F259" s="8" t="str">
        <f>IF(B259="","",VLOOKUP(B259,ITEM_LIST!$A$2:'ITEM_LIST'!$D$62395,4,FALSE))</f>
        <v>NON-METALLIC CONDUIT (0.75")</v>
      </c>
      <c r="G259" s="7"/>
      <c r="H259" s="7" t="str">
        <f>IF(B259="","",VLOOKUP(B259,ITEM_LIST!$A$2:'ITEM_LIST'!$D$62395,3,FALSE))</f>
        <v>LIN. FT.</v>
      </c>
    </row>
    <row r="260" spans="2:8" x14ac:dyDescent="0.25">
      <c r="B260" s="2" t="s">
        <v>4073</v>
      </c>
      <c r="C260" s="4">
        <v>1</v>
      </c>
      <c r="E260" s="7" t="str">
        <f>IF(B260="","",VLOOKUP(B260,ITEM_LIST!$A$2:'ITEM_LIST'!$D$62395,2,FALSE))</f>
        <v>710</v>
      </c>
      <c r="F260" s="8" t="str">
        <f>IF(B260="","",VLOOKUP(B260,ITEM_LIST!$A$2:'ITEM_LIST'!$D$62395,4,FALSE))</f>
        <v>NON-METALLIC CONDUIT (1")</v>
      </c>
      <c r="G260" s="7"/>
      <c r="H260" s="7" t="str">
        <f>IF(B260="","",VLOOKUP(B260,ITEM_LIST!$A$2:'ITEM_LIST'!$D$62395,3,FALSE))</f>
        <v>LIN. FT.</v>
      </c>
    </row>
    <row r="261" spans="2:8" x14ac:dyDescent="0.25">
      <c r="B261" s="2" t="s">
        <v>4075</v>
      </c>
      <c r="C261" s="4">
        <v>1</v>
      </c>
      <c r="E261" s="7" t="str">
        <f>IF(B261="","",VLOOKUP(B261,ITEM_LIST!$A$2:'ITEM_LIST'!$D$62395,2,FALSE))</f>
        <v>710</v>
      </c>
      <c r="F261" s="8" t="str">
        <f>IF(B261="","",VLOOKUP(B261,ITEM_LIST!$A$2:'ITEM_LIST'!$D$62395,4,FALSE))</f>
        <v>NON-METALLIC CONDUIT (1.25")</v>
      </c>
      <c r="G261" s="7"/>
      <c r="H261" s="7" t="str">
        <f>IF(B261="","",VLOOKUP(B261,ITEM_LIST!$A$2:'ITEM_LIST'!$D$62395,3,FALSE))</f>
        <v>LIN. FT.</v>
      </c>
    </row>
    <row r="262" spans="2:8" x14ac:dyDescent="0.25">
      <c r="B262" s="2" t="s">
        <v>4077</v>
      </c>
      <c r="C262" s="4">
        <v>1</v>
      </c>
      <c r="E262" s="7" t="str">
        <f>IF(B262="","",VLOOKUP(B262,ITEM_LIST!$A$2:'ITEM_LIST'!$D$62395,2,FALSE))</f>
        <v>710</v>
      </c>
      <c r="F262" s="8" t="str">
        <f>IF(B262="","",VLOOKUP(B262,ITEM_LIST!$A$2:'ITEM_LIST'!$D$62395,4,FALSE))</f>
        <v>NON-METALLIC CONDUIT (1.5")</v>
      </c>
      <c r="G262" s="7"/>
      <c r="H262" s="7" t="str">
        <f>IF(B262="","",VLOOKUP(B262,ITEM_LIST!$A$2:'ITEM_LIST'!$D$62395,3,FALSE))</f>
        <v>LIN. FT.</v>
      </c>
    </row>
    <row r="263" spans="2:8" x14ac:dyDescent="0.25">
      <c r="B263" s="2" t="s">
        <v>4079</v>
      </c>
      <c r="C263" s="4">
        <v>1</v>
      </c>
      <c r="E263" s="7" t="str">
        <f>IF(B263="","",VLOOKUP(B263,ITEM_LIST!$A$2:'ITEM_LIST'!$D$62395,2,FALSE))</f>
        <v>710</v>
      </c>
      <c r="F263" s="8" t="str">
        <f>IF(B263="","",VLOOKUP(B263,ITEM_LIST!$A$2:'ITEM_LIST'!$D$62395,4,FALSE))</f>
        <v>NON-METALLIC CONDUIT (2")</v>
      </c>
      <c r="G263" s="7"/>
      <c r="H263" s="7" t="str">
        <f>IF(B263="","",VLOOKUP(B263,ITEM_LIST!$A$2:'ITEM_LIST'!$D$62395,3,FALSE))</f>
        <v>LIN. FT.</v>
      </c>
    </row>
    <row r="264" spans="2:8" x14ac:dyDescent="0.25">
      <c r="B264" s="2" t="s">
        <v>4081</v>
      </c>
      <c r="C264" s="4">
        <v>1</v>
      </c>
      <c r="E264" s="7" t="str">
        <f>IF(B264="","",VLOOKUP(B264,ITEM_LIST!$A$2:'ITEM_LIST'!$D$62395,2,FALSE))</f>
        <v>710</v>
      </c>
      <c r="F264" s="8" t="str">
        <f>IF(B264="","",VLOOKUP(B264,ITEM_LIST!$A$2:'ITEM_LIST'!$D$62395,4,FALSE))</f>
        <v>NON-METALLIC CONDUIT (3")</v>
      </c>
      <c r="G264" s="7"/>
      <c r="H264" s="7" t="str">
        <f>IF(B264="","",VLOOKUP(B264,ITEM_LIST!$A$2:'ITEM_LIST'!$D$62395,3,FALSE))</f>
        <v>LIN. FT.</v>
      </c>
    </row>
    <row r="265" spans="2:8" hidden="1" x14ac:dyDescent="0.25">
      <c r="B265" s="2" t="s">
        <v>4083</v>
      </c>
      <c r="E265" s="7" t="str">
        <f>IF(B265="","",VLOOKUP(B265,ITEM_LIST!$A$2:'ITEM_LIST'!$D$62395,2,FALSE))</f>
        <v>710</v>
      </c>
      <c r="F265" s="8" t="str">
        <f>IF(B265="","",VLOOKUP(B265,ITEM_LIST!$A$2:'ITEM_LIST'!$D$62395,4,FALSE))</f>
        <v>NON-METALLIC CONDUIT (4")</v>
      </c>
      <c r="G265" s="7"/>
      <c r="H265" s="7" t="str">
        <f>IF(B265="","",VLOOKUP(B265,ITEM_LIST!$A$2:'ITEM_LIST'!$D$62395,3,FALSE))</f>
        <v>LIN. FT.</v>
      </c>
    </row>
    <row r="266" spans="2:8" hidden="1" x14ac:dyDescent="0.25">
      <c r="B266" s="2" t="s">
        <v>4085</v>
      </c>
      <c r="E266" s="7" t="str">
        <f>IF(B266="","",VLOOKUP(B266,ITEM_LIST!$A$2:'ITEM_LIST'!$D$62395,2,FALSE))</f>
        <v>710</v>
      </c>
      <c r="F266" s="8" t="str">
        <f>IF(B266="","",VLOOKUP(B266,ITEM_LIST!$A$2:'ITEM_LIST'!$D$62395,4,FALSE))</f>
        <v>NON-METALLIC CONDUIT (8")</v>
      </c>
      <c r="G266" s="7"/>
      <c r="H266" s="7" t="str">
        <f>IF(B266="","",VLOOKUP(B266,ITEM_LIST!$A$2:'ITEM_LIST'!$D$62395,3,FALSE))</f>
        <v>LIN. FT.</v>
      </c>
    </row>
    <row r="267" spans="2:8" hidden="1" x14ac:dyDescent="0.25">
      <c r="B267" s="2" t="s">
        <v>4087</v>
      </c>
      <c r="E267" s="7" t="str">
        <f>IF(B267="","",VLOOKUP(B267,ITEM_LIST!$A$2:'ITEM_LIST'!$D$62395,2,FALSE))</f>
        <v>SP &amp; 710</v>
      </c>
      <c r="F267" s="8" t="str">
        <f>IF(B267="","",VLOOKUP(B267,ITEM_LIST!$A$2:'ITEM_LIST'!$D$62395,4,FALSE))</f>
        <v>NON-METALLIC CONDUIT (1.25")</v>
      </c>
      <c r="G267" s="7"/>
      <c r="H267" s="7" t="str">
        <f>IF(B267="","",VLOOKUP(B267,ITEM_LIST!$A$2:'ITEM_LIST'!$D$62395,3,FALSE))</f>
        <v>LIN. FT.</v>
      </c>
    </row>
    <row r="268" spans="2:8" hidden="1" x14ac:dyDescent="0.25">
      <c r="B268" s="2" t="s">
        <v>4089</v>
      </c>
      <c r="E268" s="7" t="str">
        <f>IF(B268="","",VLOOKUP(B268,ITEM_LIST!$A$2:'ITEM_LIST'!$D$62395,2,FALSE))</f>
        <v>SP &amp; 710</v>
      </c>
      <c r="F268" s="8" t="str">
        <f>IF(B268="","",VLOOKUP(B268,ITEM_LIST!$A$2:'ITEM_LIST'!$D$62395,4,FALSE))</f>
        <v>NON-METALLIC CONDUIT (1.5")</v>
      </c>
      <c r="G268" s="7"/>
      <c r="H268" s="7" t="str">
        <f>IF(B268="","",VLOOKUP(B268,ITEM_LIST!$A$2:'ITEM_LIST'!$D$62395,3,FALSE))</f>
        <v>LIN. FT.</v>
      </c>
    </row>
    <row r="269" spans="2:8" hidden="1" x14ac:dyDescent="0.25">
      <c r="B269" s="2" t="s">
        <v>4090</v>
      </c>
      <c r="E269" s="7" t="str">
        <f>IF(B269="","",VLOOKUP(B269,ITEM_LIST!$A$2:'ITEM_LIST'!$D$62395,2,FALSE))</f>
        <v>SP &amp; 710</v>
      </c>
      <c r="F269" s="8" t="str">
        <f>IF(B269="","",VLOOKUP(B269,ITEM_LIST!$A$2:'ITEM_LIST'!$D$62395,4,FALSE))</f>
        <v>NON-METALLIC CONDUIT (2")</v>
      </c>
      <c r="G269" s="7"/>
      <c r="H269" s="7" t="str">
        <f>IF(B269="","",VLOOKUP(B269,ITEM_LIST!$A$2:'ITEM_LIST'!$D$62395,3,FALSE))</f>
        <v>LIN. FT.</v>
      </c>
    </row>
    <row r="270" spans="2:8" hidden="1" x14ac:dyDescent="0.25">
      <c r="B270" s="2" t="s">
        <v>4091</v>
      </c>
      <c r="E270" s="7" t="str">
        <f>IF(B270="","",VLOOKUP(B270,ITEM_LIST!$A$2:'ITEM_LIST'!$D$62395,2,FALSE))</f>
        <v>SP &amp; 710</v>
      </c>
      <c r="F270" s="8" t="str">
        <f>IF(B270="","",VLOOKUP(B270,ITEM_LIST!$A$2:'ITEM_LIST'!$D$62395,4,FALSE))</f>
        <v>NON-METALLIC CONDUIT (3")</v>
      </c>
      <c r="G270" s="7"/>
      <c r="H270" s="7" t="str">
        <f>IF(B270="","",VLOOKUP(B270,ITEM_LIST!$A$2:'ITEM_LIST'!$D$62395,3,FALSE))</f>
        <v>LIN. FT.</v>
      </c>
    </row>
    <row r="271" spans="2:8" hidden="1" x14ac:dyDescent="0.25">
      <c r="B271" s="2" t="s">
        <v>4092</v>
      </c>
      <c r="E271" s="7" t="str">
        <f>IF(B271="","",VLOOKUP(B271,ITEM_LIST!$A$2:'ITEM_LIST'!$D$62395,2,FALSE))</f>
        <v>SP &amp; 710</v>
      </c>
      <c r="F271" s="8" t="str">
        <f>IF(B271="","",VLOOKUP(B271,ITEM_LIST!$A$2:'ITEM_LIST'!$D$62395,4,FALSE))</f>
        <v>NON-METALLIC CONDUIT (4")</v>
      </c>
      <c r="G271" s="7"/>
      <c r="H271" s="7" t="str">
        <f>IF(B271="","",VLOOKUP(B271,ITEM_LIST!$A$2:'ITEM_LIST'!$D$62395,3,FALSE))</f>
        <v>LIN. FT.</v>
      </c>
    </row>
    <row r="272" spans="2:8" hidden="1" x14ac:dyDescent="0.25">
      <c r="B272" s="2" t="s">
        <v>4093</v>
      </c>
      <c r="E272" s="7" t="str">
        <f>IF(B272="","",VLOOKUP(B272,ITEM_LIST!$A$2:'ITEM_LIST'!$D$62395,2,FALSE))</f>
        <v>SP &amp; 710</v>
      </c>
      <c r="F272" s="8" t="str">
        <f>IF(B272="","",VLOOKUP(B272,ITEM_LIST!$A$2:'ITEM_LIST'!$D$62395,4,FALSE))</f>
        <v>NON-METALLIC CONDUIT (6")</v>
      </c>
      <c r="G272" s="7"/>
      <c r="H272" s="7" t="str">
        <f>IF(B272="","",VLOOKUP(B272,ITEM_LIST!$A$2:'ITEM_LIST'!$D$62395,3,FALSE))</f>
        <v>LIN. FT.</v>
      </c>
    </row>
    <row r="273" spans="2:8" x14ac:dyDescent="0.25">
      <c r="B273" s="2" t="s">
        <v>4100</v>
      </c>
      <c r="C273" s="4">
        <v>1</v>
      </c>
      <c r="E273" s="7" t="str">
        <f>IF(B273="","",VLOOKUP(B273,ITEM_LIST!$A$2:'ITEM_LIST'!$D$62395,2,FALSE))</f>
        <v>SS &amp; 711</v>
      </c>
      <c r="F273" s="8" t="str">
        <f>IF(B273="","",VLOOKUP(B273,ITEM_LIST!$A$2:'ITEM_LIST'!$D$62395,4,FALSE))</f>
        <v>CONCRETE PULL BOX (TYPE 1)</v>
      </c>
      <c r="G273" s="7"/>
      <c r="H273" s="7" t="str">
        <f>IF(B273="","",VLOOKUP(B273,ITEM_LIST!$A$2:'ITEM_LIST'!$D$62395,3,FALSE))</f>
        <v>EACH</v>
      </c>
    </row>
    <row r="274" spans="2:8" x14ac:dyDescent="0.25">
      <c r="B274" s="2" t="s">
        <v>4102</v>
      </c>
      <c r="C274" s="4">
        <v>1</v>
      </c>
      <c r="E274" s="7" t="str">
        <f>IF(B274="","",VLOOKUP(B274,ITEM_LIST!$A$2:'ITEM_LIST'!$D$62395,2,FALSE))</f>
        <v>SS &amp; 711</v>
      </c>
      <c r="F274" s="8" t="str">
        <f>IF(B274="","",VLOOKUP(B274,ITEM_LIST!$A$2:'ITEM_LIST'!$D$62395,4,FALSE))</f>
        <v>CONCRETE PULL BOX (TYPE 2)</v>
      </c>
      <c r="G274" s="7"/>
      <c r="H274" s="7" t="str">
        <f>IF(B274="","",VLOOKUP(B274,ITEM_LIST!$A$2:'ITEM_LIST'!$D$62395,3,FALSE))</f>
        <v>EACH</v>
      </c>
    </row>
    <row r="275" spans="2:8" hidden="1" x14ac:dyDescent="0.25">
      <c r="B275" s="2" t="s">
        <v>4111</v>
      </c>
      <c r="E275" s="7" t="str">
        <f>IF(B275="","",VLOOKUP(B275,ITEM_LIST!$A$2:'ITEM_LIST'!$D$62395,2,FALSE))</f>
        <v>SP, SS, &amp; 711</v>
      </c>
      <c r="F275" s="8" t="str">
        <f>IF(B275="","",VLOOKUP(B275,ITEM_LIST!$A$2:'ITEM_LIST'!$D$62395,4,FALSE))</f>
        <v>CONCRETE PULL BOX (TYPE 3)</v>
      </c>
      <c r="G275" s="7"/>
      <c r="H275" s="7" t="str">
        <f>IF(B275="","",VLOOKUP(B275,ITEM_LIST!$A$2:'ITEM_LIST'!$D$62395,3,FALSE))</f>
        <v>EACH</v>
      </c>
    </row>
    <row r="276" spans="2:8" hidden="1" x14ac:dyDescent="0.25">
      <c r="B276" s="2" t="s">
        <v>4116</v>
      </c>
      <c r="E276" s="7" t="str">
        <f>IF(B276="","",VLOOKUP(B276,ITEM_LIST!$A$2:'ITEM_LIST'!$D$62395,2,FALSE))</f>
        <v>SP, SS, &amp; 711</v>
      </c>
      <c r="F276" s="8" t="str">
        <f>IF(B276="","",VLOOKUP(B276,ITEM_LIST!$A$2:'ITEM_LIST'!$D$62395,4,FALSE))</f>
        <v>CONCRETE PULL BOX (TYPE SPECIAL)</v>
      </c>
      <c r="G276" s="7"/>
      <c r="H276" s="7" t="str">
        <f>IF(B276="","",VLOOKUP(B276,ITEM_LIST!$A$2:'ITEM_LIST'!$D$62395,3,FALSE))</f>
        <v>EACH</v>
      </c>
    </row>
    <row r="277" spans="2:8" hidden="1" x14ac:dyDescent="0.25">
      <c r="B277" s="2" t="s">
        <v>4117</v>
      </c>
      <c r="E277" s="7" t="str">
        <f>IF(B277="","",VLOOKUP(B277,ITEM_LIST!$A$2:'ITEM_LIST'!$D$62395,2,FALSE))</f>
        <v>SP, SS, &amp; 711</v>
      </c>
      <c r="F277" s="8" t="str">
        <f>IF(B277="","",VLOOKUP(B277,ITEM_LIST!$A$2:'ITEM_LIST'!$D$62395,4,FALSE))</f>
        <v>CONCRETE PULL BOX (TYPE SPECIAL HD)</v>
      </c>
      <c r="G277" s="7"/>
      <c r="H277" s="7" t="str">
        <f>IF(B277="","",VLOOKUP(B277,ITEM_LIST!$A$2:'ITEM_LIST'!$D$62395,3,FALSE))</f>
        <v>EACH</v>
      </c>
    </row>
    <row r="278" spans="2:8" x14ac:dyDescent="0.25">
      <c r="B278" s="2" t="s">
        <v>4124</v>
      </c>
      <c r="C278" s="4">
        <v>1</v>
      </c>
      <c r="E278" s="7" t="str">
        <f>IF(B278="","",VLOOKUP(B278,ITEM_LIST!$A$2:'ITEM_LIST'!$D$62395,2,FALSE))</f>
        <v>SS &amp; 711</v>
      </c>
      <c r="F278" s="8" t="str">
        <f>IF(B278="","",VLOOKUP(B278,ITEM_LIST!$A$2:'ITEM_LIST'!$D$62395,4,FALSE))</f>
        <v>CONCRETE PULL BOX (TYPE 1 HD)</v>
      </c>
      <c r="G278" s="7"/>
      <c r="H278" s="7" t="str">
        <f>IF(B278="","",VLOOKUP(B278,ITEM_LIST!$A$2:'ITEM_LIST'!$D$62395,3,FALSE))</f>
        <v>EACH</v>
      </c>
    </row>
    <row r="279" spans="2:8" x14ac:dyDescent="0.25">
      <c r="B279" s="2" t="s">
        <v>4125</v>
      </c>
      <c r="C279" s="4">
        <v>1</v>
      </c>
      <c r="E279" s="7" t="str">
        <f>IF(B279="","",VLOOKUP(B279,ITEM_LIST!$A$2:'ITEM_LIST'!$D$62395,2,FALSE))</f>
        <v>SS &amp; 711</v>
      </c>
      <c r="F279" s="8" t="str">
        <f>IF(B279="","",VLOOKUP(B279,ITEM_LIST!$A$2:'ITEM_LIST'!$D$62395,4,FALSE))</f>
        <v>CONCRETE PULL BOX (TYPE 2 HD)</v>
      </c>
      <c r="G279" s="7"/>
      <c r="H279" s="7" t="str">
        <f>IF(B279="","",VLOOKUP(B279,ITEM_LIST!$A$2:'ITEM_LIST'!$D$62395,3,FALSE))</f>
        <v>EACH</v>
      </c>
    </row>
    <row r="280" spans="2:8" hidden="1" x14ac:dyDescent="0.25">
      <c r="B280" s="2" t="s">
        <v>4126</v>
      </c>
      <c r="E280" s="7" t="str">
        <f>IF(B280="","",VLOOKUP(B280,ITEM_LIST!$A$2:'ITEM_LIST'!$D$62395,2,FALSE))</f>
        <v>SS &amp; 711</v>
      </c>
      <c r="F280" s="8" t="str">
        <f>IF(B280="","",VLOOKUP(B280,ITEM_LIST!$A$2:'ITEM_LIST'!$D$62395,4,FALSE))</f>
        <v>CONCRETE PULL BOX (TYPE 3 HD)</v>
      </c>
      <c r="G280" s="7"/>
      <c r="H280" s="7" t="str">
        <f>IF(B280="","",VLOOKUP(B280,ITEM_LIST!$A$2:'ITEM_LIST'!$D$62395,3,FALSE))</f>
        <v>EACH</v>
      </c>
    </row>
    <row r="281" spans="2:8" hidden="1" x14ac:dyDescent="0.25">
      <c r="B281" s="2" t="s">
        <v>4132</v>
      </c>
      <c r="E281" s="7" t="str">
        <f>IF(B281="","",VLOOKUP(B281,ITEM_LIST!$A$2:'ITEM_LIST'!$D$62395,2,FALSE))</f>
        <v>SP, SS, &amp; 711</v>
      </c>
      <c r="F281" s="8" t="str">
        <f>IF(B281="","",VLOOKUP(B281,ITEM_LIST!$A$2:'ITEM_LIST'!$D$62395,4,FALSE))</f>
        <v>CONCRETE PULL BOX (TYPE 1 HD)</v>
      </c>
      <c r="G281" s="7"/>
      <c r="H281" s="7" t="str">
        <f>IF(B281="","",VLOOKUP(B281,ITEM_LIST!$A$2:'ITEM_LIST'!$D$62395,3,FALSE))</f>
        <v>EACH</v>
      </c>
    </row>
    <row r="282" spans="2:8" hidden="1" x14ac:dyDescent="0.25">
      <c r="B282" s="2" t="s">
        <v>4133</v>
      </c>
      <c r="E282" s="7" t="str">
        <f>IF(B282="","",VLOOKUP(B282,ITEM_LIST!$A$2:'ITEM_LIST'!$D$62395,2,FALSE))</f>
        <v>SP, SS, &amp; 711</v>
      </c>
      <c r="F282" s="8" t="str">
        <f>IF(B282="","",VLOOKUP(B282,ITEM_LIST!$A$2:'ITEM_LIST'!$D$62395,4,FALSE))</f>
        <v>CONCRETE PULL BOX (TYPE 2 HD)</v>
      </c>
      <c r="G282" s="7"/>
      <c r="H282" s="7" t="str">
        <f>IF(B282="","",VLOOKUP(B282,ITEM_LIST!$A$2:'ITEM_LIST'!$D$62395,3,FALSE))</f>
        <v>EACH</v>
      </c>
    </row>
    <row r="283" spans="2:8" hidden="1" x14ac:dyDescent="0.25">
      <c r="B283" s="2" t="s">
        <v>4134</v>
      </c>
      <c r="E283" s="7" t="str">
        <f>IF(B283="","",VLOOKUP(B283,ITEM_LIST!$A$2:'ITEM_LIST'!$D$62395,2,FALSE))</f>
        <v>SP, SS, &amp; 711</v>
      </c>
      <c r="F283" s="8" t="str">
        <f>IF(B283="","",VLOOKUP(B283,ITEM_LIST!$A$2:'ITEM_LIST'!$D$62395,4,FALSE))</f>
        <v>CONCRETE PULL BOX (TYPE 3 HD)</v>
      </c>
      <c r="G283" s="7"/>
      <c r="H283" s="7" t="str">
        <f>IF(B283="","",VLOOKUP(B283,ITEM_LIST!$A$2:'ITEM_LIST'!$D$62395,3,FALSE))</f>
        <v>EACH</v>
      </c>
    </row>
    <row r="284" spans="2:8" hidden="1" x14ac:dyDescent="0.25">
      <c r="B284" s="2" t="s">
        <v>4138</v>
      </c>
      <c r="E284" s="7" t="str">
        <f>IF(B284="","",VLOOKUP(B284,ITEM_LIST!$A$2:'ITEM_LIST'!$D$62395,2,FALSE))</f>
        <v>SP, SS, &amp; 711</v>
      </c>
      <c r="F284" s="8" t="str">
        <f>IF(B284="","",VLOOKUP(B284,ITEM_LIST!$A$2:'ITEM_LIST'!$D$62395,4,FALSE))</f>
        <v>CONCRETE PULL BOX (TYPE 2 HD) WITH TAMPER RESISTANT INSERT</v>
      </c>
      <c r="G284" s="7"/>
      <c r="H284" s="7" t="str">
        <f>IF(B284="","",VLOOKUP(B284,ITEM_LIST!$A$2:'ITEM_LIST'!$D$62395,3,FALSE))</f>
        <v>EACH</v>
      </c>
    </row>
    <row r="285" spans="2:8" hidden="1" x14ac:dyDescent="0.25">
      <c r="B285" s="2" t="s">
        <v>4139</v>
      </c>
      <c r="E285" s="7" t="str">
        <f>IF(B285="","",VLOOKUP(B285,ITEM_LIST!$A$2:'ITEM_LIST'!$D$62395,2,FALSE))</f>
        <v>SP</v>
      </c>
      <c r="F285" s="8" t="str">
        <f>IF(B285="","",VLOOKUP(B285,ITEM_LIST!$A$2:'ITEM_LIST'!$D$62395,4,FALSE))</f>
        <v>TAMPER RESISTANT PULL BOX INSERT</v>
      </c>
      <c r="G285" s="7"/>
      <c r="H285" s="7" t="str">
        <f>IF(B285="","",VLOOKUP(B285,ITEM_LIST!$A$2:'ITEM_LIST'!$D$62395,3,FALSE))</f>
        <v>EACH</v>
      </c>
    </row>
    <row r="286" spans="2:8" hidden="1" x14ac:dyDescent="0.25">
      <c r="B286" s="2" t="s">
        <v>4146</v>
      </c>
      <c r="E286" s="7" t="str">
        <f>IF(B286="","",VLOOKUP(B286,ITEM_LIST!$A$2:'ITEM_LIST'!$D$62395,2,FALSE))</f>
        <v>712</v>
      </c>
      <c r="F286" s="8" t="str">
        <f>IF(B286="","",VLOOKUP(B286,ITEM_LIST!$A$2:'ITEM_LIST'!$D$62395,4,FALSE))</f>
        <v>SPAN WIRE SUPPORT POLE WITH FOUNDATION</v>
      </c>
      <c r="G286" s="7"/>
      <c r="H286" s="7" t="str">
        <f>IF(B286="","",VLOOKUP(B286,ITEM_LIST!$A$2:'ITEM_LIST'!$D$62395,3,FALSE))</f>
        <v>EACH</v>
      </c>
    </row>
    <row r="287" spans="2:8" x14ac:dyDescent="0.25">
      <c r="B287" s="2" t="s">
        <v>4156</v>
      </c>
      <c r="C287" s="4">
        <v>1</v>
      </c>
      <c r="E287" s="7" t="str">
        <f>IF(B287="","",VLOOKUP(B287,ITEM_LIST!$A$2:'ITEM_LIST'!$D$62395,2,FALSE))</f>
        <v>SS &amp; 713</v>
      </c>
      <c r="F287" s="8" t="str">
        <f>IF(B287="","",VLOOKUP(B287,ITEM_LIST!$A$2:'ITEM_LIST'!$D$62395,4,FALSE))</f>
        <v>SPAN WIRE ASSEMBLY</v>
      </c>
      <c r="G287" s="7"/>
      <c r="H287" s="7" t="str">
        <f>IF(B287="","",VLOOKUP(B287,ITEM_LIST!$A$2:'ITEM_LIST'!$D$62395,3,FALSE))</f>
        <v>EACH</v>
      </c>
    </row>
    <row r="288" spans="2:8" hidden="1" x14ac:dyDescent="0.25">
      <c r="B288" s="2" t="s">
        <v>4154</v>
      </c>
      <c r="E288" s="7" t="str">
        <f>IF(B288="","",VLOOKUP(B288,ITEM_LIST!$A$2:'ITEM_LIST'!$D$62395,2,FALSE))</f>
        <v>713</v>
      </c>
      <c r="F288" s="8" t="str">
        <f>IF(B288="","",VLOOKUP(B288,ITEM_LIST!$A$2:'ITEM_LIST'!$D$62395,4,FALSE))</f>
        <v>SPAN WIRE ASSEMBLY (TEMPORARY)</v>
      </c>
      <c r="G288" s="7"/>
      <c r="H288" s="7" t="str">
        <f>IF(B288="","",VLOOKUP(B288,ITEM_LIST!$A$2:'ITEM_LIST'!$D$62395,3,FALSE))</f>
        <v>EACH</v>
      </c>
    </row>
    <row r="289" spans="2:8" x14ac:dyDescent="0.25">
      <c r="B289" s="2" t="s">
        <v>4159</v>
      </c>
      <c r="C289" s="4">
        <v>1</v>
      </c>
      <c r="E289" s="7" t="str">
        <f>IF(B289="","",VLOOKUP(B289,ITEM_LIST!$A$2:'ITEM_LIST'!$D$62395,2,FALSE))</f>
        <v>SS &amp; 714</v>
      </c>
      <c r="F289" s="8" t="str">
        <f>IF(B289="","",VLOOKUP(B289,ITEM_LIST!$A$2:'ITEM_LIST'!$D$62395,4,FALSE))</f>
        <v>TRAFFIC SIGNAL MAST ARM AND POLE WITH FOUNDATION (0')</v>
      </c>
      <c r="G289" s="7"/>
      <c r="H289" s="7" t="str">
        <f>IF(B289="","",VLOOKUP(B289,ITEM_LIST!$A$2:'ITEM_LIST'!$D$62395,3,FALSE))</f>
        <v>EACH</v>
      </c>
    </row>
    <row r="290" spans="2:8" hidden="1" x14ac:dyDescent="0.25">
      <c r="B290" s="2" t="s">
        <v>4164</v>
      </c>
      <c r="E290" s="7" t="str">
        <f>IF(B290="","",VLOOKUP(B290,ITEM_LIST!$A$2:'ITEM_LIST'!$D$62395,2,FALSE))</f>
        <v>SP</v>
      </c>
      <c r="F290" s="8" t="str">
        <f>IF(B290="","",VLOOKUP(B290,ITEM_LIST!$A$2:'ITEM_LIST'!$D$62395,4,FALSE))</f>
        <v>LIGHT POLE FOUNDATION</v>
      </c>
      <c r="G290" s="7"/>
      <c r="H290" s="7" t="str">
        <f>IF(B290="","",VLOOKUP(B290,ITEM_LIST!$A$2:'ITEM_LIST'!$D$62395,3,FALSE))</f>
        <v>EACH</v>
      </c>
    </row>
    <row r="291" spans="2:8" hidden="1" x14ac:dyDescent="0.25">
      <c r="B291" s="2" t="s">
        <v>4166</v>
      </c>
      <c r="E291" s="7" t="str">
        <f>IF(B291="","",VLOOKUP(B291,ITEM_LIST!$A$2:'ITEM_LIST'!$D$62395,2,FALSE))</f>
        <v>SP</v>
      </c>
      <c r="F291" s="8" t="str">
        <f>IF(B291="","",VLOOKUP(B291,ITEM_LIST!$A$2:'ITEM_LIST'!$D$62395,4,FALSE))</f>
        <v>REMOVAL OF EXISTING ILLUMINATION CONDUIT AND CONDUCTORS</v>
      </c>
      <c r="G291" s="7"/>
      <c r="H291" s="7" t="str">
        <f>IF(B291="","",VLOOKUP(B291,ITEM_LIST!$A$2:'ITEM_LIST'!$D$62395,3,FALSE))</f>
        <v>LIN. FT.</v>
      </c>
    </row>
    <row r="292" spans="2:8" hidden="1" x14ac:dyDescent="0.25">
      <c r="B292" s="2" t="s">
        <v>4168</v>
      </c>
      <c r="E292" s="7" t="str">
        <f>IF(B292="","",VLOOKUP(B292,ITEM_LIST!$A$2:'ITEM_LIST'!$D$62395,2,FALSE))</f>
        <v>SP &amp; 714</v>
      </c>
      <c r="F292" s="8" t="str">
        <f>IF(B292="","",VLOOKUP(B292,ITEM_LIST!$A$2:'ITEM_LIST'!$D$62395,4,FALSE))</f>
        <v>TRAFFIC SIGNAL MAST ARM AND POLE (RELOCATION)</v>
      </c>
      <c r="G292" s="7"/>
      <c r="H292" s="7" t="str">
        <f>IF(B292="","",VLOOKUP(B292,ITEM_LIST!$A$2:'ITEM_LIST'!$D$62395,3,FALSE))</f>
        <v>EACH</v>
      </c>
    </row>
    <row r="293" spans="2:8" x14ac:dyDescent="0.25">
      <c r="B293" s="2" t="s">
        <v>4171</v>
      </c>
      <c r="C293" s="4">
        <v>1</v>
      </c>
      <c r="E293" s="7" t="str">
        <f>IF(B293="","",VLOOKUP(B293,ITEM_LIST!$A$2:'ITEM_LIST'!$D$62395,2,FALSE))</f>
        <v>SS &amp; 714</v>
      </c>
      <c r="F293" s="8" t="str">
        <f>IF(B293="","",VLOOKUP(B293,ITEM_LIST!$A$2:'ITEM_LIST'!$D$62395,4,FALSE))</f>
        <v>TRAFFIC SIGNAL MAST ARM AND POLE WITH FOUNDATION (20'-64')</v>
      </c>
      <c r="G293" s="7"/>
      <c r="H293" s="7" t="str">
        <f>IF(B293="","",VLOOKUP(B293,ITEM_LIST!$A$2:'ITEM_LIST'!$D$62395,3,FALSE))</f>
        <v>EACH</v>
      </c>
    </row>
    <row r="294" spans="2:8" x14ac:dyDescent="0.25">
      <c r="B294" s="2" t="s">
        <v>4173</v>
      </c>
      <c r="C294" s="4">
        <v>1</v>
      </c>
      <c r="E294" s="7" t="str">
        <f>IF(B294="","",VLOOKUP(B294,ITEM_LIST!$A$2:'ITEM_LIST'!$D$62395,2,FALSE))</f>
        <v>SS &amp; 714</v>
      </c>
      <c r="F294" s="8" t="str">
        <f>IF(B294="","",VLOOKUP(B294,ITEM_LIST!$A$2:'ITEM_LIST'!$D$62395,4,FALSE))</f>
        <v>TRAFFIC SIGNAL MAST ARM AND POLE WITH FOUNDATION (10')</v>
      </c>
      <c r="G294" s="7"/>
      <c r="H294" s="7" t="str">
        <f>IF(B294="","",VLOOKUP(B294,ITEM_LIST!$A$2:'ITEM_LIST'!$D$62395,3,FALSE))</f>
        <v>EACH</v>
      </c>
    </row>
    <row r="295" spans="2:8" x14ac:dyDescent="0.25">
      <c r="B295" s="2" t="s">
        <v>4175</v>
      </c>
      <c r="C295" s="4">
        <v>1</v>
      </c>
      <c r="E295" s="7" t="str">
        <f>IF(B295="","",VLOOKUP(B295,ITEM_LIST!$A$2:'ITEM_LIST'!$D$62395,2,FALSE))</f>
        <v>SS &amp; 714</v>
      </c>
      <c r="F295" s="8" t="str">
        <f>IF(B295="","",VLOOKUP(B295,ITEM_LIST!$A$2:'ITEM_LIST'!$D$62395,4,FALSE))</f>
        <v>TRAFFIC SIGNAL MAST ARM AND POLE WITH FOUNDATION (12')</v>
      </c>
      <c r="G295" s="7"/>
      <c r="H295" s="7" t="str">
        <f>IF(B295="","",VLOOKUP(B295,ITEM_LIST!$A$2:'ITEM_LIST'!$D$62395,3,FALSE))</f>
        <v>EACH</v>
      </c>
    </row>
    <row r="296" spans="2:8" x14ac:dyDescent="0.25">
      <c r="B296" s="2" t="s">
        <v>4177</v>
      </c>
      <c r="C296" s="4">
        <v>1</v>
      </c>
      <c r="E296" s="7" t="str">
        <f>IF(B296="","",VLOOKUP(B296,ITEM_LIST!$A$2:'ITEM_LIST'!$D$62395,2,FALSE))</f>
        <v>SS &amp; 714</v>
      </c>
      <c r="F296" s="8" t="str">
        <f>IF(B296="","",VLOOKUP(B296,ITEM_LIST!$A$2:'ITEM_LIST'!$D$62395,4,FALSE))</f>
        <v>TRAFFIC SIGNAL MAST ARM AND POLE WITH FOUNDATION (14')</v>
      </c>
      <c r="G296" s="7"/>
      <c r="H296" s="7" t="str">
        <f>IF(B296="","",VLOOKUP(B296,ITEM_LIST!$A$2:'ITEM_LIST'!$D$62395,3,FALSE))</f>
        <v>EACH</v>
      </c>
    </row>
    <row r="297" spans="2:8" x14ac:dyDescent="0.25">
      <c r="B297" s="2" t="s">
        <v>4179</v>
      </c>
      <c r="C297" s="4">
        <v>1</v>
      </c>
      <c r="E297" s="7" t="str">
        <f>IF(B297="","",VLOOKUP(B297,ITEM_LIST!$A$2:'ITEM_LIST'!$D$62395,2,FALSE))</f>
        <v>SS &amp; 714</v>
      </c>
      <c r="F297" s="8" t="str">
        <f>IF(B297="","",VLOOKUP(B297,ITEM_LIST!$A$2:'ITEM_LIST'!$D$62395,4,FALSE))</f>
        <v>TRAFFIC SIGNAL MAST ARM AND POLE WITH FOUNDATION (16')</v>
      </c>
      <c r="G297" s="7"/>
      <c r="H297" s="7" t="str">
        <f>IF(B297="","",VLOOKUP(B297,ITEM_LIST!$A$2:'ITEM_LIST'!$D$62395,3,FALSE))</f>
        <v>EACH</v>
      </c>
    </row>
    <row r="298" spans="2:8" x14ac:dyDescent="0.25">
      <c r="B298" s="2" t="s">
        <v>4183</v>
      </c>
      <c r="C298" s="4">
        <v>1</v>
      </c>
      <c r="E298" s="7" t="str">
        <f>IF(B298="","",VLOOKUP(B298,ITEM_LIST!$A$2:'ITEM_LIST'!$D$62395,2,FALSE))</f>
        <v>SS &amp; 714</v>
      </c>
      <c r="F298" s="8" t="str">
        <f>IF(B298="","",VLOOKUP(B298,ITEM_LIST!$A$2:'ITEM_LIST'!$D$62395,4,FALSE))</f>
        <v>TRAFFIC SIGNAL MAST ARM AND POLE WITH FOUNDATION (18')</v>
      </c>
      <c r="G298" s="7"/>
      <c r="H298" s="7" t="str">
        <f>IF(B298="","",VLOOKUP(B298,ITEM_LIST!$A$2:'ITEM_LIST'!$D$62395,3,FALSE))</f>
        <v>EACH</v>
      </c>
    </row>
    <row r="299" spans="2:8" x14ac:dyDescent="0.25">
      <c r="B299" s="2" t="s">
        <v>4185</v>
      </c>
      <c r="C299" s="4">
        <v>1</v>
      </c>
      <c r="E299" s="7" t="str">
        <f>IF(B299="","",VLOOKUP(B299,ITEM_LIST!$A$2:'ITEM_LIST'!$D$62395,2,FALSE))</f>
        <v>SS &amp; 714</v>
      </c>
      <c r="F299" s="8" t="str">
        <f>IF(B299="","",VLOOKUP(B299,ITEM_LIST!$A$2:'ITEM_LIST'!$D$62395,4,FALSE))</f>
        <v>TRAFFIC SIGNAL MAST ARM AND POLE WITH FOUNDATION (20')</v>
      </c>
      <c r="G299" s="7"/>
      <c r="H299" s="7" t="str">
        <f>IF(B299="","",VLOOKUP(B299,ITEM_LIST!$A$2:'ITEM_LIST'!$D$62395,3,FALSE))</f>
        <v>EACH</v>
      </c>
    </row>
    <row r="300" spans="2:8" x14ac:dyDescent="0.25">
      <c r="B300" s="2" t="s">
        <v>4187</v>
      </c>
      <c r="C300" s="4">
        <v>1</v>
      </c>
      <c r="E300" s="7" t="str">
        <f>IF(B300="","",VLOOKUP(B300,ITEM_LIST!$A$2:'ITEM_LIST'!$D$62395,2,FALSE))</f>
        <v>SS &amp; 714</v>
      </c>
      <c r="F300" s="8" t="str">
        <f>IF(B300="","",VLOOKUP(B300,ITEM_LIST!$A$2:'ITEM_LIST'!$D$62395,4,FALSE))</f>
        <v>TRAFFIC SIGNAL MAST ARM AND POLE WITH FOUNDATION (22')</v>
      </c>
      <c r="G300" s="7"/>
      <c r="H300" s="7" t="str">
        <f>IF(B300="","",VLOOKUP(B300,ITEM_LIST!$A$2:'ITEM_LIST'!$D$62395,3,FALSE))</f>
        <v>EACH</v>
      </c>
    </row>
    <row r="301" spans="2:8" x14ac:dyDescent="0.25">
      <c r="B301" s="2" t="s">
        <v>4189</v>
      </c>
      <c r="C301" s="4">
        <v>1</v>
      </c>
      <c r="E301" s="7" t="str">
        <f>IF(B301="","",VLOOKUP(B301,ITEM_LIST!$A$2:'ITEM_LIST'!$D$62395,2,FALSE))</f>
        <v>SS &amp; 714</v>
      </c>
      <c r="F301" s="8" t="str">
        <f>IF(B301="","",VLOOKUP(B301,ITEM_LIST!$A$2:'ITEM_LIST'!$D$62395,4,FALSE))</f>
        <v>TRAFFIC SIGNAL MAST ARM AND POLE WITH FOUNDATION (24')</v>
      </c>
      <c r="G301" s="7"/>
      <c r="H301" s="7" t="str">
        <f>IF(B301="","",VLOOKUP(B301,ITEM_LIST!$A$2:'ITEM_LIST'!$D$62395,3,FALSE))</f>
        <v>EACH</v>
      </c>
    </row>
    <row r="302" spans="2:8" x14ac:dyDescent="0.25">
      <c r="B302" s="2" t="s">
        <v>4191</v>
      </c>
      <c r="C302" s="4">
        <v>1</v>
      </c>
      <c r="E302" s="7" t="str">
        <f>IF(B302="","",VLOOKUP(B302,ITEM_LIST!$A$2:'ITEM_LIST'!$D$62395,2,FALSE))</f>
        <v>SS &amp; 714</v>
      </c>
      <c r="F302" s="8" t="str">
        <f>IF(B302="","",VLOOKUP(B302,ITEM_LIST!$A$2:'ITEM_LIST'!$D$62395,4,FALSE))</f>
        <v>TRAFFIC SIGNAL MAST ARM AND POLE WITH FOUNDATION (26')</v>
      </c>
      <c r="G302" s="7"/>
      <c r="H302" s="7" t="str">
        <f>IF(B302="","",VLOOKUP(B302,ITEM_LIST!$A$2:'ITEM_LIST'!$D$62395,3,FALSE))</f>
        <v>EACH</v>
      </c>
    </row>
    <row r="303" spans="2:8" x14ac:dyDescent="0.25">
      <c r="B303" s="2" t="s">
        <v>4193</v>
      </c>
      <c r="C303" s="4">
        <v>1</v>
      </c>
      <c r="E303" s="7" t="str">
        <f>IF(B303="","",VLOOKUP(B303,ITEM_LIST!$A$2:'ITEM_LIST'!$D$62395,2,FALSE))</f>
        <v>SS &amp; 714</v>
      </c>
      <c r="F303" s="8" t="str">
        <f>IF(B303="","",VLOOKUP(B303,ITEM_LIST!$A$2:'ITEM_LIST'!$D$62395,4,FALSE))</f>
        <v>TRAFFIC SIGNAL MAST ARM AND POLE WITH FOUNDATION (28')</v>
      </c>
      <c r="G303" s="7"/>
      <c r="H303" s="7" t="str">
        <f>IF(B303="","",VLOOKUP(B303,ITEM_LIST!$A$2:'ITEM_LIST'!$D$62395,3,FALSE))</f>
        <v>EACH</v>
      </c>
    </row>
    <row r="304" spans="2:8" x14ac:dyDescent="0.25">
      <c r="B304" s="2" t="s">
        <v>4195</v>
      </c>
      <c r="C304" s="4">
        <v>1</v>
      </c>
      <c r="E304" s="7" t="str">
        <f>IF(B304="","",VLOOKUP(B304,ITEM_LIST!$A$2:'ITEM_LIST'!$D$62395,2,FALSE))</f>
        <v>SS &amp; 714</v>
      </c>
      <c r="F304" s="8" t="str">
        <f>IF(B304="","",VLOOKUP(B304,ITEM_LIST!$A$2:'ITEM_LIST'!$D$62395,4,FALSE))</f>
        <v>TRAFFIC SIGNAL MAST ARM AND POLE WITH FOUNDATION (30')</v>
      </c>
      <c r="G304" s="7"/>
      <c r="H304" s="7" t="str">
        <f>IF(B304="","",VLOOKUP(B304,ITEM_LIST!$A$2:'ITEM_LIST'!$D$62395,3,FALSE))</f>
        <v>EACH</v>
      </c>
    </row>
    <row r="305" spans="2:8" x14ac:dyDescent="0.25">
      <c r="B305" s="2" t="s">
        <v>4197</v>
      </c>
      <c r="C305" s="4">
        <v>1</v>
      </c>
      <c r="E305" s="7" t="str">
        <f>IF(B305="","",VLOOKUP(B305,ITEM_LIST!$A$2:'ITEM_LIST'!$D$62395,2,FALSE))</f>
        <v>SS &amp; 714</v>
      </c>
      <c r="F305" s="8" t="str">
        <f>IF(B305="","",VLOOKUP(B305,ITEM_LIST!$A$2:'ITEM_LIST'!$D$62395,4,FALSE))</f>
        <v>TRAFFIC SIGNAL MAST ARM AND POLE WITH FOUNDATION (32')</v>
      </c>
      <c r="G305" s="7"/>
      <c r="H305" s="7" t="str">
        <f>IF(B305="","",VLOOKUP(B305,ITEM_LIST!$A$2:'ITEM_LIST'!$D$62395,3,FALSE))</f>
        <v>EACH</v>
      </c>
    </row>
    <row r="306" spans="2:8" x14ac:dyDescent="0.25">
      <c r="B306" s="2" t="s">
        <v>4199</v>
      </c>
      <c r="C306" s="4">
        <v>1</v>
      </c>
      <c r="E306" s="7" t="str">
        <f>IF(B306="","",VLOOKUP(B306,ITEM_LIST!$A$2:'ITEM_LIST'!$D$62395,2,FALSE))</f>
        <v>SS &amp; 714</v>
      </c>
      <c r="F306" s="8" t="str">
        <f>IF(B306="","",VLOOKUP(B306,ITEM_LIST!$A$2:'ITEM_LIST'!$D$62395,4,FALSE))</f>
        <v>TRAFFIC SIGNAL MAST ARM AND POLE WITH FOUNDATION (34')</v>
      </c>
      <c r="G306" s="7"/>
      <c r="H306" s="7" t="str">
        <f>IF(B306="","",VLOOKUP(B306,ITEM_LIST!$A$2:'ITEM_LIST'!$D$62395,3,FALSE))</f>
        <v>EACH</v>
      </c>
    </row>
    <row r="307" spans="2:8" hidden="1" x14ac:dyDescent="0.25">
      <c r="B307" s="2" t="s">
        <v>4201</v>
      </c>
      <c r="E307" s="7" t="str">
        <f>IF(B307="","",VLOOKUP(B307,ITEM_LIST!$A$2:'ITEM_LIST'!$D$62395,2,FALSE))</f>
        <v>SS &amp; 714</v>
      </c>
      <c r="F307" s="8" t="str">
        <f>IF(B307="","",VLOOKUP(B307,ITEM_LIST!$A$2:'ITEM_LIST'!$D$62395,4,FALSE))</f>
        <v>TRAFFIC SIGNAL MAST ARM AND POLE WITH FOUNDATION (35')</v>
      </c>
      <c r="G307" s="7"/>
      <c r="H307" s="7" t="str">
        <f>IF(B307="","",VLOOKUP(B307,ITEM_LIST!$A$2:'ITEM_LIST'!$D$62395,3,FALSE))</f>
        <v>EACH</v>
      </c>
    </row>
    <row r="308" spans="2:8" x14ac:dyDescent="0.25">
      <c r="B308" s="2" t="s">
        <v>4203</v>
      </c>
      <c r="C308" s="4">
        <v>1</v>
      </c>
      <c r="E308" s="7" t="str">
        <f>IF(B308="","",VLOOKUP(B308,ITEM_LIST!$A$2:'ITEM_LIST'!$D$62395,2,FALSE))</f>
        <v>SS &amp; 714</v>
      </c>
      <c r="F308" s="8" t="str">
        <f>IF(B308="","",VLOOKUP(B308,ITEM_LIST!$A$2:'ITEM_LIST'!$D$62395,4,FALSE))</f>
        <v>TRAFFIC SIGNAL MAST ARM AND POLE WITH FOUNDATION (36')</v>
      </c>
      <c r="G308" s="7"/>
      <c r="H308" s="7" t="str">
        <f>IF(B308="","",VLOOKUP(B308,ITEM_LIST!$A$2:'ITEM_LIST'!$D$62395,3,FALSE))</f>
        <v>EACH</v>
      </c>
    </row>
    <row r="309" spans="2:8" x14ac:dyDescent="0.25">
      <c r="B309" s="2" t="s">
        <v>4205</v>
      </c>
      <c r="C309" s="4">
        <v>1</v>
      </c>
      <c r="E309" s="7" t="str">
        <f>IF(B309="","",VLOOKUP(B309,ITEM_LIST!$A$2:'ITEM_LIST'!$D$62395,2,FALSE))</f>
        <v>SS &amp; 714</v>
      </c>
      <c r="F309" s="8" t="str">
        <f>IF(B309="","",VLOOKUP(B309,ITEM_LIST!$A$2:'ITEM_LIST'!$D$62395,4,FALSE))</f>
        <v>TRAFFIC SIGNAL MAST ARM AND POLE WITH FOUNDATION (38')</v>
      </c>
      <c r="G309" s="7"/>
      <c r="H309" s="7" t="str">
        <f>IF(B309="","",VLOOKUP(B309,ITEM_LIST!$A$2:'ITEM_LIST'!$D$62395,3,FALSE))</f>
        <v>EACH</v>
      </c>
    </row>
    <row r="310" spans="2:8" x14ac:dyDescent="0.25">
      <c r="B310" s="2" t="s">
        <v>4207</v>
      </c>
      <c r="C310" s="4">
        <v>1</v>
      </c>
      <c r="E310" s="7" t="str">
        <f>IF(B310="","",VLOOKUP(B310,ITEM_LIST!$A$2:'ITEM_LIST'!$D$62395,2,FALSE))</f>
        <v>SS &amp; 714</v>
      </c>
      <c r="F310" s="8" t="str">
        <f>IF(B310="","",VLOOKUP(B310,ITEM_LIST!$A$2:'ITEM_LIST'!$D$62395,4,FALSE))</f>
        <v>TRAFFIC SIGNAL MAST ARM AND POLE WITH FOUNDATION (40')</v>
      </c>
      <c r="G310" s="7"/>
      <c r="H310" s="7" t="str">
        <f>IF(B310="","",VLOOKUP(B310,ITEM_LIST!$A$2:'ITEM_LIST'!$D$62395,3,FALSE))</f>
        <v>EACH</v>
      </c>
    </row>
    <row r="311" spans="2:8" x14ac:dyDescent="0.25">
      <c r="B311" s="2" t="s">
        <v>4209</v>
      </c>
      <c r="C311" s="4">
        <v>1</v>
      </c>
      <c r="E311" s="7" t="str">
        <f>IF(B311="","",VLOOKUP(B311,ITEM_LIST!$A$2:'ITEM_LIST'!$D$62395,2,FALSE))</f>
        <v>SS &amp; 714</v>
      </c>
      <c r="F311" s="8" t="str">
        <f>IF(B311="","",VLOOKUP(B311,ITEM_LIST!$A$2:'ITEM_LIST'!$D$62395,4,FALSE))</f>
        <v>TRAFFIC SIGNAL MAST ARM AND POLE WITH FOUNDATION (42')</v>
      </c>
      <c r="G311" s="7"/>
      <c r="H311" s="7" t="str">
        <f>IF(B311="","",VLOOKUP(B311,ITEM_LIST!$A$2:'ITEM_LIST'!$D$62395,3,FALSE))</f>
        <v>EACH</v>
      </c>
    </row>
    <row r="312" spans="2:8" x14ac:dyDescent="0.25">
      <c r="B312" s="2" t="s">
        <v>4211</v>
      </c>
      <c r="C312" s="4">
        <v>1</v>
      </c>
      <c r="E312" s="7" t="str">
        <f>IF(B312="","",VLOOKUP(B312,ITEM_LIST!$A$2:'ITEM_LIST'!$D$62395,2,FALSE))</f>
        <v>SS &amp; 714</v>
      </c>
      <c r="F312" s="8" t="str">
        <f>IF(B312="","",VLOOKUP(B312,ITEM_LIST!$A$2:'ITEM_LIST'!$D$62395,4,FALSE))</f>
        <v>TRAFFIC SIGNAL MAST ARM AND POLE WITH FOUNDATION (44')</v>
      </c>
      <c r="G312" s="7"/>
      <c r="H312" s="7" t="str">
        <f>IF(B312="","",VLOOKUP(B312,ITEM_LIST!$A$2:'ITEM_LIST'!$D$62395,3,FALSE))</f>
        <v>EACH</v>
      </c>
    </row>
    <row r="313" spans="2:8" hidden="1" x14ac:dyDescent="0.25">
      <c r="B313" s="2" t="s">
        <v>4213</v>
      </c>
      <c r="E313" s="7" t="str">
        <f>IF(B313="","",VLOOKUP(B313,ITEM_LIST!$A$2:'ITEM_LIST'!$D$62395,2,FALSE))</f>
        <v>SS &amp; 714</v>
      </c>
      <c r="F313" s="8" t="str">
        <f>IF(B313="","",VLOOKUP(B313,ITEM_LIST!$A$2:'ITEM_LIST'!$D$62395,4,FALSE))</f>
        <v>TRAFFIC SIGNAL MAST ARM AND POLE WITH FOUNDATION (45')</v>
      </c>
      <c r="G313" s="7"/>
      <c r="H313" s="7" t="str">
        <f>IF(B313="","",VLOOKUP(B313,ITEM_LIST!$A$2:'ITEM_LIST'!$D$62395,3,FALSE))</f>
        <v>EACH</v>
      </c>
    </row>
    <row r="314" spans="2:8" x14ac:dyDescent="0.25">
      <c r="B314" s="2" t="s">
        <v>4215</v>
      </c>
      <c r="C314" s="4">
        <v>1</v>
      </c>
      <c r="E314" s="7" t="str">
        <f>IF(B314="","",VLOOKUP(B314,ITEM_LIST!$A$2:'ITEM_LIST'!$D$62395,2,FALSE))</f>
        <v>SS &amp; 714</v>
      </c>
      <c r="F314" s="8" t="str">
        <f>IF(B314="","",VLOOKUP(B314,ITEM_LIST!$A$2:'ITEM_LIST'!$D$62395,4,FALSE))</f>
        <v>TRAFFIC SIGNAL MAST ARM AND POLE WITH FOUNDATION (46')</v>
      </c>
      <c r="G314" s="7"/>
      <c r="H314" s="7" t="str">
        <f>IF(B314="","",VLOOKUP(B314,ITEM_LIST!$A$2:'ITEM_LIST'!$D$62395,3,FALSE))</f>
        <v>EACH</v>
      </c>
    </row>
    <row r="315" spans="2:8" x14ac:dyDescent="0.25">
      <c r="B315" s="2" t="s">
        <v>4217</v>
      </c>
      <c r="C315" s="4">
        <v>1</v>
      </c>
      <c r="E315" s="7" t="str">
        <f>IF(B315="","",VLOOKUP(B315,ITEM_LIST!$A$2:'ITEM_LIST'!$D$62395,2,FALSE))</f>
        <v>SS &amp; 714</v>
      </c>
      <c r="F315" s="8" t="str">
        <f>IF(B315="","",VLOOKUP(B315,ITEM_LIST!$A$2:'ITEM_LIST'!$D$62395,4,FALSE))</f>
        <v>TRAFFIC SIGNAL MAST ARM AND POLE WITH FOUNDATION (48')</v>
      </c>
      <c r="G315" s="7"/>
      <c r="H315" s="7" t="str">
        <f>IF(B315="","",VLOOKUP(B315,ITEM_LIST!$A$2:'ITEM_LIST'!$D$62395,3,FALSE))</f>
        <v>EACH</v>
      </c>
    </row>
    <row r="316" spans="2:8" x14ac:dyDescent="0.25">
      <c r="B316" s="2" t="s">
        <v>4219</v>
      </c>
      <c r="C316" s="4">
        <v>1</v>
      </c>
      <c r="E316" s="7" t="str">
        <f>IF(B316="","",VLOOKUP(B316,ITEM_LIST!$A$2:'ITEM_LIST'!$D$62395,2,FALSE))</f>
        <v>SS &amp; 714</v>
      </c>
      <c r="F316" s="8" t="str">
        <f>IF(B316="","",VLOOKUP(B316,ITEM_LIST!$A$2:'ITEM_LIST'!$D$62395,4,FALSE))</f>
        <v>TRAFFIC SIGNAL MAST ARM AND POLE WITH FOUNDATION (50')</v>
      </c>
      <c r="G316" s="7"/>
      <c r="H316" s="7" t="str">
        <f>IF(B316="","",VLOOKUP(B316,ITEM_LIST!$A$2:'ITEM_LIST'!$D$62395,3,FALSE))</f>
        <v>EACH</v>
      </c>
    </row>
    <row r="317" spans="2:8" hidden="1" x14ac:dyDescent="0.25">
      <c r="B317" s="2" t="s">
        <v>4221</v>
      </c>
      <c r="E317" s="7" t="str">
        <f>IF(B317="","",VLOOKUP(B317,ITEM_LIST!$A$2:'ITEM_LIST'!$D$62395,2,FALSE))</f>
        <v>SP &amp; SS</v>
      </c>
      <c r="F317" s="8" t="str">
        <f>IF(B317="","",VLOOKUP(B317,ITEM_LIST!$A$2:'ITEM_LIST'!$D$62395,4,FALSE))</f>
        <v>TRAFFIC SIGNAL MAST ARM AND POLE (INSTALL) WITH FOUNDATION (28')</v>
      </c>
      <c r="G317" s="7"/>
      <c r="H317" s="7" t="str">
        <f>IF(B317="","",VLOOKUP(B317,ITEM_LIST!$A$2:'ITEM_LIST'!$D$62395,3,FALSE))</f>
        <v>EACH</v>
      </c>
    </row>
    <row r="318" spans="2:8" x14ac:dyDescent="0.25">
      <c r="B318" s="2" t="s">
        <v>4224</v>
      </c>
      <c r="C318" s="4">
        <v>1</v>
      </c>
      <c r="E318" s="7" t="str">
        <f>IF(B318="","",VLOOKUP(B318,ITEM_LIST!$A$2:'ITEM_LIST'!$D$62395,2,FALSE))</f>
        <v>SS &amp; 714</v>
      </c>
      <c r="F318" s="8" t="str">
        <f>IF(B318="","",VLOOKUP(B318,ITEM_LIST!$A$2:'ITEM_LIST'!$D$62395,4,FALSE))</f>
        <v>TRAFFIC SIGNAL MAST ARM AND POLE WITH FOUNDATION (52')</v>
      </c>
      <c r="G318" s="7"/>
      <c r="H318" s="7" t="str">
        <f>IF(B318="","",VLOOKUP(B318,ITEM_LIST!$A$2:'ITEM_LIST'!$D$62395,3,FALSE))</f>
        <v>EACH</v>
      </c>
    </row>
    <row r="319" spans="2:8" x14ac:dyDescent="0.25">
      <c r="B319" s="2" t="s">
        <v>4226</v>
      </c>
      <c r="C319" s="4">
        <v>1</v>
      </c>
      <c r="E319" s="7" t="str">
        <f>IF(B319="","",VLOOKUP(B319,ITEM_LIST!$A$2:'ITEM_LIST'!$D$62395,2,FALSE))</f>
        <v>SS &amp; 714</v>
      </c>
      <c r="F319" s="8" t="str">
        <f>IF(B319="","",VLOOKUP(B319,ITEM_LIST!$A$2:'ITEM_LIST'!$D$62395,4,FALSE))</f>
        <v>TRAFFIC SIGNAL MAST ARM AND POLE WITH FOUNDATION (54')</v>
      </c>
      <c r="G319" s="7"/>
      <c r="H319" s="7" t="str">
        <f>IF(B319="","",VLOOKUP(B319,ITEM_LIST!$A$2:'ITEM_LIST'!$D$62395,3,FALSE))</f>
        <v>EACH</v>
      </c>
    </row>
    <row r="320" spans="2:8" hidden="1" x14ac:dyDescent="0.25">
      <c r="B320" s="2" t="s">
        <v>4228</v>
      </c>
      <c r="E320" s="7" t="str">
        <f>IF(B320="","",VLOOKUP(B320,ITEM_LIST!$A$2:'ITEM_LIST'!$D$62395,2,FALSE))</f>
        <v>SS &amp; 714</v>
      </c>
      <c r="F320" s="8" t="str">
        <f>IF(B320="","",VLOOKUP(B320,ITEM_LIST!$A$2:'ITEM_LIST'!$D$62395,4,FALSE))</f>
        <v>TRAFFIC SIGNAL MAST ARM AND POLE WITH FOUNDATION (55')</v>
      </c>
      <c r="G320" s="7"/>
      <c r="H320" s="7" t="str">
        <f>IF(B320="","",VLOOKUP(B320,ITEM_LIST!$A$2:'ITEM_LIST'!$D$62395,3,FALSE))</f>
        <v>EACH</v>
      </c>
    </row>
    <row r="321" spans="2:8" x14ac:dyDescent="0.25">
      <c r="B321" s="2" t="s">
        <v>4230</v>
      </c>
      <c r="C321" s="4">
        <v>1</v>
      </c>
      <c r="E321" s="7" t="str">
        <f>IF(B321="","",VLOOKUP(B321,ITEM_LIST!$A$2:'ITEM_LIST'!$D$62395,2,FALSE))</f>
        <v>SS &amp; 714</v>
      </c>
      <c r="F321" s="8" t="str">
        <f>IF(B321="","",VLOOKUP(B321,ITEM_LIST!$A$2:'ITEM_LIST'!$D$62395,4,FALSE))</f>
        <v>TRAFFIC SIGNAL MAST ARM AND POLE WITH FOUNDATION (56')</v>
      </c>
      <c r="G321" s="7"/>
      <c r="H321" s="7" t="str">
        <f>IF(B321="","",VLOOKUP(B321,ITEM_LIST!$A$2:'ITEM_LIST'!$D$62395,3,FALSE))</f>
        <v>EACH</v>
      </c>
    </row>
    <row r="322" spans="2:8" x14ac:dyDescent="0.25">
      <c r="B322" s="2" t="s">
        <v>4232</v>
      </c>
      <c r="C322" s="4">
        <v>1</v>
      </c>
      <c r="E322" s="7" t="str">
        <f>IF(B322="","",VLOOKUP(B322,ITEM_LIST!$A$2:'ITEM_LIST'!$D$62395,2,FALSE))</f>
        <v>SS &amp; 714</v>
      </c>
      <c r="F322" s="8" t="str">
        <f>IF(B322="","",VLOOKUP(B322,ITEM_LIST!$A$2:'ITEM_LIST'!$D$62395,4,FALSE))</f>
        <v>TRAFFIC SIGNAL MAST ARM AND POLE WITH FOUNDATION (58')</v>
      </c>
      <c r="G322" s="7"/>
      <c r="H322" s="7" t="str">
        <f>IF(B322="","",VLOOKUP(B322,ITEM_LIST!$A$2:'ITEM_LIST'!$D$62395,3,FALSE))</f>
        <v>EACH</v>
      </c>
    </row>
    <row r="323" spans="2:8" x14ac:dyDescent="0.25">
      <c r="B323" s="2" t="s">
        <v>4234</v>
      </c>
      <c r="C323" s="4">
        <v>1</v>
      </c>
      <c r="E323" s="7" t="str">
        <f>IF(B323="","",VLOOKUP(B323,ITEM_LIST!$A$2:'ITEM_LIST'!$D$62395,2,FALSE))</f>
        <v>SS &amp; 714</v>
      </c>
      <c r="F323" s="8" t="str">
        <f>IF(B323="","",VLOOKUP(B323,ITEM_LIST!$A$2:'ITEM_LIST'!$D$62395,4,FALSE))</f>
        <v>TRAFFIC SIGNAL MAST ARM AND POLE WITH FOUNDATION (60')</v>
      </c>
      <c r="G323" s="7"/>
      <c r="H323" s="7" t="str">
        <f>IF(B323="","",VLOOKUP(B323,ITEM_LIST!$A$2:'ITEM_LIST'!$D$62395,3,FALSE))</f>
        <v>EACH</v>
      </c>
    </row>
    <row r="324" spans="2:8" hidden="1" x14ac:dyDescent="0.25">
      <c r="B324" s="2" t="s">
        <v>4236</v>
      </c>
      <c r="E324" s="7" t="str">
        <f>IF(B324="","",VLOOKUP(B324,ITEM_LIST!$A$2:'ITEM_LIST'!$D$62395,2,FALSE))</f>
        <v>SS &amp; 714</v>
      </c>
      <c r="F324" s="8" t="str">
        <f>IF(B324="","",VLOOKUP(B324,ITEM_LIST!$A$2:'ITEM_LIST'!$D$62395,4,FALSE))</f>
        <v>TRAFFIC SIGNAL MAST ARM AND POLE WITH FOUNDATION (61')</v>
      </c>
      <c r="G324" s="7"/>
      <c r="H324" s="7" t="str">
        <f>IF(B324="","",VLOOKUP(B324,ITEM_LIST!$A$2:'ITEM_LIST'!$D$62395,3,FALSE))</f>
        <v>EACH</v>
      </c>
    </row>
    <row r="325" spans="2:8" x14ac:dyDescent="0.25">
      <c r="B325" s="2" t="s">
        <v>4238</v>
      </c>
      <c r="C325" s="4">
        <v>1</v>
      </c>
      <c r="E325" s="7" t="str">
        <f>IF(B325="","",VLOOKUP(B325,ITEM_LIST!$A$2:'ITEM_LIST'!$D$62395,2,FALSE))</f>
        <v>SS &amp; 714</v>
      </c>
      <c r="F325" s="8" t="str">
        <f>IF(B325="","",VLOOKUP(B325,ITEM_LIST!$A$2:'ITEM_LIST'!$D$62395,4,FALSE))</f>
        <v>TRAFFIC SIGNAL MAST ARM AND POLE WITH FOUNDATION (62')</v>
      </c>
      <c r="G325" s="7"/>
      <c r="H325" s="7" t="str">
        <f>IF(B325="","",VLOOKUP(B325,ITEM_LIST!$A$2:'ITEM_LIST'!$D$62395,3,FALSE))</f>
        <v>EACH</v>
      </c>
    </row>
    <row r="326" spans="2:8" x14ac:dyDescent="0.25">
      <c r="B326" s="2" t="s">
        <v>4240</v>
      </c>
      <c r="C326" s="4">
        <v>1</v>
      </c>
      <c r="E326" s="7" t="str">
        <f>IF(B326="","",VLOOKUP(B326,ITEM_LIST!$A$2:'ITEM_LIST'!$D$62395,2,FALSE))</f>
        <v>SS &amp; 714</v>
      </c>
      <c r="F326" s="8" t="str">
        <f>IF(B326="","",VLOOKUP(B326,ITEM_LIST!$A$2:'ITEM_LIST'!$D$62395,4,FALSE))</f>
        <v>TRAFFIC SIGNAL MAST ARM AND POLE WITH FOUNDATION (64')</v>
      </c>
      <c r="G326" s="7"/>
      <c r="H326" s="7" t="str">
        <f>IF(B326="","",VLOOKUP(B326,ITEM_LIST!$A$2:'ITEM_LIST'!$D$62395,3,FALSE))</f>
        <v>EACH</v>
      </c>
    </row>
    <row r="327" spans="2:8" x14ac:dyDescent="0.25">
      <c r="B327" s="2" t="s">
        <v>4242</v>
      </c>
      <c r="C327" s="4">
        <v>1</v>
      </c>
      <c r="E327" s="7" t="str">
        <f>IF(B327="","",VLOOKUP(B327,ITEM_LIST!$A$2:'ITEM_LIST'!$D$62395,2,FALSE))</f>
        <v>SS &amp; 714</v>
      </c>
      <c r="F327" s="8" t="str">
        <f>IF(B327="","",VLOOKUP(B327,ITEM_LIST!$A$2:'ITEM_LIST'!$D$62395,4,FALSE))</f>
        <v>TRAFFIC SIGNAL MAST ARM AND POLE WITH FOUNDATION (66')</v>
      </c>
      <c r="G327" s="7"/>
      <c r="H327" s="7" t="str">
        <f>IF(B327="","",VLOOKUP(B327,ITEM_LIST!$A$2:'ITEM_LIST'!$D$62395,3,FALSE))</f>
        <v>EACH</v>
      </c>
    </row>
    <row r="328" spans="2:8" x14ac:dyDescent="0.25">
      <c r="B328" s="2" t="s">
        <v>4244</v>
      </c>
      <c r="C328" s="4">
        <v>1</v>
      </c>
      <c r="E328" s="7" t="str">
        <f>IF(B328="","",VLOOKUP(B328,ITEM_LIST!$A$2:'ITEM_LIST'!$D$62395,2,FALSE))</f>
        <v>SS &amp; 714</v>
      </c>
      <c r="F328" s="8" t="str">
        <f>IF(B328="","",VLOOKUP(B328,ITEM_LIST!$A$2:'ITEM_LIST'!$D$62395,4,FALSE))</f>
        <v>TRAFFIC SIGNAL MAST ARM AND POLE WITH FOUNDATION (68')</v>
      </c>
      <c r="G328" s="7"/>
      <c r="H328" s="7" t="str">
        <f>IF(B328="","",VLOOKUP(B328,ITEM_LIST!$A$2:'ITEM_LIST'!$D$62395,3,FALSE))</f>
        <v>EACH</v>
      </c>
    </row>
    <row r="329" spans="2:8" x14ac:dyDescent="0.25">
      <c r="B329" s="2" t="s">
        <v>4246</v>
      </c>
      <c r="C329" s="4">
        <v>1</v>
      </c>
      <c r="E329" s="7" t="str">
        <f>IF(B329="","",VLOOKUP(B329,ITEM_LIST!$A$2:'ITEM_LIST'!$D$62395,2,FALSE))</f>
        <v>SS &amp; 714</v>
      </c>
      <c r="F329" s="8" t="str">
        <f>IF(B329="","",VLOOKUP(B329,ITEM_LIST!$A$2:'ITEM_LIST'!$D$62395,4,FALSE))</f>
        <v>TRAFFIC SIGNAL MAST ARM AND POLE WITH FOUNDATION (70')</v>
      </c>
      <c r="G329" s="7"/>
      <c r="H329" s="7" t="str">
        <f>IF(B329="","",VLOOKUP(B329,ITEM_LIST!$A$2:'ITEM_LIST'!$D$62395,3,FALSE))</f>
        <v>EACH</v>
      </c>
    </row>
    <row r="330" spans="2:8" x14ac:dyDescent="0.25">
      <c r="B330" s="2" t="s">
        <v>4248</v>
      </c>
      <c r="C330" s="4">
        <v>1</v>
      </c>
      <c r="E330" s="7" t="str">
        <f>IF(B330="","",VLOOKUP(B330,ITEM_LIST!$A$2:'ITEM_LIST'!$D$62395,2,FALSE))</f>
        <v>SS &amp; 714</v>
      </c>
      <c r="F330" s="8" t="str">
        <f>IF(B330="","",VLOOKUP(B330,ITEM_LIST!$A$2:'ITEM_LIST'!$D$62395,4,FALSE))</f>
        <v>TRAFFIC SIGNAL MAST ARM AND POLE WITH FOUNDATION (72')</v>
      </c>
      <c r="G330" s="7"/>
      <c r="H330" s="7" t="str">
        <f>IF(B330="","",VLOOKUP(B330,ITEM_LIST!$A$2:'ITEM_LIST'!$D$62395,3,FALSE))</f>
        <v>EACH</v>
      </c>
    </row>
    <row r="331" spans="2:8" hidden="1" x14ac:dyDescent="0.25">
      <c r="B331" s="2" t="s">
        <v>4250</v>
      </c>
      <c r="E331" s="7" t="str">
        <f>IF(B331="","",VLOOKUP(B331,ITEM_LIST!$A$2:'ITEM_LIST'!$D$62395,2,FALSE))</f>
        <v>SS &amp; 714</v>
      </c>
      <c r="F331" s="8" t="str">
        <f>IF(B331="","",VLOOKUP(B331,ITEM_LIST!$A$2:'ITEM_LIST'!$D$62395,4,FALSE))</f>
        <v>TRAFFIC SIGNAL MAST ARM AND POLE WITH FOUNDATION (74')</v>
      </c>
      <c r="G331" s="7"/>
      <c r="H331" s="7" t="str">
        <f>IF(B331="","",VLOOKUP(B331,ITEM_LIST!$A$2:'ITEM_LIST'!$D$62395,3,FALSE))</f>
        <v>EACH</v>
      </c>
    </row>
    <row r="332" spans="2:8" hidden="1" x14ac:dyDescent="0.25">
      <c r="B332" s="2" t="s">
        <v>4252</v>
      </c>
      <c r="E332" s="7" t="str">
        <f>IF(B332="","",VLOOKUP(B332,ITEM_LIST!$A$2:'ITEM_LIST'!$D$62395,2,FALSE))</f>
        <v>SP &amp; 714</v>
      </c>
      <c r="F332" s="8" t="str">
        <f>IF(B332="","",VLOOKUP(B332,ITEM_LIST!$A$2:'ITEM_LIST'!$D$62395,4,FALSE))</f>
        <v>TRAFFIC SIGNAL MAST ARM AND POLE (INSTALL) WITH FOUNDATION (30')</v>
      </c>
      <c r="G332" s="7"/>
      <c r="H332" s="7" t="str">
        <f>IF(B332="","",VLOOKUP(B332,ITEM_LIST!$A$2:'ITEM_LIST'!$D$62395,3,FALSE))</f>
        <v>EACH</v>
      </c>
    </row>
    <row r="333" spans="2:8" x14ac:dyDescent="0.25">
      <c r="B333" s="2" t="s">
        <v>4254</v>
      </c>
      <c r="C333" s="4">
        <v>1</v>
      </c>
      <c r="E333" s="7" t="str">
        <f>IF(B333="","",VLOOKUP(B333,ITEM_LIST!$A$2:'ITEM_LIST'!$D$62395,2,FALSE))</f>
        <v>SS &amp; 714</v>
      </c>
      <c r="F333" s="8" t="str">
        <f>IF(B333="","",VLOOKUP(B333,ITEM_LIST!$A$2:'ITEM_LIST'!$D$62395,4,FALSE))</f>
        <v>TRAFFIC SIGNAL MAST ARM AND POLE WITH FOUNDATION (18'-18')</v>
      </c>
      <c r="G333" s="7"/>
      <c r="H333" s="7" t="str">
        <f>IF(B333="","",VLOOKUP(B333,ITEM_LIST!$A$2:'ITEM_LIST'!$D$62395,3,FALSE))</f>
        <v>EACH</v>
      </c>
    </row>
    <row r="334" spans="2:8" x14ac:dyDescent="0.25">
      <c r="B334" s="2" t="s">
        <v>4256</v>
      </c>
      <c r="C334" s="4">
        <v>1</v>
      </c>
      <c r="E334" s="7" t="str">
        <f>IF(B334="","",VLOOKUP(B334,ITEM_LIST!$A$2:'ITEM_LIST'!$D$62395,2,FALSE))</f>
        <v>SS &amp; 714</v>
      </c>
      <c r="F334" s="8" t="str">
        <f>IF(B334="","",VLOOKUP(B334,ITEM_LIST!$A$2:'ITEM_LIST'!$D$62395,4,FALSE))</f>
        <v>TRAFFIC SIGNAL MAST ARM AND POLE WITH FOUNDATION (20'-8')</v>
      </c>
      <c r="G334" s="7"/>
      <c r="H334" s="7" t="str">
        <f>IF(B334="","",VLOOKUP(B334,ITEM_LIST!$A$2:'ITEM_LIST'!$D$62395,3,FALSE))</f>
        <v>EACH</v>
      </c>
    </row>
    <row r="335" spans="2:8" x14ac:dyDescent="0.25">
      <c r="B335" s="2" t="s">
        <v>4258</v>
      </c>
      <c r="C335" s="4">
        <v>1</v>
      </c>
      <c r="E335" s="7" t="str">
        <f>IF(B335="","",VLOOKUP(B335,ITEM_LIST!$A$2:'ITEM_LIST'!$D$62395,2,FALSE))</f>
        <v>SS &amp; 714</v>
      </c>
      <c r="F335" s="8" t="str">
        <f>IF(B335="","",VLOOKUP(B335,ITEM_LIST!$A$2:'ITEM_LIST'!$D$62395,4,FALSE))</f>
        <v>TRAFFIC SIGNAL MAST ARM AND POLE WITH FOUNDATION (20'-10')</v>
      </c>
      <c r="G335" s="7"/>
      <c r="H335" s="7" t="str">
        <f>IF(B335="","",VLOOKUP(B335,ITEM_LIST!$A$2:'ITEM_LIST'!$D$62395,3,FALSE))</f>
        <v>EACH</v>
      </c>
    </row>
    <row r="336" spans="2:8" x14ac:dyDescent="0.25">
      <c r="B336" s="2" t="s">
        <v>4262</v>
      </c>
      <c r="C336" s="4">
        <v>1</v>
      </c>
      <c r="E336" s="7" t="str">
        <f>IF(B336="","",VLOOKUP(B336,ITEM_LIST!$A$2:'ITEM_LIST'!$D$62395,2,FALSE))</f>
        <v>SS &amp; 714</v>
      </c>
      <c r="F336" s="8" t="str">
        <f>IF(B336="","",VLOOKUP(B336,ITEM_LIST!$A$2:'ITEM_LIST'!$D$62395,4,FALSE))</f>
        <v>TRAFFIC SIGNAL MAST ARM AND POLE WITH FOUNDATION (22'-8')</v>
      </c>
      <c r="G336" s="7"/>
      <c r="H336" s="7" t="str">
        <f>IF(B336="","",VLOOKUP(B336,ITEM_LIST!$A$2:'ITEM_LIST'!$D$62395,3,FALSE))</f>
        <v>EACH</v>
      </c>
    </row>
    <row r="337" spans="2:8" x14ac:dyDescent="0.25">
      <c r="B337" s="2" t="s">
        <v>4264</v>
      </c>
      <c r="C337" s="4">
        <v>1</v>
      </c>
      <c r="E337" s="7" t="str">
        <f>IF(B337="","",VLOOKUP(B337,ITEM_LIST!$A$2:'ITEM_LIST'!$D$62395,2,FALSE))</f>
        <v>SS &amp; 714</v>
      </c>
      <c r="F337" s="8" t="str">
        <f>IF(B337="","",VLOOKUP(B337,ITEM_LIST!$A$2:'ITEM_LIST'!$D$62395,4,FALSE))</f>
        <v>TRAFFIC SIGNAL MAST ARM AND POLE WITH FOUNDATION (22'-10')</v>
      </c>
      <c r="G337" s="7"/>
      <c r="H337" s="7" t="str">
        <f>IF(B337="","",VLOOKUP(B337,ITEM_LIST!$A$2:'ITEM_LIST'!$D$62395,3,FALSE))</f>
        <v>EACH</v>
      </c>
    </row>
    <row r="338" spans="2:8" x14ac:dyDescent="0.25">
      <c r="B338" s="2" t="s">
        <v>4266</v>
      </c>
      <c r="C338" s="4">
        <v>1</v>
      </c>
      <c r="E338" s="7" t="str">
        <f>IF(B338="","",VLOOKUP(B338,ITEM_LIST!$A$2:'ITEM_LIST'!$D$62395,2,FALSE))</f>
        <v>SS &amp; 714</v>
      </c>
      <c r="F338" s="8" t="str">
        <f>IF(B338="","",VLOOKUP(B338,ITEM_LIST!$A$2:'ITEM_LIST'!$D$62395,4,FALSE))</f>
        <v>TRAFFIC SIGNAL MAST ARM AND POLE WITH FOUNDATION (22'-44')</v>
      </c>
      <c r="G338" s="7"/>
      <c r="H338" s="7" t="str">
        <f>IF(B338="","",VLOOKUP(B338,ITEM_LIST!$A$2:'ITEM_LIST'!$D$62395,3,FALSE))</f>
        <v>EACH</v>
      </c>
    </row>
    <row r="339" spans="2:8" x14ac:dyDescent="0.25">
      <c r="B339" s="2" t="s">
        <v>4268</v>
      </c>
      <c r="C339" s="4">
        <v>1</v>
      </c>
      <c r="E339" s="7" t="str">
        <f>IF(B339="","",VLOOKUP(B339,ITEM_LIST!$A$2:'ITEM_LIST'!$D$62395,2,FALSE))</f>
        <v>SS &amp; 714</v>
      </c>
      <c r="F339" s="8" t="str">
        <f>IF(B339="","",VLOOKUP(B339,ITEM_LIST!$A$2:'ITEM_LIST'!$D$62395,4,FALSE))</f>
        <v>TRAFFIC SIGNAL MAST ARM AND POLE WITH FOUNDATION (24'-24')</v>
      </c>
      <c r="G339" s="7"/>
      <c r="H339" s="7" t="str">
        <f>IF(B339="","",VLOOKUP(B339,ITEM_LIST!$A$2:'ITEM_LIST'!$D$62395,3,FALSE))</f>
        <v>EACH</v>
      </c>
    </row>
    <row r="340" spans="2:8" x14ac:dyDescent="0.25">
      <c r="B340" s="2" t="s">
        <v>4270</v>
      </c>
      <c r="C340" s="4">
        <v>1</v>
      </c>
      <c r="E340" s="7" t="str">
        <f>IF(B340="","",VLOOKUP(B340,ITEM_LIST!$A$2:'ITEM_LIST'!$D$62395,2,FALSE))</f>
        <v>SS &amp; 714</v>
      </c>
      <c r="F340" s="8" t="str">
        <f>IF(B340="","",VLOOKUP(B340,ITEM_LIST!$A$2:'ITEM_LIST'!$D$62395,4,FALSE))</f>
        <v>TRAFFIC SIGNAL MAST ARM AND POLE WITH FOUNDATION (26'-26')</v>
      </c>
      <c r="G340" s="7"/>
      <c r="H340" s="7" t="str">
        <f>IF(B340="","",VLOOKUP(B340,ITEM_LIST!$A$2:'ITEM_LIST'!$D$62395,3,FALSE))</f>
        <v>EACH</v>
      </c>
    </row>
    <row r="341" spans="2:8" x14ac:dyDescent="0.25">
      <c r="B341" s="2" t="s">
        <v>4274</v>
      </c>
      <c r="C341" s="4">
        <v>1</v>
      </c>
      <c r="E341" s="7" t="str">
        <f>IF(B341="","",VLOOKUP(B341,ITEM_LIST!$A$2:'ITEM_LIST'!$D$62395,2,FALSE))</f>
        <v>SS &amp; 714</v>
      </c>
      <c r="F341" s="8" t="str">
        <f>IF(B341="","",VLOOKUP(B341,ITEM_LIST!$A$2:'ITEM_LIST'!$D$62395,4,FALSE))</f>
        <v>TRAFFIC SIGNAL MAST ARM AND POLE WITH FOUNDATION (28'-16')</v>
      </c>
      <c r="G341" s="7"/>
      <c r="H341" s="7" t="str">
        <f>IF(B341="","",VLOOKUP(B341,ITEM_LIST!$A$2:'ITEM_LIST'!$D$62395,3,FALSE))</f>
        <v>EACH</v>
      </c>
    </row>
    <row r="342" spans="2:8" x14ac:dyDescent="0.25">
      <c r="B342" s="2" t="s">
        <v>4276</v>
      </c>
      <c r="C342" s="4">
        <v>1</v>
      </c>
      <c r="E342" s="7" t="str">
        <f>IF(B342="","",VLOOKUP(B342,ITEM_LIST!$A$2:'ITEM_LIST'!$D$62395,2,FALSE))</f>
        <v>SS &amp; 714</v>
      </c>
      <c r="F342" s="8" t="str">
        <f>IF(B342="","",VLOOKUP(B342,ITEM_LIST!$A$2:'ITEM_LIST'!$D$62395,4,FALSE))</f>
        <v>TRAFFIC SIGNAL MAST ARM AND POLE WITH FOUNDATION (28'-20')</v>
      </c>
      <c r="G342" s="7"/>
      <c r="H342" s="7" t="str">
        <f>IF(B342="","",VLOOKUP(B342,ITEM_LIST!$A$2:'ITEM_LIST'!$D$62395,3,FALSE))</f>
        <v>EACH</v>
      </c>
    </row>
    <row r="343" spans="2:8" x14ac:dyDescent="0.25">
      <c r="B343" s="2" t="s">
        <v>4278</v>
      </c>
      <c r="C343" s="4">
        <v>1</v>
      </c>
      <c r="E343" s="7" t="str">
        <f>IF(B343="","",VLOOKUP(B343,ITEM_LIST!$A$2:'ITEM_LIST'!$D$62395,2,FALSE))</f>
        <v>SS &amp; 714</v>
      </c>
      <c r="F343" s="8" t="str">
        <f>IF(B343="","",VLOOKUP(B343,ITEM_LIST!$A$2:'ITEM_LIST'!$D$62395,4,FALSE))</f>
        <v>TRAFFIC SIGNAL MAST ARM AND POLE WITH FOUNDATION (30'-18')</v>
      </c>
      <c r="G343" s="7"/>
      <c r="H343" s="7" t="str">
        <f>IF(B343="","",VLOOKUP(B343,ITEM_LIST!$A$2:'ITEM_LIST'!$D$62395,3,FALSE))</f>
        <v>EACH</v>
      </c>
    </row>
    <row r="344" spans="2:8" x14ac:dyDescent="0.25">
      <c r="B344" s="2" t="s">
        <v>4280</v>
      </c>
      <c r="C344" s="4">
        <v>1</v>
      </c>
      <c r="E344" s="7" t="str">
        <f>IF(B344="","",VLOOKUP(B344,ITEM_LIST!$A$2:'ITEM_LIST'!$D$62395,2,FALSE))</f>
        <v>SS &amp; 714</v>
      </c>
      <c r="F344" s="8" t="str">
        <f>IF(B344="","",VLOOKUP(B344,ITEM_LIST!$A$2:'ITEM_LIST'!$D$62395,4,FALSE))</f>
        <v>TRAFFIC SIGNAL MAST ARM AND POLE WITH FOUNDATION (30'-20')</v>
      </c>
      <c r="G344" s="7"/>
      <c r="H344" s="7" t="str">
        <f>IF(B344="","",VLOOKUP(B344,ITEM_LIST!$A$2:'ITEM_LIST'!$D$62395,3,FALSE))</f>
        <v>EACH</v>
      </c>
    </row>
    <row r="345" spans="2:8" x14ac:dyDescent="0.25">
      <c r="B345" s="2" t="s">
        <v>4286</v>
      </c>
      <c r="C345" s="4">
        <v>1</v>
      </c>
      <c r="E345" s="7" t="str">
        <f>IF(B345="","",VLOOKUP(B345,ITEM_LIST!$A$2:'ITEM_LIST'!$D$62395,2,FALSE))</f>
        <v>SS &amp; 714</v>
      </c>
      <c r="F345" s="8" t="str">
        <f>IF(B345="","",VLOOKUP(B345,ITEM_LIST!$A$2:'ITEM_LIST'!$D$62395,4,FALSE))</f>
        <v>TRAFFIC SIGNAL MAST ARM AND POLE WITH FOUNDATION (34'-32')</v>
      </c>
      <c r="G345" s="7"/>
      <c r="H345" s="7" t="str">
        <f>IF(B345="","",VLOOKUP(B345,ITEM_LIST!$A$2:'ITEM_LIST'!$D$62395,3,FALSE))</f>
        <v>EACH</v>
      </c>
    </row>
    <row r="346" spans="2:8" x14ac:dyDescent="0.25">
      <c r="B346" s="2" t="s">
        <v>4288</v>
      </c>
      <c r="C346" s="4">
        <v>1</v>
      </c>
      <c r="E346" s="7" t="str">
        <f>IF(B346="","",VLOOKUP(B346,ITEM_LIST!$A$2:'ITEM_LIST'!$D$62395,2,FALSE))</f>
        <v>SS &amp; 714</v>
      </c>
      <c r="F346" s="8" t="str">
        <f>IF(B346="","",VLOOKUP(B346,ITEM_LIST!$A$2:'ITEM_LIST'!$D$62395,4,FALSE))</f>
        <v>TRAFFIC SIGNAL MAST ARM AND POLE WITH FOUNDATION (36'-20')</v>
      </c>
      <c r="G346" s="7"/>
      <c r="H346" s="7" t="str">
        <f>IF(B346="","",VLOOKUP(B346,ITEM_LIST!$A$2:'ITEM_LIST'!$D$62395,3,FALSE))</f>
        <v>EACH</v>
      </c>
    </row>
    <row r="347" spans="2:8" x14ac:dyDescent="0.25">
      <c r="B347" s="2" t="s">
        <v>4290</v>
      </c>
      <c r="C347" s="4">
        <v>1</v>
      </c>
      <c r="E347" s="7" t="str">
        <f>IF(B347="","",VLOOKUP(B347,ITEM_LIST!$A$2:'ITEM_LIST'!$D$62395,2,FALSE))</f>
        <v>SS &amp; 714</v>
      </c>
      <c r="F347" s="8" t="str">
        <f>IF(B347="","",VLOOKUP(B347,ITEM_LIST!$A$2:'ITEM_LIST'!$D$62395,4,FALSE))</f>
        <v>TRAFFIC SIGNAL MAST ARM AND POLE WITH FOUNDATION (36'-22')</v>
      </c>
      <c r="G347" s="7"/>
      <c r="H347" s="7" t="str">
        <f>IF(B347="","",VLOOKUP(B347,ITEM_LIST!$A$2:'ITEM_LIST'!$D$62395,3,FALSE))</f>
        <v>EACH</v>
      </c>
    </row>
    <row r="348" spans="2:8" x14ac:dyDescent="0.25">
      <c r="B348" s="2" t="s">
        <v>4292</v>
      </c>
      <c r="C348" s="4">
        <v>1</v>
      </c>
      <c r="E348" s="7" t="str">
        <f>IF(B348="","",VLOOKUP(B348,ITEM_LIST!$A$2:'ITEM_LIST'!$D$62395,2,FALSE))</f>
        <v>SS &amp; 714</v>
      </c>
      <c r="F348" s="8" t="str">
        <f>IF(B348="","",VLOOKUP(B348,ITEM_LIST!$A$2:'ITEM_LIST'!$D$62395,4,FALSE))</f>
        <v>TRAFFIC SIGNAL MAST ARM AND POLE WITH FOUNDATION (36'-26')</v>
      </c>
      <c r="G348" s="7"/>
      <c r="H348" s="7" t="str">
        <f>IF(B348="","",VLOOKUP(B348,ITEM_LIST!$A$2:'ITEM_LIST'!$D$62395,3,FALSE))</f>
        <v>EACH</v>
      </c>
    </row>
    <row r="349" spans="2:8" x14ac:dyDescent="0.25">
      <c r="B349" s="2" t="s">
        <v>4294</v>
      </c>
      <c r="C349" s="4">
        <v>1</v>
      </c>
      <c r="E349" s="7" t="str">
        <f>IF(B349="","",VLOOKUP(B349,ITEM_LIST!$A$2:'ITEM_LIST'!$D$62395,2,FALSE))</f>
        <v>SS &amp; 714</v>
      </c>
      <c r="F349" s="8" t="str">
        <f>IF(B349="","",VLOOKUP(B349,ITEM_LIST!$A$2:'ITEM_LIST'!$D$62395,4,FALSE))</f>
        <v>TRAFFIC SIGNAL MAST ARM AND POLE WITH FOUNDATION (36'-30')</v>
      </c>
      <c r="G349" s="7"/>
      <c r="H349" s="7" t="str">
        <f>IF(B349="","",VLOOKUP(B349,ITEM_LIST!$A$2:'ITEM_LIST'!$D$62395,3,FALSE))</f>
        <v>EACH</v>
      </c>
    </row>
    <row r="350" spans="2:8" x14ac:dyDescent="0.25">
      <c r="B350" s="2" t="s">
        <v>4300</v>
      </c>
      <c r="C350" s="4">
        <v>1</v>
      </c>
      <c r="E350" s="7" t="str">
        <f>IF(B350="","",VLOOKUP(B350,ITEM_LIST!$A$2:'ITEM_LIST'!$D$62395,2,FALSE))</f>
        <v>SS &amp; 714</v>
      </c>
      <c r="F350" s="8" t="str">
        <f>IF(B350="","",VLOOKUP(B350,ITEM_LIST!$A$2:'ITEM_LIST'!$D$62395,4,FALSE))</f>
        <v>TRAFFIC SIGNAL MAST ARM AND POLE WITH FOUNDATION (38'-30')</v>
      </c>
      <c r="G350" s="7"/>
      <c r="H350" s="7" t="str">
        <f>IF(B350="","",VLOOKUP(B350,ITEM_LIST!$A$2:'ITEM_LIST'!$D$62395,3,FALSE))</f>
        <v>EACH</v>
      </c>
    </row>
    <row r="351" spans="2:8" x14ac:dyDescent="0.25">
      <c r="B351" s="2" t="s">
        <v>4302</v>
      </c>
      <c r="C351" s="4">
        <v>1</v>
      </c>
      <c r="E351" s="7" t="str">
        <f>IF(B351="","",VLOOKUP(B351,ITEM_LIST!$A$2:'ITEM_LIST'!$D$62395,2,FALSE))</f>
        <v>SS &amp; 714</v>
      </c>
      <c r="F351" s="8" t="str">
        <f>IF(B351="","",VLOOKUP(B351,ITEM_LIST!$A$2:'ITEM_LIST'!$D$62395,4,FALSE))</f>
        <v>TRAFFIC SIGNAL MAST ARM AND POLE WITH FOUNDATION (38'-32')</v>
      </c>
      <c r="G351" s="7"/>
      <c r="H351" s="7" t="str">
        <f>IF(B351="","",VLOOKUP(B351,ITEM_LIST!$A$2:'ITEM_LIST'!$D$62395,3,FALSE))</f>
        <v>EACH</v>
      </c>
    </row>
    <row r="352" spans="2:8" x14ac:dyDescent="0.25">
      <c r="B352" s="2" t="s">
        <v>4304</v>
      </c>
      <c r="C352" s="4">
        <v>1</v>
      </c>
      <c r="E352" s="7" t="str">
        <f>IF(B352="","",VLOOKUP(B352,ITEM_LIST!$A$2:'ITEM_LIST'!$D$62395,2,FALSE))</f>
        <v>SS &amp; 714</v>
      </c>
      <c r="F352" s="8" t="str">
        <f>IF(B352="","",VLOOKUP(B352,ITEM_LIST!$A$2:'ITEM_LIST'!$D$62395,4,FALSE))</f>
        <v>TRAFFIC SIGNAL MAST ARM AND POLE WITH FOUNDATION (38'-38')</v>
      </c>
      <c r="G352" s="7"/>
      <c r="H352" s="7" t="str">
        <f>IF(B352="","",VLOOKUP(B352,ITEM_LIST!$A$2:'ITEM_LIST'!$D$62395,3,FALSE))</f>
        <v>EACH</v>
      </c>
    </row>
    <row r="353" spans="2:8" x14ac:dyDescent="0.25">
      <c r="B353" s="2" t="s">
        <v>4310</v>
      </c>
      <c r="C353" s="4">
        <v>1</v>
      </c>
      <c r="E353" s="7" t="str">
        <f>IF(B353="","",VLOOKUP(B353,ITEM_LIST!$A$2:'ITEM_LIST'!$D$62395,2,FALSE))</f>
        <v>SS &amp; 714</v>
      </c>
      <c r="F353" s="8" t="str">
        <f>IF(B353="","",VLOOKUP(B353,ITEM_LIST!$A$2:'ITEM_LIST'!$D$62395,4,FALSE))</f>
        <v>TRAFFIC SIGNAL MAST ARM AND POLE WITH FOUNDATION (40'-36')</v>
      </c>
      <c r="G353" s="7"/>
      <c r="H353" s="7" t="str">
        <f>IF(B353="","",VLOOKUP(B353,ITEM_LIST!$A$2:'ITEM_LIST'!$D$62395,3,FALSE))</f>
        <v>EACH</v>
      </c>
    </row>
    <row r="354" spans="2:8" x14ac:dyDescent="0.25">
      <c r="B354" s="2" t="s">
        <v>4312</v>
      </c>
      <c r="C354" s="4">
        <v>1</v>
      </c>
      <c r="E354" s="7" t="str">
        <f>IF(B354="","",VLOOKUP(B354,ITEM_LIST!$A$2:'ITEM_LIST'!$D$62395,2,FALSE))</f>
        <v>SS &amp; 714</v>
      </c>
      <c r="F354" s="8" t="str">
        <f>IF(B354="","",VLOOKUP(B354,ITEM_LIST!$A$2:'ITEM_LIST'!$D$62395,4,FALSE))</f>
        <v>TRAFFIC SIGNAL MAST ARM AND POLE WITH FOUNDATION (40'-40')</v>
      </c>
      <c r="G354" s="7"/>
      <c r="H354" s="7" t="str">
        <f>IF(B354="","",VLOOKUP(B354,ITEM_LIST!$A$2:'ITEM_LIST'!$D$62395,3,FALSE))</f>
        <v>EACH</v>
      </c>
    </row>
    <row r="355" spans="2:8" x14ac:dyDescent="0.25">
      <c r="B355" s="2" t="s">
        <v>4316</v>
      </c>
      <c r="C355" s="4">
        <v>1</v>
      </c>
      <c r="E355" s="7" t="str">
        <f>IF(B355="","",VLOOKUP(B355,ITEM_LIST!$A$2:'ITEM_LIST'!$D$62395,2,FALSE))</f>
        <v>SS &amp; 714</v>
      </c>
      <c r="F355" s="8" t="str">
        <f>IF(B355="","",VLOOKUP(B355,ITEM_LIST!$A$2:'ITEM_LIST'!$D$62395,4,FALSE))</f>
        <v>TRAFFIC SIGNAL MAST ARM AND POLE WITH FOUNDATION (42'-36')</v>
      </c>
      <c r="G355" s="7"/>
      <c r="H355" s="7" t="str">
        <f>IF(B355="","",VLOOKUP(B355,ITEM_LIST!$A$2:'ITEM_LIST'!$D$62395,3,FALSE))</f>
        <v>EACH</v>
      </c>
    </row>
    <row r="356" spans="2:8" x14ac:dyDescent="0.25">
      <c r="B356" s="2" t="s">
        <v>4318</v>
      </c>
      <c r="C356" s="4">
        <v>1</v>
      </c>
      <c r="E356" s="7" t="str">
        <f>IF(B356="","",VLOOKUP(B356,ITEM_LIST!$A$2:'ITEM_LIST'!$D$62395,2,FALSE))</f>
        <v>SS &amp; 714</v>
      </c>
      <c r="F356" s="8" t="str">
        <f>IF(B356="","",VLOOKUP(B356,ITEM_LIST!$A$2:'ITEM_LIST'!$D$62395,4,FALSE))</f>
        <v>TRAFFIC SIGNAL MAST ARM AND POLE WITH FOUNDATION (42'-40')</v>
      </c>
      <c r="G356" s="7"/>
      <c r="H356" s="7" t="str">
        <f>IF(B356="","",VLOOKUP(B356,ITEM_LIST!$A$2:'ITEM_LIST'!$D$62395,3,FALSE))</f>
        <v>EACH</v>
      </c>
    </row>
    <row r="357" spans="2:8" x14ac:dyDescent="0.25">
      <c r="B357" s="2" t="s">
        <v>4320</v>
      </c>
      <c r="C357" s="4">
        <v>1</v>
      </c>
      <c r="E357" s="7" t="str">
        <f>IF(B357="","",VLOOKUP(B357,ITEM_LIST!$A$2:'ITEM_LIST'!$D$62395,2,FALSE))</f>
        <v>SS &amp; 714</v>
      </c>
      <c r="F357" s="8" t="str">
        <f>IF(B357="","",VLOOKUP(B357,ITEM_LIST!$A$2:'ITEM_LIST'!$D$62395,4,FALSE))</f>
        <v>TRAFFIC SIGNAL MAST ARM AND POLE WITH FOUNDATION (42'-42')</v>
      </c>
      <c r="G357" s="7"/>
      <c r="H357" s="7" t="str">
        <f>IF(B357="","",VLOOKUP(B357,ITEM_LIST!$A$2:'ITEM_LIST'!$D$62395,3,FALSE))</f>
        <v>EACH</v>
      </c>
    </row>
    <row r="358" spans="2:8" x14ac:dyDescent="0.25">
      <c r="B358" s="2" t="s">
        <v>4322</v>
      </c>
      <c r="C358" s="4">
        <v>1</v>
      </c>
      <c r="E358" s="7" t="str">
        <f>IF(B358="","",VLOOKUP(B358,ITEM_LIST!$A$2:'ITEM_LIST'!$D$62395,2,FALSE))</f>
        <v>SS &amp; 714</v>
      </c>
      <c r="F358" s="8" t="str">
        <f>IF(B358="","",VLOOKUP(B358,ITEM_LIST!$A$2:'ITEM_LIST'!$D$62395,4,FALSE))</f>
        <v>TRAFFIC SIGNAL MAST ARM AND POLE WITH FOUNDATION (44'-6')</v>
      </c>
      <c r="G358" s="7"/>
      <c r="H358" s="7" t="str">
        <f>IF(B358="","",VLOOKUP(B358,ITEM_LIST!$A$2:'ITEM_LIST'!$D$62395,3,FALSE))</f>
        <v>EACH</v>
      </c>
    </row>
    <row r="359" spans="2:8" x14ac:dyDescent="0.25">
      <c r="B359" s="2" t="s">
        <v>4324</v>
      </c>
      <c r="C359" s="4">
        <v>1</v>
      </c>
      <c r="E359" s="7" t="str">
        <f>IF(B359="","",VLOOKUP(B359,ITEM_LIST!$A$2:'ITEM_LIST'!$D$62395,2,FALSE))</f>
        <v>SS &amp; 714</v>
      </c>
      <c r="F359" s="8" t="str">
        <f>IF(B359="","",VLOOKUP(B359,ITEM_LIST!$A$2:'ITEM_LIST'!$D$62395,4,FALSE))</f>
        <v>TRAFFIC SIGNAL MAST ARM AND POLE WITH FOUNDATION (44'-28')</v>
      </c>
      <c r="G359" s="7"/>
      <c r="H359" s="7" t="str">
        <f>IF(B359="","",VLOOKUP(B359,ITEM_LIST!$A$2:'ITEM_LIST'!$D$62395,3,FALSE))</f>
        <v>EACH</v>
      </c>
    </row>
    <row r="360" spans="2:8" x14ac:dyDescent="0.25">
      <c r="B360" s="2" t="s">
        <v>4326</v>
      </c>
      <c r="C360" s="4">
        <v>1</v>
      </c>
      <c r="E360" s="7" t="str">
        <f>IF(B360="","",VLOOKUP(B360,ITEM_LIST!$A$2:'ITEM_LIST'!$D$62395,2,FALSE))</f>
        <v>SS &amp; 714</v>
      </c>
      <c r="F360" s="8" t="str">
        <f>IF(B360="","",VLOOKUP(B360,ITEM_LIST!$A$2:'ITEM_LIST'!$D$62395,4,FALSE))</f>
        <v>TRAFFIC SIGNAL MAST ARM AND POLE WITH FOUNDATION (44'-34')</v>
      </c>
      <c r="G360" s="7"/>
      <c r="H360" s="7" t="str">
        <f>IF(B360="","",VLOOKUP(B360,ITEM_LIST!$A$2:'ITEM_LIST'!$D$62395,3,FALSE))</f>
        <v>EACH</v>
      </c>
    </row>
    <row r="361" spans="2:8" x14ac:dyDescent="0.25">
      <c r="B361" s="2" t="s">
        <v>4328</v>
      </c>
      <c r="C361" s="4">
        <v>1</v>
      </c>
      <c r="E361" s="7" t="str">
        <f>IF(B361="","",VLOOKUP(B361,ITEM_LIST!$A$2:'ITEM_LIST'!$D$62395,2,FALSE))</f>
        <v>SS &amp; 714</v>
      </c>
      <c r="F361" s="8" t="str">
        <f>IF(B361="","",VLOOKUP(B361,ITEM_LIST!$A$2:'ITEM_LIST'!$D$62395,4,FALSE))</f>
        <v>TRAFFIC SIGNAL MAST ARM AND POLE WITH FOUNDATION (44'-38')</v>
      </c>
      <c r="G361" s="7"/>
      <c r="H361" s="7" t="str">
        <f>IF(B361="","",VLOOKUP(B361,ITEM_LIST!$A$2:'ITEM_LIST'!$D$62395,3,FALSE))</f>
        <v>EACH</v>
      </c>
    </row>
    <row r="362" spans="2:8" x14ac:dyDescent="0.25">
      <c r="B362" s="2" t="s">
        <v>4330</v>
      </c>
      <c r="C362" s="4">
        <v>1</v>
      </c>
      <c r="E362" s="7" t="str">
        <f>IF(B362="","",VLOOKUP(B362,ITEM_LIST!$A$2:'ITEM_LIST'!$D$62395,2,FALSE))</f>
        <v>SS &amp; 714</v>
      </c>
      <c r="F362" s="8" t="str">
        <f>IF(B362="","",VLOOKUP(B362,ITEM_LIST!$A$2:'ITEM_LIST'!$D$62395,4,FALSE))</f>
        <v>TRAFFIC SIGNAL MAST ARM AND POLE WITH FOUNDATION (44'-44')</v>
      </c>
      <c r="G362" s="7"/>
      <c r="H362" s="7" t="str">
        <f>IF(B362="","",VLOOKUP(B362,ITEM_LIST!$A$2:'ITEM_LIST'!$D$62395,3,FALSE))</f>
        <v>EACH</v>
      </c>
    </row>
    <row r="363" spans="2:8" x14ac:dyDescent="0.25">
      <c r="B363" s="2" t="s">
        <v>4332</v>
      </c>
      <c r="C363" s="4">
        <v>1</v>
      </c>
      <c r="E363" s="7" t="str">
        <f>IF(B363="","",VLOOKUP(B363,ITEM_LIST!$A$2:'ITEM_LIST'!$D$62395,2,FALSE))</f>
        <v>SS &amp; 714</v>
      </c>
      <c r="F363" s="8" t="str">
        <f>IF(B363="","",VLOOKUP(B363,ITEM_LIST!$A$2:'ITEM_LIST'!$D$62395,4,FALSE))</f>
        <v>TRAFFIC SIGNAL MAST ARM AND POLE WITH FOUNDATION (46'-18')</v>
      </c>
      <c r="G363" s="7"/>
      <c r="H363" s="7" t="str">
        <f>IF(B363="","",VLOOKUP(B363,ITEM_LIST!$A$2:'ITEM_LIST'!$D$62395,3,FALSE))</f>
        <v>EACH</v>
      </c>
    </row>
    <row r="364" spans="2:8" x14ac:dyDescent="0.25">
      <c r="B364" s="2" t="s">
        <v>4334</v>
      </c>
      <c r="C364" s="4">
        <v>1</v>
      </c>
      <c r="E364" s="7" t="str">
        <f>IF(B364="","",VLOOKUP(B364,ITEM_LIST!$A$2:'ITEM_LIST'!$D$62395,2,FALSE))</f>
        <v>SS &amp; 714</v>
      </c>
      <c r="F364" s="8" t="str">
        <f>IF(B364="","",VLOOKUP(B364,ITEM_LIST!$A$2:'ITEM_LIST'!$D$62395,4,FALSE))</f>
        <v>TRAFFIC SIGNAL MAST ARM AND POLE WITH FOUNDATION (46'-32')</v>
      </c>
      <c r="G364" s="7"/>
      <c r="H364" s="7" t="str">
        <f>IF(B364="","",VLOOKUP(B364,ITEM_LIST!$A$2:'ITEM_LIST'!$D$62395,3,FALSE))</f>
        <v>EACH</v>
      </c>
    </row>
    <row r="365" spans="2:8" x14ac:dyDescent="0.25">
      <c r="B365" s="2" t="s">
        <v>4336</v>
      </c>
      <c r="C365" s="4">
        <v>1</v>
      </c>
      <c r="E365" s="7" t="str">
        <f>IF(B365="","",VLOOKUP(B365,ITEM_LIST!$A$2:'ITEM_LIST'!$D$62395,2,FALSE))</f>
        <v>SS &amp; 714</v>
      </c>
      <c r="F365" s="8" t="str">
        <f>IF(B365="","",VLOOKUP(B365,ITEM_LIST!$A$2:'ITEM_LIST'!$D$62395,4,FALSE))</f>
        <v>TRAFFIC SIGNAL MAST ARM AND POLE WITH FOUNDATION (46'-34')</v>
      </c>
      <c r="G365" s="7"/>
      <c r="H365" s="7" t="str">
        <f>IF(B365="","",VLOOKUP(B365,ITEM_LIST!$A$2:'ITEM_LIST'!$D$62395,3,FALSE))</f>
        <v>EACH</v>
      </c>
    </row>
    <row r="366" spans="2:8" x14ac:dyDescent="0.25">
      <c r="B366" s="2" t="s">
        <v>4338</v>
      </c>
      <c r="C366" s="4">
        <v>1</v>
      </c>
      <c r="E366" s="7" t="str">
        <f>IF(B366="","",VLOOKUP(B366,ITEM_LIST!$A$2:'ITEM_LIST'!$D$62395,2,FALSE))</f>
        <v>SS &amp; 714</v>
      </c>
      <c r="F366" s="8" t="str">
        <f>IF(B366="","",VLOOKUP(B366,ITEM_LIST!$A$2:'ITEM_LIST'!$D$62395,4,FALSE))</f>
        <v>TRAFFIC SIGNAL MAST ARM AND POLE WITH FOUNDATION (46'-38')</v>
      </c>
      <c r="G366" s="7"/>
      <c r="H366" s="7" t="str">
        <f>IF(B366="","",VLOOKUP(B366,ITEM_LIST!$A$2:'ITEM_LIST'!$D$62395,3,FALSE))</f>
        <v>EACH</v>
      </c>
    </row>
    <row r="367" spans="2:8" x14ac:dyDescent="0.25">
      <c r="B367" s="2" t="s">
        <v>4342</v>
      </c>
      <c r="C367" s="4">
        <v>1</v>
      </c>
      <c r="E367" s="7" t="str">
        <f>IF(B367="","",VLOOKUP(B367,ITEM_LIST!$A$2:'ITEM_LIST'!$D$62395,2,FALSE))</f>
        <v>SS &amp; 714</v>
      </c>
      <c r="F367" s="8" t="str">
        <f>IF(B367="","",VLOOKUP(B367,ITEM_LIST!$A$2:'ITEM_LIST'!$D$62395,4,FALSE))</f>
        <v>TRAFFIC SIGNAL MAST ARM AND POLE WITH FOUNDATION (46'-42')</v>
      </c>
      <c r="G367" s="7"/>
      <c r="H367" s="7" t="str">
        <f>IF(B367="","",VLOOKUP(B367,ITEM_LIST!$A$2:'ITEM_LIST'!$D$62395,3,FALSE))</f>
        <v>EACH</v>
      </c>
    </row>
    <row r="368" spans="2:8" x14ac:dyDescent="0.25">
      <c r="B368" s="2" t="s">
        <v>4344</v>
      </c>
      <c r="C368" s="4">
        <v>1</v>
      </c>
      <c r="E368" s="7" t="str">
        <f>IF(B368="","",VLOOKUP(B368,ITEM_LIST!$A$2:'ITEM_LIST'!$D$62395,2,FALSE))</f>
        <v>SS &amp; 714</v>
      </c>
      <c r="F368" s="8" t="str">
        <f>IF(B368="","",VLOOKUP(B368,ITEM_LIST!$A$2:'ITEM_LIST'!$D$62395,4,FALSE))</f>
        <v>TRAFFIC SIGNAL MAST ARM AND POLE WITH FOUNDATION (46'-44')</v>
      </c>
      <c r="G368" s="7"/>
      <c r="H368" s="7" t="str">
        <f>IF(B368="","",VLOOKUP(B368,ITEM_LIST!$A$2:'ITEM_LIST'!$D$62395,3,FALSE))</f>
        <v>EACH</v>
      </c>
    </row>
    <row r="369" spans="2:8" x14ac:dyDescent="0.25">
      <c r="B369" s="2" t="s">
        <v>4346</v>
      </c>
      <c r="C369" s="4">
        <v>1</v>
      </c>
      <c r="E369" s="7" t="str">
        <f>IF(B369="","",VLOOKUP(B369,ITEM_LIST!$A$2:'ITEM_LIST'!$D$62395,2,FALSE))</f>
        <v>SS &amp; 714</v>
      </c>
      <c r="F369" s="8" t="str">
        <f>IF(B369="","",VLOOKUP(B369,ITEM_LIST!$A$2:'ITEM_LIST'!$D$62395,4,FALSE))</f>
        <v>TRAFFIC SIGNAL MAST ARM AND POLE WITH FOUNDATION (46'-46')</v>
      </c>
      <c r="G369" s="7"/>
      <c r="H369" s="7" t="str">
        <f>IF(B369="","",VLOOKUP(B369,ITEM_LIST!$A$2:'ITEM_LIST'!$D$62395,3,FALSE))</f>
        <v>EACH</v>
      </c>
    </row>
    <row r="370" spans="2:8" x14ac:dyDescent="0.25">
      <c r="B370" s="2" t="s">
        <v>4348</v>
      </c>
      <c r="C370" s="4">
        <v>1</v>
      </c>
      <c r="E370" s="7" t="str">
        <f>IF(B370="","",VLOOKUP(B370,ITEM_LIST!$A$2:'ITEM_LIST'!$D$62395,2,FALSE))</f>
        <v>SS &amp; 714</v>
      </c>
      <c r="F370" s="8" t="str">
        <f>IF(B370="","",VLOOKUP(B370,ITEM_LIST!$A$2:'ITEM_LIST'!$D$62395,4,FALSE))</f>
        <v>TRAFFIC SIGNAL MAST ARM AND POLE WITH FOUNDATION (48'-38')</v>
      </c>
      <c r="G370" s="7"/>
      <c r="H370" s="7" t="str">
        <f>IF(B370="","",VLOOKUP(B370,ITEM_LIST!$A$2:'ITEM_LIST'!$D$62395,3,FALSE))</f>
        <v>EACH</v>
      </c>
    </row>
    <row r="371" spans="2:8" x14ac:dyDescent="0.25">
      <c r="B371" s="2" t="s">
        <v>4352</v>
      </c>
      <c r="C371" s="4">
        <v>1</v>
      </c>
      <c r="E371" s="7" t="str">
        <f>IF(B371="","",VLOOKUP(B371,ITEM_LIST!$A$2:'ITEM_LIST'!$D$62395,2,FALSE))</f>
        <v>SS &amp; 714</v>
      </c>
      <c r="F371" s="8" t="str">
        <f>IF(B371="","",VLOOKUP(B371,ITEM_LIST!$A$2:'ITEM_LIST'!$D$62395,4,FALSE))</f>
        <v>TRAFFIC SIGNAL MAST ARM AND POLE WITH FOUNDATION (50'-28')</v>
      </c>
      <c r="G371" s="7"/>
      <c r="H371" s="7" t="str">
        <f>IF(B371="","",VLOOKUP(B371,ITEM_LIST!$A$2:'ITEM_LIST'!$D$62395,3,FALSE))</f>
        <v>EACH</v>
      </c>
    </row>
    <row r="372" spans="2:8" x14ac:dyDescent="0.25">
      <c r="B372" s="2" t="s">
        <v>4354</v>
      </c>
      <c r="C372" s="4">
        <v>1</v>
      </c>
      <c r="E372" s="7" t="str">
        <f>IF(B372="","",VLOOKUP(B372,ITEM_LIST!$A$2:'ITEM_LIST'!$D$62395,2,FALSE))</f>
        <v>SS &amp; 714</v>
      </c>
      <c r="F372" s="8" t="str">
        <f>IF(B372="","",VLOOKUP(B372,ITEM_LIST!$A$2:'ITEM_LIST'!$D$62395,4,FALSE))</f>
        <v>TRAFFIC SIGNAL MAST ARM AND POLE WITH FOUNDATION (50'-40')</v>
      </c>
      <c r="G372" s="7"/>
      <c r="H372" s="7" t="str">
        <f>IF(B372="","",VLOOKUP(B372,ITEM_LIST!$A$2:'ITEM_LIST'!$D$62395,3,FALSE))</f>
        <v>EACH</v>
      </c>
    </row>
    <row r="373" spans="2:8" x14ac:dyDescent="0.25">
      <c r="B373" s="2" t="s">
        <v>4356</v>
      </c>
      <c r="C373" s="4">
        <v>1</v>
      </c>
      <c r="E373" s="7" t="str">
        <f>IF(B373="","",VLOOKUP(B373,ITEM_LIST!$A$2:'ITEM_LIST'!$D$62395,2,FALSE))</f>
        <v>SS &amp; 714</v>
      </c>
      <c r="F373" s="8" t="str">
        <f>IF(B373="","",VLOOKUP(B373,ITEM_LIST!$A$2:'ITEM_LIST'!$D$62395,4,FALSE))</f>
        <v>TRAFFIC SIGNAL MAST ARM AND POLE WITH FOUNDATION (50'-42')</v>
      </c>
      <c r="G373" s="7"/>
      <c r="H373" s="7" t="str">
        <f>IF(B373="","",VLOOKUP(B373,ITEM_LIST!$A$2:'ITEM_LIST'!$D$62395,3,FALSE))</f>
        <v>EACH</v>
      </c>
    </row>
    <row r="374" spans="2:8" x14ac:dyDescent="0.25">
      <c r="B374" s="2" t="s">
        <v>4358</v>
      </c>
      <c r="C374" s="4">
        <v>1</v>
      </c>
      <c r="E374" s="7" t="str">
        <f>IF(B374="","",VLOOKUP(B374,ITEM_LIST!$A$2:'ITEM_LIST'!$D$62395,2,FALSE))</f>
        <v>SS &amp; 714</v>
      </c>
      <c r="F374" s="8" t="str">
        <f>IF(B374="","",VLOOKUP(B374,ITEM_LIST!$A$2:'ITEM_LIST'!$D$62395,4,FALSE))</f>
        <v>TRAFFIC SIGNAL MAST ARM AND POLE WITH FOUNDATION (50'-46')</v>
      </c>
      <c r="G374" s="7"/>
      <c r="H374" s="7" t="str">
        <f>IF(B374="","",VLOOKUP(B374,ITEM_LIST!$A$2:'ITEM_LIST'!$D$62395,3,FALSE))</f>
        <v>EACH</v>
      </c>
    </row>
    <row r="375" spans="2:8" x14ac:dyDescent="0.25">
      <c r="B375" s="2" t="s">
        <v>4360</v>
      </c>
      <c r="C375" s="4">
        <v>1</v>
      </c>
      <c r="E375" s="7" t="str">
        <f>IF(B375="","",VLOOKUP(B375,ITEM_LIST!$A$2:'ITEM_LIST'!$D$62395,2,FALSE))</f>
        <v>SS &amp; 714</v>
      </c>
      <c r="F375" s="8" t="str">
        <f>IF(B375="","",VLOOKUP(B375,ITEM_LIST!$A$2:'ITEM_LIST'!$D$62395,4,FALSE))</f>
        <v>TRAFFIC SIGNAL MAST ARM AND POLE WITH FOUNDATION (50'-50')</v>
      </c>
      <c r="G375" s="7"/>
      <c r="H375" s="7" t="str">
        <f>IF(B375="","",VLOOKUP(B375,ITEM_LIST!$A$2:'ITEM_LIST'!$D$62395,3,FALSE))</f>
        <v>EACH</v>
      </c>
    </row>
    <row r="376" spans="2:8" x14ac:dyDescent="0.25">
      <c r="B376" s="2" t="s">
        <v>4362</v>
      </c>
      <c r="C376" s="4">
        <v>1</v>
      </c>
      <c r="E376" s="7" t="str">
        <f>IF(B376="","",VLOOKUP(B376,ITEM_LIST!$A$2:'ITEM_LIST'!$D$62395,2,FALSE))</f>
        <v>SS &amp; 714</v>
      </c>
      <c r="F376" s="8" t="str">
        <f>IF(B376="","",VLOOKUP(B376,ITEM_LIST!$A$2:'ITEM_LIST'!$D$62395,4,FALSE))</f>
        <v>TRAFFIC SIGNAL MAST ARM AND POLE WITH FOUNDATION (28'-34')</v>
      </c>
      <c r="G376" s="7"/>
      <c r="H376" s="7" t="str">
        <f>IF(B376="","",VLOOKUP(B376,ITEM_LIST!$A$2:'ITEM_LIST'!$D$62395,3,FALSE))</f>
        <v>EACH</v>
      </c>
    </row>
    <row r="377" spans="2:8" x14ac:dyDescent="0.25">
      <c r="B377" s="2" t="s">
        <v>4364</v>
      </c>
      <c r="C377" s="4">
        <v>1</v>
      </c>
      <c r="E377" s="7" t="str">
        <f>IF(B377="","",VLOOKUP(B377,ITEM_LIST!$A$2:'ITEM_LIST'!$D$62395,2,FALSE))</f>
        <v>SS &amp; 714</v>
      </c>
      <c r="F377" s="8" t="str">
        <f>IF(B377="","",VLOOKUP(B377,ITEM_LIST!$A$2:'ITEM_LIST'!$D$62395,4,FALSE))</f>
        <v>TRAFFIC SIGNAL MAST ARM AND POLE WITH FOUNDATION (52'-32')</v>
      </c>
      <c r="G377" s="7"/>
      <c r="H377" s="7" t="str">
        <f>IF(B377="","",VLOOKUP(B377,ITEM_LIST!$A$2:'ITEM_LIST'!$D$62395,3,FALSE))</f>
        <v>EACH</v>
      </c>
    </row>
    <row r="378" spans="2:8" x14ac:dyDescent="0.25">
      <c r="B378" s="2" t="s">
        <v>4366</v>
      </c>
      <c r="C378" s="4">
        <v>1</v>
      </c>
      <c r="E378" s="7" t="str">
        <f>IF(B378="","",VLOOKUP(B378,ITEM_LIST!$A$2:'ITEM_LIST'!$D$62395,2,FALSE))</f>
        <v>SS &amp; 714</v>
      </c>
      <c r="F378" s="8" t="str">
        <f>IF(B378="","",VLOOKUP(B378,ITEM_LIST!$A$2:'ITEM_LIST'!$D$62395,4,FALSE))</f>
        <v>TRAFFIC SIGNAL MAST ARM AND POLE WITH FOUNDATION (30'-60')</v>
      </c>
      <c r="G378" s="7"/>
      <c r="H378" s="7" t="str">
        <f>IF(B378="","",VLOOKUP(B378,ITEM_LIST!$A$2:'ITEM_LIST'!$D$62395,3,FALSE))</f>
        <v>EACH</v>
      </c>
    </row>
    <row r="379" spans="2:8" x14ac:dyDescent="0.25">
      <c r="B379" s="2" t="s">
        <v>4368</v>
      </c>
      <c r="C379" s="4">
        <v>1</v>
      </c>
      <c r="E379" s="7" t="str">
        <f>IF(B379="","",VLOOKUP(B379,ITEM_LIST!$A$2:'ITEM_LIST'!$D$62395,2,FALSE))</f>
        <v>SS &amp; 714</v>
      </c>
      <c r="F379" s="8" t="str">
        <f>IF(B379="","",VLOOKUP(B379,ITEM_LIST!$A$2:'ITEM_LIST'!$D$62395,4,FALSE))</f>
        <v>TRAFFIC SIGNAL MAST ARM AND POLE WITH FOUNDATION (30'-50')</v>
      </c>
      <c r="G379" s="7"/>
      <c r="H379" s="7" t="str">
        <f>IF(B379="","",VLOOKUP(B379,ITEM_LIST!$A$2:'ITEM_LIST'!$D$62395,3,FALSE))</f>
        <v>EACH</v>
      </c>
    </row>
    <row r="380" spans="2:8" x14ac:dyDescent="0.25">
      <c r="B380" s="2" t="s">
        <v>4370</v>
      </c>
      <c r="C380" s="4">
        <v>1</v>
      </c>
      <c r="E380" s="7" t="str">
        <f>IF(B380="","",VLOOKUP(B380,ITEM_LIST!$A$2:'ITEM_LIST'!$D$62395,2,FALSE))</f>
        <v>SS &amp; 714</v>
      </c>
      <c r="F380" s="8" t="str">
        <f>IF(B380="","",VLOOKUP(B380,ITEM_LIST!$A$2:'ITEM_LIST'!$D$62395,4,FALSE))</f>
        <v>TRAFFIC SIGNAL MAST ARM AND POLE WITH FOUNDATION (30'-44')</v>
      </c>
      <c r="G380" s="7"/>
      <c r="H380" s="7" t="str">
        <f>IF(B380="","",VLOOKUP(B380,ITEM_LIST!$A$2:'ITEM_LIST'!$D$62395,3,FALSE))</f>
        <v>EACH</v>
      </c>
    </row>
    <row r="381" spans="2:8" x14ac:dyDescent="0.25">
      <c r="B381" s="2" t="s">
        <v>4372</v>
      </c>
      <c r="C381" s="4">
        <v>1</v>
      </c>
      <c r="E381" s="7" t="str">
        <f>IF(B381="","",VLOOKUP(B381,ITEM_LIST!$A$2:'ITEM_LIST'!$D$62395,2,FALSE))</f>
        <v>SS &amp; 714</v>
      </c>
      <c r="F381" s="8" t="str">
        <f>IF(B381="","",VLOOKUP(B381,ITEM_LIST!$A$2:'ITEM_LIST'!$D$62395,4,FALSE))</f>
        <v>TRAFFIC SIGNAL MAST ARM AND POLE WITH FOUNDATION (22'-54')</v>
      </c>
      <c r="G381" s="7"/>
      <c r="H381" s="7" t="str">
        <f>IF(B381="","",VLOOKUP(B381,ITEM_LIST!$A$2:'ITEM_LIST'!$D$62395,3,FALSE))</f>
        <v>EACH</v>
      </c>
    </row>
    <row r="382" spans="2:8" x14ac:dyDescent="0.25">
      <c r="B382" s="2" t="s">
        <v>4374</v>
      </c>
      <c r="C382" s="4">
        <v>1</v>
      </c>
      <c r="E382" s="7" t="str">
        <f>IF(B382="","",VLOOKUP(B382,ITEM_LIST!$A$2:'ITEM_LIST'!$D$62395,2,FALSE))</f>
        <v>SS &amp; 714</v>
      </c>
      <c r="F382" s="8" t="str">
        <f>IF(B382="","",VLOOKUP(B382,ITEM_LIST!$A$2:'ITEM_LIST'!$D$62395,4,FALSE))</f>
        <v>TRAFFIC SIGNAL MAST ARM AND POLE WITH FOUNDATION (38'-44')</v>
      </c>
      <c r="G382" s="7"/>
      <c r="H382" s="7" t="str">
        <f>IF(B382="","",VLOOKUP(B382,ITEM_LIST!$A$2:'ITEM_LIST'!$D$62395,3,FALSE))</f>
        <v>EACH</v>
      </c>
    </row>
    <row r="383" spans="2:8" x14ac:dyDescent="0.25">
      <c r="B383" s="2" t="s">
        <v>4376</v>
      </c>
      <c r="C383" s="4">
        <v>1</v>
      </c>
      <c r="E383" s="7" t="str">
        <f>IF(B383="","",VLOOKUP(B383,ITEM_LIST!$A$2:'ITEM_LIST'!$D$62395,2,FALSE))</f>
        <v>SS &amp; 714</v>
      </c>
      <c r="F383" s="8" t="str">
        <f>IF(B383="","",VLOOKUP(B383,ITEM_LIST!$A$2:'ITEM_LIST'!$D$62395,4,FALSE))</f>
        <v>TRAFFIC SIGNAL MAST ARM AND POLE WITH FOUNDATION (40-'60')</v>
      </c>
      <c r="G383" s="7"/>
      <c r="H383" s="7" t="str">
        <f>IF(B383="","",VLOOKUP(B383,ITEM_LIST!$A$2:'ITEM_LIST'!$D$62395,3,FALSE))</f>
        <v>EACH</v>
      </c>
    </row>
    <row r="384" spans="2:8" x14ac:dyDescent="0.25">
      <c r="B384" s="2" t="s">
        <v>4378</v>
      </c>
      <c r="C384" s="4">
        <v>1</v>
      </c>
      <c r="E384" s="7" t="str">
        <f>IF(B384="","",VLOOKUP(B384,ITEM_LIST!$A$2:'ITEM_LIST'!$D$62395,2,FALSE))</f>
        <v>SS &amp; 714</v>
      </c>
      <c r="F384" s="8" t="str">
        <f>IF(B384="","",VLOOKUP(B384,ITEM_LIST!$A$2:'ITEM_LIST'!$D$62395,4,FALSE))</f>
        <v>TRAFFIC SIGNAL MAST ARM AND POLE WITH FOUNDATION (30'-68')</v>
      </c>
      <c r="G384" s="7"/>
      <c r="H384" s="7" t="str">
        <f>IF(B384="","",VLOOKUP(B384,ITEM_LIST!$A$2:'ITEM_LIST'!$D$62395,3,FALSE))</f>
        <v>EACH</v>
      </c>
    </row>
    <row r="385" spans="2:8" x14ac:dyDescent="0.25">
      <c r="B385" s="2" t="s">
        <v>4380</v>
      </c>
      <c r="C385" s="4">
        <v>1</v>
      </c>
      <c r="E385" s="7" t="str">
        <f>IF(B385="","",VLOOKUP(B385,ITEM_LIST!$A$2:'ITEM_LIST'!$D$62395,2,FALSE))</f>
        <v>SS &amp; 714</v>
      </c>
      <c r="F385" s="8" t="str">
        <f>IF(B385="","",VLOOKUP(B385,ITEM_LIST!$A$2:'ITEM_LIST'!$D$62395,4,FALSE))</f>
        <v>TRAFFIC SIGNAL MAST ARM AND POLE WITH FOUNDATION (36'-68')</v>
      </c>
      <c r="G385" s="7"/>
      <c r="H385" s="7" t="str">
        <f>IF(B385="","",VLOOKUP(B385,ITEM_LIST!$A$2:'ITEM_LIST'!$D$62395,3,FALSE))</f>
        <v>EACH</v>
      </c>
    </row>
    <row r="386" spans="2:8" x14ac:dyDescent="0.25">
      <c r="B386" s="2" t="s">
        <v>4382</v>
      </c>
      <c r="C386" s="4">
        <v>1</v>
      </c>
      <c r="E386" s="7" t="str">
        <f>IF(B386="","",VLOOKUP(B386,ITEM_LIST!$A$2:'ITEM_LIST'!$D$62395,2,FALSE))</f>
        <v>SS &amp; 714</v>
      </c>
      <c r="F386" s="8" t="str">
        <f>IF(B386="","",VLOOKUP(B386,ITEM_LIST!$A$2:'ITEM_LIST'!$D$62395,4,FALSE))</f>
        <v>TRAFFIC SIGNAL MAST ARM AND POLE WITH FOUNDATION (46'-56')</v>
      </c>
      <c r="G386" s="7"/>
      <c r="H386" s="7" t="str">
        <f>IF(B386="","",VLOOKUP(B386,ITEM_LIST!$A$2:'ITEM_LIST'!$D$62395,3,FALSE))</f>
        <v>EACH</v>
      </c>
    </row>
    <row r="387" spans="2:8" x14ac:dyDescent="0.25">
      <c r="B387" s="2" t="s">
        <v>4384</v>
      </c>
      <c r="C387" s="4">
        <v>1</v>
      </c>
      <c r="E387" s="7" t="str">
        <f>IF(B387="","",VLOOKUP(B387,ITEM_LIST!$A$2:'ITEM_LIST'!$D$62395,2,FALSE))</f>
        <v>SS &amp; 714</v>
      </c>
      <c r="F387" s="8" t="str">
        <f>IF(B387="","",VLOOKUP(B387,ITEM_LIST!$A$2:'ITEM_LIST'!$D$62395,4,FALSE))</f>
        <v>TRAFFIC SIGNAL MAST ARM AND POLE WITH FOUNDATION (46'-58')</v>
      </c>
      <c r="G387" s="7"/>
      <c r="H387" s="7" t="str">
        <f>IF(B387="","",VLOOKUP(B387,ITEM_LIST!$A$2:'ITEM_LIST'!$D$62395,3,FALSE))</f>
        <v>EACH</v>
      </c>
    </row>
    <row r="388" spans="2:8" x14ac:dyDescent="0.25">
      <c r="B388" s="2" t="s">
        <v>4386</v>
      </c>
      <c r="C388" s="4">
        <v>1</v>
      </c>
      <c r="E388" s="7" t="str">
        <f>IF(B388="","",VLOOKUP(B388,ITEM_LIST!$A$2:'ITEM_LIST'!$D$62395,2,FALSE))</f>
        <v>SS &amp; 714</v>
      </c>
      <c r="F388" s="8" t="str">
        <f>IF(B388="","",VLOOKUP(B388,ITEM_LIST!$A$2:'ITEM_LIST'!$D$62395,4,FALSE))</f>
        <v>TRAFFIC SIGNAL MAST ARM AND POLE WITH FOUNDATION (40'-46')</v>
      </c>
      <c r="G388" s="7"/>
      <c r="H388" s="7" t="str">
        <f>IF(B388="","",VLOOKUP(B388,ITEM_LIST!$A$2:'ITEM_LIST'!$D$62395,3,FALSE))</f>
        <v>EACH</v>
      </c>
    </row>
    <row r="389" spans="2:8" x14ac:dyDescent="0.25">
      <c r="B389" s="2" t="s">
        <v>4388</v>
      </c>
      <c r="C389" s="4">
        <v>1</v>
      </c>
      <c r="E389" s="7" t="str">
        <f>IF(B389="","",VLOOKUP(B389,ITEM_LIST!$A$2:'ITEM_LIST'!$D$62395,2,FALSE))</f>
        <v>SS &amp; 714</v>
      </c>
      <c r="F389" s="8" t="str">
        <f>IF(B389="","",VLOOKUP(B389,ITEM_LIST!$A$2:'ITEM_LIST'!$D$62395,4,FALSE))</f>
        <v>TRAFFIC SIGNAL MAST ARM AND POLE WITH FOUNDATION (40'-56')</v>
      </c>
      <c r="G389" s="7"/>
      <c r="H389" s="7" t="str">
        <f>IF(B389="","",VLOOKUP(B389,ITEM_LIST!$A$2:'ITEM_LIST'!$D$62395,3,FALSE))</f>
        <v>EACH</v>
      </c>
    </row>
    <row r="390" spans="2:8" x14ac:dyDescent="0.25">
      <c r="B390" s="2" t="s">
        <v>4390</v>
      </c>
      <c r="C390" s="4">
        <v>1</v>
      </c>
      <c r="E390" s="7" t="str">
        <f>IF(B390="","",VLOOKUP(B390,ITEM_LIST!$A$2:'ITEM_LIST'!$D$62395,2,FALSE))</f>
        <v>SS &amp; 714</v>
      </c>
      <c r="F390" s="8" t="str">
        <f>IF(B390="","",VLOOKUP(B390,ITEM_LIST!$A$2:'ITEM_LIST'!$D$62395,4,FALSE))</f>
        <v>TRAFFIC SIGNAL MAST ARM AND POLE WITH FOUNDATION (46'-64')</v>
      </c>
      <c r="G390" s="7"/>
      <c r="H390" s="7" t="str">
        <f>IF(B390="","",VLOOKUP(B390,ITEM_LIST!$A$2:'ITEM_LIST'!$D$62395,3,FALSE))</f>
        <v>EACH</v>
      </c>
    </row>
    <row r="391" spans="2:8" x14ac:dyDescent="0.25">
      <c r="B391" s="2" t="s">
        <v>4392</v>
      </c>
      <c r="C391" s="4">
        <v>1</v>
      </c>
      <c r="E391" s="7" t="str">
        <f>IF(B391="","",VLOOKUP(B391,ITEM_LIST!$A$2:'ITEM_LIST'!$D$62395,2,FALSE))</f>
        <v>SS &amp; 714</v>
      </c>
      <c r="F391" s="8" t="str">
        <f>IF(B391="","",VLOOKUP(B391,ITEM_LIST!$A$2:'ITEM_LIST'!$D$62395,4,FALSE))</f>
        <v>TRAFFIC SIGNAL MAST ARM AND POLE WITH FOUNDATION (60'-58')</v>
      </c>
      <c r="G391" s="7"/>
      <c r="H391" s="7" t="str">
        <f>IF(B391="","",VLOOKUP(B391,ITEM_LIST!$A$2:'ITEM_LIST'!$D$62395,3,FALSE))</f>
        <v>EACH</v>
      </c>
    </row>
    <row r="392" spans="2:8" x14ac:dyDescent="0.25">
      <c r="B392" s="2" t="s">
        <v>4394</v>
      </c>
      <c r="C392" s="4">
        <v>1</v>
      </c>
      <c r="E392" s="7" t="str">
        <f>IF(B392="","",VLOOKUP(B392,ITEM_LIST!$A$2:'ITEM_LIST'!$D$62395,2,FALSE))</f>
        <v>SS &amp; 714</v>
      </c>
      <c r="F392" s="8" t="str">
        <f>IF(B392="","",VLOOKUP(B392,ITEM_LIST!$A$2:'ITEM_LIST'!$D$62395,4,FALSE))</f>
        <v>TRAFFIC SIGNAL MAST ARM AND POLE WITH FOUNDATION (40'-50')</v>
      </c>
      <c r="G392" s="7"/>
      <c r="H392" s="7" t="str">
        <f>IF(B392="","",VLOOKUP(B392,ITEM_LIST!$A$2:'ITEM_LIST'!$D$62395,3,FALSE))</f>
        <v>EACH</v>
      </c>
    </row>
    <row r="393" spans="2:8" x14ac:dyDescent="0.25">
      <c r="B393" s="2" t="s">
        <v>4396</v>
      </c>
      <c r="C393" s="4">
        <v>1</v>
      </c>
      <c r="E393" s="7" t="str">
        <f>IF(B393="","",VLOOKUP(B393,ITEM_LIST!$A$2:'ITEM_LIST'!$D$62395,2,FALSE))</f>
        <v>SS &amp; 714</v>
      </c>
      <c r="F393" s="8" t="str">
        <f>IF(B393="","",VLOOKUP(B393,ITEM_LIST!$A$2:'ITEM_LIST'!$D$62395,4,FALSE))</f>
        <v>TRAFFIC SIGNAL MAST ARM AND POLE WITH FOUNDATION (62'-34')</v>
      </c>
      <c r="G393" s="7"/>
      <c r="H393" s="7" t="str">
        <f>IF(B393="","",VLOOKUP(B393,ITEM_LIST!$A$2:'ITEM_LIST'!$D$62395,3,FALSE))</f>
        <v>EACH</v>
      </c>
    </row>
    <row r="394" spans="2:8" x14ac:dyDescent="0.25">
      <c r="B394" s="2" t="s">
        <v>4398</v>
      </c>
      <c r="C394" s="4">
        <v>1</v>
      </c>
      <c r="E394" s="7" t="str">
        <f>IF(B394="","",VLOOKUP(B394,ITEM_LIST!$A$2:'ITEM_LIST'!$D$62395,2,FALSE))</f>
        <v>SS &amp; 714</v>
      </c>
      <c r="F394" s="8" t="str">
        <f>IF(B394="","",VLOOKUP(B394,ITEM_LIST!$A$2:'ITEM_LIST'!$D$62395,4,FALSE))</f>
        <v>TRAFFIC SIGNAL MAST ARM AND POLE WITH FOUNDATION (32'-48')</v>
      </c>
      <c r="G394" s="7"/>
      <c r="H394" s="7" t="str">
        <f>IF(B394="","",VLOOKUP(B394,ITEM_LIST!$A$2:'ITEM_LIST'!$D$62395,3,FALSE))</f>
        <v>EACH</v>
      </c>
    </row>
    <row r="395" spans="2:8" x14ac:dyDescent="0.25">
      <c r="B395" s="2" t="s">
        <v>4400</v>
      </c>
      <c r="C395" s="4">
        <v>1</v>
      </c>
      <c r="E395" s="7" t="str">
        <f>IF(B395="","",VLOOKUP(B395,ITEM_LIST!$A$2:'ITEM_LIST'!$D$62395,2,FALSE))</f>
        <v>SS &amp; 714</v>
      </c>
      <c r="F395" s="8" t="str">
        <f>IF(B395="","",VLOOKUP(B395,ITEM_LIST!$A$2:'ITEM_LIST'!$D$62395,4,FALSE))</f>
        <v>TRAFFIC SIGNAL MAST ARM AND POLE WITH FOUNDATION (32'-46')</v>
      </c>
      <c r="G395" s="7"/>
      <c r="H395" s="7" t="str">
        <f>IF(B395="","",VLOOKUP(B395,ITEM_LIST!$A$2:'ITEM_LIST'!$D$62395,3,FALSE))</f>
        <v>EACH</v>
      </c>
    </row>
    <row r="396" spans="2:8" hidden="1" x14ac:dyDescent="0.25">
      <c r="B396" s="2" t="s">
        <v>4402</v>
      </c>
      <c r="E396" s="7" t="str">
        <f>IF(B396="","",VLOOKUP(B396,ITEM_LIST!$A$2:'ITEM_LIST'!$D$62395,2,FALSE))</f>
        <v>SS &amp; 714</v>
      </c>
      <c r="F396" s="8" t="str">
        <f>IF(B396="","",VLOOKUP(B396,ITEM_LIST!$A$2:'ITEM_LIST'!$D$62395,4,FALSE))</f>
        <v>TRAFFIC SIGNAL MAST ARM AND POLE WITH FOUNDATION (36'-45')</v>
      </c>
      <c r="G396" s="7"/>
      <c r="H396" s="7" t="str">
        <f>IF(B396="","",VLOOKUP(B396,ITEM_LIST!$A$2:'ITEM_LIST'!$D$62395,3,FALSE))</f>
        <v>EACH</v>
      </c>
    </row>
    <row r="397" spans="2:8" x14ac:dyDescent="0.25">
      <c r="B397" s="2" t="s">
        <v>4404</v>
      </c>
      <c r="C397" s="4">
        <v>1</v>
      </c>
      <c r="E397" s="7" t="str">
        <f>IF(B397="","",VLOOKUP(B397,ITEM_LIST!$A$2:'ITEM_LIST'!$D$62395,2,FALSE))</f>
        <v>SS &amp; 714</v>
      </c>
      <c r="F397" s="8" t="str">
        <f>IF(B397="","",VLOOKUP(B397,ITEM_LIST!$A$2:'ITEM_LIST'!$D$62395,4,FALSE))</f>
        <v>TRAFFIC SIGNAL MAST ARM AND POLE WITH FOUNDATION (58'-68')</v>
      </c>
      <c r="G397" s="7"/>
      <c r="H397" s="7" t="str">
        <f>IF(B397="","",VLOOKUP(B397,ITEM_LIST!$A$2:'ITEM_LIST'!$D$62395,3,FALSE))</f>
        <v>EACH</v>
      </c>
    </row>
    <row r="398" spans="2:8" hidden="1" x14ac:dyDescent="0.25">
      <c r="B398" s="2" t="s">
        <v>4406</v>
      </c>
      <c r="E398" s="7" t="str">
        <f>IF(B398="","",VLOOKUP(B398,ITEM_LIST!$A$2:'ITEM_LIST'!$D$62395,2,FALSE))</f>
        <v>SS &amp; 714</v>
      </c>
      <c r="F398" s="8" t="str">
        <f>IF(B398="","",VLOOKUP(B398,ITEM_LIST!$A$2:'ITEM_LIST'!$D$62395,4,FALSE))</f>
        <v>TRAFFIC SIGNAL MAST ARM AND POLE WITH FOUNDATION (25'-45')</v>
      </c>
      <c r="G398" s="7"/>
      <c r="H398" s="7" t="str">
        <f>IF(B398="","",VLOOKUP(B398,ITEM_LIST!$A$2:'ITEM_LIST'!$D$62395,3,FALSE))</f>
        <v>EACH</v>
      </c>
    </row>
    <row r="399" spans="2:8" x14ac:dyDescent="0.25">
      <c r="B399" s="2" t="s">
        <v>4408</v>
      </c>
      <c r="C399" s="4">
        <v>1</v>
      </c>
      <c r="E399" s="7" t="str">
        <f>IF(B399="","",VLOOKUP(B399,ITEM_LIST!$A$2:'ITEM_LIST'!$D$62395,2,FALSE))</f>
        <v>SS &amp; 714</v>
      </c>
      <c r="F399" s="8" t="str">
        <f>IF(B399="","",VLOOKUP(B399,ITEM_LIST!$A$2:'ITEM_LIST'!$D$62395,4,FALSE))</f>
        <v>TRAFFIC SIGNAL MAST ARM AND POLE WITH FOUNDATION (36'-48')</v>
      </c>
      <c r="G399" s="7"/>
      <c r="H399" s="7" t="str">
        <f>IF(B399="","",VLOOKUP(B399,ITEM_LIST!$A$2:'ITEM_LIST'!$D$62395,3,FALSE))</f>
        <v>EACH</v>
      </c>
    </row>
    <row r="400" spans="2:8" x14ac:dyDescent="0.25">
      <c r="B400" s="2" t="s">
        <v>4410</v>
      </c>
      <c r="C400" s="4">
        <v>1</v>
      </c>
      <c r="E400" s="7" t="str">
        <f>IF(B400="","",VLOOKUP(B400,ITEM_LIST!$A$2:'ITEM_LIST'!$D$62395,2,FALSE))</f>
        <v>SS &amp; 714</v>
      </c>
      <c r="F400" s="8" t="str">
        <f>IF(B400="","",VLOOKUP(B400,ITEM_LIST!$A$2:'ITEM_LIST'!$D$62395,4,FALSE))</f>
        <v>TRAFFIC SIGNAL MAST ARM AND POLE WITH FOUNDATION (30'-42')</v>
      </c>
      <c r="G400" s="7"/>
      <c r="H400" s="7" t="str">
        <f>IF(B400="","",VLOOKUP(B400,ITEM_LIST!$A$2:'ITEM_LIST'!$D$62395,3,FALSE))</f>
        <v>EACH</v>
      </c>
    </row>
    <row r="401" spans="2:8" x14ac:dyDescent="0.25">
      <c r="B401" s="2" t="s">
        <v>4412</v>
      </c>
      <c r="C401" s="4">
        <v>1</v>
      </c>
      <c r="E401" s="7" t="str">
        <f>IF(B401="","",VLOOKUP(B401,ITEM_LIST!$A$2:'ITEM_LIST'!$D$62395,2,FALSE))</f>
        <v>SS &amp; 714</v>
      </c>
      <c r="F401" s="8" t="str">
        <f>IF(B401="","",VLOOKUP(B401,ITEM_LIST!$A$2:'ITEM_LIST'!$D$62395,4,FALSE))</f>
        <v>TRAFFIC SIGNAL MAST ARM AND POLE WITH FOUNDATION (12'-50')</v>
      </c>
      <c r="G401" s="7"/>
      <c r="H401" s="7" t="str">
        <f>IF(B401="","",VLOOKUP(B401,ITEM_LIST!$A$2:'ITEM_LIST'!$D$62395,3,FALSE))</f>
        <v>EACH</v>
      </c>
    </row>
    <row r="402" spans="2:8" x14ac:dyDescent="0.25">
      <c r="B402" s="2" t="s">
        <v>4414</v>
      </c>
      <c r="C402" s="4">
        <v>1</v>
      </c>
      <c r="E402" s="7" t="str">
        <f>IF(B402="","",VLOOKUP(B402,ITEM_LIST!$A$2:'ITEM_LIST'!$D$62395,2,FALSE))</f>
        <v>SS &amp; 714</v>
      </c>
      <c r="F402" s="8" t="str">
        <f>IF(B402="","",VLOOKUP(B402,ITEM_LIST!$A$2:'ITEM_LIST'!$D$62395,4,FALSE))</f>
        <v>TRAFFIC SIGNAL MAST ARM AND POLE WITH FOUNDATION (18'-46')</v>
      </c>
      <c r="G402" s="7"/>
      <c r="H402" s="7" t="str">
        <f>IF(B402="","",VLOOKUP(B402,ITEM_LIST!$A$2:'ITEM_LIST'!$D$62395,3,FALSE))</f>
        <v>EACH</v>
      </c>
    </row>
    <row r="403" spans="2:8" x14ac:dyDescent="0.25">
      <c r="B403" s="2" t="s">
        <v>4416</v>
      </c>
      <c r="C403" s="4">
        <v>1</v>
      </c>
      <c r="E403" s="7" t="str">
        <f>IF(B403="","",VLOOKUP(B403,ITEM_LIST!$A$2:'ITEM_LIST'!$D$62395,2,FALSE))</f>
        <v>SS &amp; 714</v>
      </c>
      <c r="F403" s="8" t="str">
        <f>IF(B403="","",VLOOKUP(B403,ITEM_LIST!$A$2:'ITEM_LIST'!$D$62395,4,FALSE))</f>
        <v>TRAFFIC SIGNAL MAST ARM AND POLE WITH FOUNDATION (28'-42')</v>
      </c>
      <c r="G403" s="7"/>
      <c r="H403" s="7" t="str">
        <f>IF(B403="","",VLOOKUP(B403,ITEM_LIST!$A$2:'ITEM_LIST'!$D$62395,3,FALSE))</f>
        <v>EACH</v>
      </c>
    </row>
    <row r="404" spans="2:8" x14ac:dyDescent="0.25">
      <c r="B404" s="2" t="s">
        <v>4418</v>
      </c>
      <c r="C404" s="4">
        <v>1</v>
      </c>
      <c r="E404" s="7" t="str">
        <f>IF(B404="","",VLOOKUP(B404,ITEM_LIST!$A$2:'ITEM_LIST'!$D$62395,2,FALSE))</f>
        <v>SS &amp; 714</v>
      </c>
      <c r="F404" s="8" t="str">
        <f>IF(B404="","",VLOOKUP(B404,ITEM_LIST!$A$2:'ITEM_LIST'!$D$62395,4,FALSE))</f>
        <v>TRAFFIC SIGNAL MAST ARM AND POLE WITH FOUNDATION (32'-36')</v>
      </c>
      <c r="G404" s="7"/>
      <c r="H404" s="7" t="str">
        <f>IF(B404="","",VLOOKUP(B404,ITEM_LIST!$A$2:'ITEM_LIST'!$D$62395,3,FALSE))</f>
        <v>EACH</v>
      </c>
    </row>
    <row r="405" spans="2:8" x14ac:dyDescent="0.25">
      <c r="B405" s="2" t="s">
        <v>4420</v>
      </c>
      <c r="C405" s="4">
        <v>1</v>
      </c>
      <c r="E405" s="7" t="str">
        <f>IF(B405="","",VLOOKUP(B405,ITEM_LIST!$A$2:'ITEM_LIST'!$D$62395,2,FALSE))</f>
        <v>SS &amp; 714</v>
      </c>
      <c r="F405" s="8" t="str">
        <f>IF(B405="","",VLOOKUP(B405,ITEM_LIST!$A$2:'ITEM_LIST'!$D$62395,4,FALSE))</f>
        <v>TRAFFIC SIGNAL MAST ARM AND POLE WITH FOUNDATION (38'-48')</v>
      </c>
      <c r="G405" s="7"/>
      <c r="H405" s="7" t="str">
        <f>IF(B405="","",VLOOKUP(B405,ITEM_LIST!$A$2:'ITEM_LIST'!$D$62395,3,FALSE))</f>
        <v>EACH</v>
      </c>
    </row>
    <row r="406" spans="2:8" x14ac:dyDescent="0.25">
      <c r="B406" s="2" t="s">
        <v>4422</v>
      </c>
      <c r="C406" s="4">
        <v>1</v>
      </c>
      <c r="E406" s="7" t="str">
        <f>IF(B406="","",VLOOKUP(B406,ITEM_LIST!$A$2:'ITEM_LIST'!$D$62395,2,FALSE))</f>
        <v>SS &amp; 714</v>
      </c>
      <c r="F406" s="8" t="str">
        <f>IF(B406="","",VLOOKUP(B406,ITEM_LIST!$A$2:'ITEM_LIST'!$D$62395,4,FALSE))</f>
        <v>TRAFFIC SIGNAL MAST ARM AND POLE WITH FOUNDATION (52'-46')</v>
      </c>
      <c r="G406" s="7"/>
      <c r="H406" s="7" t="str">
        <f>IF(B406="","",VLOOKUP(B406,ITEM_LIST!$A$2:'ITEM_LIST'!$D$62395,3,FALSE))</f>
        <v>EACH</v>
      </c>
    </row>
    <row r="407" spans="2:8" x14ac:dyDescent="0.25">
      <c r="B407" s="2" t="s">
        <v>4424</v>
      </c>
      <c r="C407" s="4">
        <v>1</v>
      </c>
      <c r="E407" s="7" t="str">
        <f>IF(B407="","",VLOOKUP(B407,ITEM_LIST!$A$2:'ITEM_LIST'!$D$62395,2,FALSE))</f>
        <v>SS &amp; 714</v>
      </c>
      <c r="F407" s="8" t="str">
        <f>IF(B407="","",VLOOKUP(B407,ITEM_LIST!$A$2:'ITEM_LIST'!$D$62395,4,FALSE))</f>
        <v>TRAFFIC SIGNAL MAST ARM AND POLE WITH FOUNDATION (38'-54')</v>
      </c>
      <c r="G407" s="7"/>
      <c r="H407" s="7" t="str">
        <f>IF(B407="","",VLOOKUP(B407,ITEM_LIST!$A$2:'ITEM_LIST'!$D$62395,3,FALSE))</f>
        <v>EACH</v>
      </c>
    </row>
    <row r="408" spans="2:8" x14ac:dyDescent="0.25">
      <c r="B408" s="2" t="s">
        <v>4426</v>
      </c>
      <c r="C408" s="4">
        <v>1</v>
      </c>
      <c r="E408" s="7" t="str">
        <f>IF(B408="","",VLOOKUP(B408,ITEM_LIST!$A$2:'ITEM_LIST'!$D$62395,2,FALSE))</f>
        <v>SS &amp; 714</v>
      </c>
      <c r="F408" s="8" t="str">
        <f>IF(B408="","",VLOOKUP(B408,ITEM_LIST!$A$2:'ITEM_LIST'!$D$62395,4,FALSE))</f>
        <v>TRAFFIC SIGNAL MAST ARM AND POLE WITH FOUNDATION (52'-48')</v>
      </c>
      <c r="G408" s="7"/>
      <c r="H408" s="7" t="str">
        <f>IF(B408="","",VLOOKUP(B408,ITEM_LIST!$A$2:'ITEM_LIST'!$D$62395,3,FALSE))</f>
        <v>EACH</v>
      </c>
    </row>
    <row r="409" spans="2:8" x14ac:dyDescent="0.25">
      <c r="B409" s="2" t="s">
        <v>4428</v>
      </c>
      <c r="C409" s="4">
        <v>1</v>
      </c>
      <c r="E409" s="7" t="str">
        <f>IF(B409="","",VLOOKUP(B409,ITEM_LIST!$A$2:'ITEM_LIST'!$D$62395,2,FALSE))</f>
        <v>SS &amp; 714</v>
      </c>
      <c r="F409" s="8" t="str">
        <f>IF(B409="","",VLOOKUP(B409,ITEM_LIST!$A$2:'ITEM_LIST'!$D$62395,4,FALSE))</f>
        <v>TRAFFIC SIGNAL MAST ARM AND POLE WITH FOUNDATION (30'-52')</v>
      </c>
      <c r="G409" s="7"/>
      <c r="H409" s="7" t="str">
        <f>IF(B409="","",VLOOKUP(B409,ITEM_LIST!$A$2:'ITEM_LIST'!$D$62395,3,FALSE))</f>
        <v>EACH</v>
      </c>
    </row>
    <row r="410" spans="2:8" x14ac:dyDescent="0.25">
      <c r="B410" s="2" t="s">
        <v>4430</v>
      </c>
      <c r="C410" s="4">
        <v>1</v>
      </c>
      <c r="E410" s="7" t="str">
        <f>IF(B410="","",VLOOKUP(B410,ITEM_LIST!$A$2:'ITEM_LIST'!$D$62395,2,FALSE))</f>
        <v>SS &amp; 714</v>
      </c>
      <c r="F410" s="8" t="str">
        <f>IF(B410="","",VLOOKUP(B410,ITEM_LIST!$A$2:'ITEM_LIST'!$D$62395,4,FALSE))</f>
        <v>TRAFFIC SIGNAL MAST ARM AND POLE WITH FOUNDATION (32'-54')</v>
      </c>
      <c r="G410" s="7"/>
      <c r="H410" s="7" t="str">
        <f>IF(B410="","",VLOOKUP(B410,ITEM_LIST!$A$2:'ITEM_LIST'!$D$62395,3,FALSE))</f>
        <v>EACH</v>
      </c>
    </row>
    <row r="411" spans="2:8" x14ac:dyDescent="0.25">
      <c r="B411" s="2" t="s">
        <v>4431</v>
      </c>
      <c r="C411" s="4">
        <v>1</v>
      </c>
      <c r="E411" s="7" t="str">
        <f>IF(B411="","",VLOOKUP(B411,ITEM_LIST!$A$2:'ITEM_LIST'!$D$62395,2,FALSE))</f>
        <v>SS &amp; 714</v>
      </c>
      <c r="F411" s="8" t="str">
        <f>IF(B411="","",VLOOKUP(B411,ITEM_LIST!$A$2:'ITEM_LIST'!$D$62395,4,FALSE))</f>
        <v>TRAFFIC SIGNAL MAST ARM AND POLE WITH FOUNDATION (32'-62')</v>
      </c>
      <c r="G411" s="7"/>
      <c r="H411" s="7" t="str">
        <f>IF(B411="","",VLOOKUP(B411,ITEM_LIST!$A$2:'ITEM_LIST'!$D$62395,3,FALSE))</f>
        <v>EACH</v>
      </c>
    </row>
    <row r="412" spans="2:8" x14ac:dyDescent="0.25">
      <c r="B412" s="2" t="s">
        <v>4433</v>
      </c>
      <c r="C412" s="4">
        <v>1</v>
      </c>
      <c r="E412" s="7" t="str">
        <f>IF(B412="","",VLOOKUP(B412,ITEM_LIST!$A$2:'ITEM_LIST'!$D$62395,2,FALSE))</f>
        <v>SS &amp; 714</v>
      </c>
      <c r="F412" s="8" t="str">
        <f>IF(B412="","",VLOOKUP(B412,ITEM_LIST!$A$2:'ITEM_LIST'!$D$62395,4,FALSE))</f>
        <v>TRAFFIC SIGNAL MAST ARM AND POLE WITH FOUNDATION (18'-44')</v>
      </c>
      <c r="G412" s="7"/>
      <c r="H412" s="7" t="str">
        <f>IF(B412="","",VLOOKUP(B412,ITEM_LIST!$A$2:'ITEM_LIST'!$D$62395,3,FALSE))</f>
        <v>EACH</v>
      </c>
    </row>
    <row r="413" spans="2:8" x14ac:dyDescent="0.25">
      <c r="B413" s="2" t="s">
        <v>4435</v>
      </c>
      <c r="C413" s="4">
        <v>1</v>
      </c>
      <c r="E413" s="7" t="str">
        <f>IF(B413="","",VLOOKUP(B413,ITEM_LIST!$A$2:'ITEM_LIST'!$D$62395,2,FALSE))</f>
        <v>SS &amp; 714</v>
      </c>
      <c r="F413" s="8" t="str">
        <f>IF(B413="","",VLOOKUP(B413,ITEM_LIST!$A$2:'ITEM_LIST'!$D$62395,4,FALSE))</f>
        <v>TRAFFIC SIGNAL MAST ARM AND POLE WITH FOUNDATION (36'-50')</v>
      </c>
      <c r="G413" s="7"/>
      <c r="H413" s="7" t="str">
        <f>IF(B413="","",VLOOKUP(B413,ITEM_LIST!$A$2:'ITEM_LIST'!$D$62395,3,FALSE))</f>
        <v>EACH</v>
      </c>
    </row>
    <row r="414" spans="2:8" x14ac:dyDescent="0.25">
      <c r="B414" s="2" t="s">
        <v>4437</v>
      </c>
      <c r="C414" s="4">
        <v>1</v>
      </c>
      <c r="E414" s="7" t="str">
        <f>IF(B414="","",VLOOKUP(B414,ITEM_LIST!$A$2:'ITEM_LIST'!$D$62395,2,FALSE))</f>
        <v>SS &amp; 714</v>
      </c>
      <c r="F414" s="8" t="str">
        <f>IF(B414="","",VLOOKUP(B414,ITEM_LIST!$A$2:'ITEM_LIST'!$D$62395,4,FALSE))</f>
        <v>TRAFFIC SIGNAL MAST ARM AND POLE WITH FOUNDATION (24'-40')</v>
      </c>
      <c r="G414" s="7"/>
      <c r="H414" s="7" t="str">
        <f>IF(B414="","",VLOOKUP(B414,ITEM_LIST!$A$2:'ITEM_LIST'!$D$62395,3,FALSE))</f>
        <v>EACH</v>
      </c>
    </row>
    <row r="415" spans="2:8" x14ac:dyDescent="0.25">
      <c r="B415" s="2" t="s">
        <v>4441</v>
      </c>
      <c r="C415" s="4">
        <v>1</v>
      </c>
      <c r="E415" s="7" t="str">
        <f>IF(B415="","",VLOOKUP(B415,ITEM_LIST!$A$2:'ITEM_LIST'!$D$62395,2,FALSE))</f>
        <v>SS &amp; 714</v>
      </c>
      <c r="F415" s="8" t="str">
        <f>IF(B415="","",VLOOKUP(B415,ITEM_LIST!$A$2:'ITEM_LIST'!$D$62395,4,FALSE))</f>
        <v>TRAFFIC SIGNAL MAST ARM AND POLE WITH FOUNDATION (46'-54')</v>
      </c>
      <c r="G415" s="7"/>
      <c r="H415" s="7" t="str">
        <f>IF(B415="","",VLOOKUP(B415,ITEM_LIST!$A$2:'ITEM_LIST'!$D$62395,3,FALSE))</f>
        <v>EACH</v>
      </c>
    </row>
    <row r="416" spans="2:8" x14ac:dyDescent="0.25">
      <c r="B416" s="2" t="s">
        <v>4443</v>
      </c>
      <c r="C416" s="4">
        <v>1</v>
      </c>
      <c r="E416" s="7" t="str">
        <f>IF(B416="","",VLOOKUP(B416,ITEM_LIST!$A$2:'ITEM_LIST'!$D$62395,2,FALSE))</f>
        <v>SS &amp; 714</v>
      </c>
      <c r="F416" s="8" t="str">
        <f>IF(B416="","",VLOOKUP(B416,ITEM_LIST!$A$2:'ITEM_LIST'!$D$62395,4,FALSE))</f>
        <v>TRAFFIC SIGNAL MAST ARM AND POLE WITH FOUNDATION (60'-50')</v>
      </c>
      <c r="G416" s="7"/>
      <c r="H416" s="7" t="str">
        <f>IF(B416="","",VLOOKUP(B416,ITEM_LIST!$A$2:'ITEM_LIST'!$D$62395,3,FALSE))</f>
        <v>EACH</v>
      </c>
    </row>
    <row r="417" spans="2:8" x14ac:dyDescent="0.25">
      <c r="B417" s="2" t="s">
        <v>4445</v>
      </c>
      <c r="C417" s="4">
        <v>1</v>
      </c>
      <c r="E417" s="7" t="str">
        <f>IF(B417="","",VLOOKUP(B417,ITEM_LIST!$A$2:'ITEM_LIST'!$D$62395,2,FALSE))</f>
        <v>SS &amp; 714</v>
      </c>
      <c r="F417" s="8" t="str">
        <f>IF(B417="","",VLOOKUP(B417,ITEM_LIST!$A$2:'ITEM_LIST'!$D$62395,4,FALSE))</f>
        <v>TRAFFIC SIGNAL  MAST ARM AND POLE WITH FOUNDATION (34'-42')</v>
      </c>
      <c r="G417" s="7"/>
      <c r="H417" s="7" t="str">
        <f>IF(B417="","",VLOOKUP(B417,ITEM_LIST!$A$2:'ITEM_LIST'!$D$62395,3,FALSE))</f>
        <v>EACH</v>
      </c>
    </row>
    <row r="418" spans="2:8" x14ac:dyDescent="0.25">
      <c r="B418" s="2" t="s">
        <v>4447</v>
      </c>
      <c r="C418" s="4">
        <v>1</v>
      </c>
      <c r="E418" s="7" t="str">
        <f>IF(B418="","",VLOOKUP(B418,ITEM_LIST!$A$2:'ITEM_LIST'!$D$62395,2,FALSE))</f>
        <v>SS &amp; 714</v>
      </c>
      <c r="F418" s="8" t="str">
        <f>IF(B418="","",VLOOKUP(B418,ITEM_LIST!$A$2:'ITEM_LIST'!$D$62395,4,FALSE))</f>
        <v>TRAFFIC SIGNAL  MAST ARM AND POLE WITH FOUNDATION (58'-40')</v>
      </c>
      <c r="G418" s="7"/>
      <c r="H418" s="7" t="str">
        <f>IF(B418="","",VLOOKUP(B418,ITEM_LIST!$A$2:'ITEM_LIST'!$D$62395,3,FALSE))</f>
        <v>EACH</v>
      </c>
    </row>
    <row r="419" spans="2:8" x14ac:dyDescent="0.25">
      <c r="B419" s="2" t="s">
        <v>4449</v>
      </c>
      <c r="C419" s="4">
        <v>1</v>
      </c>
      <c r="E419" s="7" t="str">
        <f>IF(B419="","",VLOOKUP(B419,ITEM_LIST!$A$2:'ITEM_LIST'!$D$62395,2,FALSE))</f>
        <v>SS &amp; 714</v>
      </c>
      <c r="F419" s="8" t="str">
        <f>IF(B419="","",VLOOKUP(B419,ITEM_LIST!$A$2:'ITEM_LIST'!$D$62395,4,FALSE))</f>
        <v>TRAFFIC SIGNAL  MAST ARM AND POLE WITH FOUNDATION (54'-52')</v>
      </c>
      <c r="G419" s="7"/>
      <c r="H419" s="7" t="str">
        <f>IF(B419="","",VLOOKUP(B419,ITEM_LIST!$A$2:'ITEM_LIST'!$D$62395,3,FALSE))</f>
        <v>EACH</v>
      </c>
    </row>
    <row r="420" spans="2:8" x14ac:dyDescent="0.25">
      <c r="B420" s="2" t="s">
        <v>4451</v>
      </c>
      <c r="C420" s="4">
        <v>1</v>
      </c>
      <c r="E420" s="7" t="str">
        <f>IF(B420="","",VLOOKUP(B420,ITEM_LIST!$A$2:'ITEM_LIST'!$D$62395,2,FALSE))</f>
        <v>SS &amp; 714</v>
      </c>
      <c r="F420" s="8" t="str">
        <f>IF(B420="","",VLOOKUP(B420,ITEM_LIST!$A$2:'ITEM_LIST'!$D$62395,4,FALSE))</f>
        <v>TRAFFIC SIGNAL MAST ARM AND POLE WITH FOUNDATION (36'-46')</v>
      </c>
      <c r="G420" s="7"/>
      <c r="H420" s="7" t="str">
        <f>IF(B420="","",VLOOKUP(B420,ITEM_LIST!$A$2:'ITEM_LIST'!$D$62395,3,FALSE))</f>
        <v>EACH</v>
      </c>
    </row>
    <row r="421" spans="2:8" x14ac:dyDescent="0.25">
      <c r="B421" s="2" t="s">
        <v>4453</v>
      </c>
      <c r="C421" s="4">
        <v>1</v>
      </c>
      <c r="E421" s="7" t="str">
        <f>IF(B421="","",VLOOKUP(B421,ITEM_LIST!$A$2:'ITEM_LIST'!$D$62395,2,FALSE))</f>
        <v>SS &amp; 714</v>
      </c>
      <c r="F421" s="8" t="str">
        <f>IF(B421="","",VLOOKUP(B421,ITEM_LIST!$A$2:'ITEM_LIST'!$D$62395,4,FALSE))</f>
        <v>TRAFFIC SIGNAL MAST ARM AND POLE WITH FOUNDATION (40'-48')</v>
      </c>
      <c r="G421" s="7"/>
      <c r="H421" s="7" t="str">
        <f>IF(B421="","",VLOOKUP(B421,ITEM_LIST!$A$2:'ITEM_LIST'!$D$62395,3,FALSE))</f>
        <v>EACH</v>
      </c>
    </row>
    <row r="422" spans="2:8" x14ac:dyDescent="0.25">
      <c r="B422" s="2" t="s">
        <v>4455</v>
      </c>
      <c r="C422" s="4">
        <v>1</v>
      </c>
      <c r="E422" s="7" t="str">
        <f>IF(B422="","",VLOOKUP(B422,ITEM_LIST!$A$2:'ITEM_LIST'!$D$62395,2,FALSE))</f>
        <v>SS &amp; 714</v>
      </c>
      <c r="F422" s="8" t="str">
        <f>IF(B422="","",VLOOKUP(B422,ITEM_LIST!$A$2:'ITEM_LIST'!$D$62395,4,FALSE))</f>
        <v>TRAFFIC SIGNAL MAST ARM AND POLE WITH FOUNDATION (46'-62')</v>
      </c>
      <c r="G422" s="7"/>
      <c r="H422" s="7" t="str">
        <f>IF(B422="","",VLOOKUP(B422,ITEM_LIST!$A$2:'ITEM_LIST'!$D$62395,3,FALSE))</f>
        <v>EACH</v>
      </c>
    </row>
    <row r="423" spans="2:8" x14ac:dyDescent="0.25">
      <c r="B423" s="2" t="s">
        <v>4457</v>
      </c>
      <c r="C423" s="4">
        <v>1</v>
      </c>
      <c r="E423" s="7" t="str">
        <f>IF(B423="","",VLOOKUP(B423,ITEM_LIST!$A$2:'ITEM_LIST'!$D$62395,2,FALSE))</f>
        <v>SS &amp; 714</v>
      </c>
      <c r="F423" s="8" t="str">
        <f>IF(B423="","",VLOOKUP(B423,ITEM_LIST!$A$2:'ITEM_LIST'!$D$62395,4,FALSE))</f>
        <v>TRAFFIC SIGNAL MAST ARM AND POLE WITH FOUNDATION (48'-62')</v>
      </c>
      <c r="G423" s="7"/>
      <c r="H423" s="7" t="str">
        <f>IF(B423="","",VLOOKUP(B423,ITEM_LIST!$A$2:'ITEM_LIST'!$D$62395,3,FALSE))</f>
        <v>EACH</v>
      </c>
    </row>
    <row r="424" spans="2:8" x14ac:dyDescent="0.25">
      <c r="B424" s="2" t="s">
        <v>4459</v>
      </c>
      <c r="C424" s="4">
        <v>1</v>
      </c>
      <c r="E424" s="7" t="str">
        <f>IF(B424="","",VLOOKUP(B424,ITEM_LIST!$A$2:'ITEM_LIST'!$D$62395,2,FALSE))</f>
        <v>SS &amp; 714</v>
      </c>
      <c r="F424" s="8" t="str">
        <f>IF(B424="","",VLOOKUP(B424,ITEM_LIST!$A$2:'ITEM_LIST'!$D$62395,4,FALSE))</f>
        <v>TRAFFIC SIGNAL MAST ARM AND POLE WITH FOUNDATION (48'-54')</v>
      </c>
      <c r="G424" s="7"/>
      <c r="H424" s="7" t="str">
        <f>IF(B424="","",VLOOKUP(B424,ITEM_LIST!$A$2:'ITEM_LIST'!$D$62395,3,FALSE))</f>
        <v>EACH</v>
      </c>
    </row>
    <row r="425" spans="2:8" hidden="1" x14ac:dyDescent="0.25">
      <c r="B425" s="2" t="s">
        <v>4461</v>
      </c>
      <c r="E425" s="7" t="str">
        <f>IF(B425="","",VLOOKUP(B425,ITEM_LIST!$A$2:'ITEM_LIST'!$D$62395,2,FALSE))</f>
        <v>SS &amp; 714</v>
      </c>
      <c r="F425" s="8" t="str">
        <f>IF(B425="","",VLOOKUP(B425,ITEM_LIST!$A$2:'ITEM_LIST'!$D$62395,4,FALSE))</f>
        <v>TRAFFIC SIGNAL MAST ARM AND POLE WITH FOUNDATION (38'-60')</v>
      </c>
      <c r="G425" s="7"/>
      <c r="H425" s="7" t="str">
        <f>IF(B425="","",VLOOKUP(B425,ITEM_LIST!$A$2:'ITEM_LIST'!$D$62395,3,FALSE))</f>
        <v>EACH</v>
      </c>
    </row>
    <row r="426" spans="2:8" x14ac:dyDescent="0.25">
      <c r="B426" s="2" t="s">
        <v>4463</v>
      </c>
      <c r="C426" s="4">
        <v>1</v>
      </c>
      <c r="E426" s="7" t="str">
        <f>IF(B426="","",VLOOKUP(B426,ITEM_LIST!$A$2:'ITEM_LIST'!$D$62395,2,FALSE))</f>
        <v>SS &amp; 714</v>
      </c>
      <c r="F426" s="8" t="str">
        <f>IF(B426="","",VLOOKUP(B426,ITEM_LIST!$A$2:'ITEM_LIST'!$D$62395,4,FALSE))</f>
        <v>TRAFFIC SIGNAL MAST ARM AND POLE WITH FOUNDATION (30'-48')</v>
      </c>
      <c r="G426" s="7"/>
      <c r="H426" s="7" t="str">
        <f>IF(B426="","",VLOOKUP(B426,ITEM_LIST!$A$2:'ITEM_LIST'!$D$62395,3,FALSE))</f>
        <v>EACH</v>
      </c>
    </row>
    <row r="427" spans="2:8" x14ac:dyDescent="0.25">
      <c r="B427" s="2" t="s">
        <v>4465</v>
      </c>
      <c r="C427" s="4">
        <v>1</v>
      </c>
      <c r="E427" s="7" t="str">
        <f>IF(B427="","",VLOOKUP(B427,ITEM_LIST!$A$2:'ITEM_LIST'!$D$62395,2,FALSE))</f>
        <v>SS &amp; 714</v>
      </c>
      <c r="F427" s="8" t="str">
        <f>IF(B427="","",VLOOKUP(B427,ITEM_LIST!$A$2:'ITEM_LIST'!$D$62395,4,FALSE))</f>
        <v>TRAFFIC SIGNAL MAST ARM AND POLE WITH FOUNDATION (30'-36')</v>
      </c>
      <c r="G427" s="7"/>
      <c r="H427" s="7" t="str">
        <f>IF(B427="","",VLOOKUP(B427,ITEM_LIST!$A$2:'ITEM_LIST'!$D$62395,3,FALSE))</f>
        <v>EACH</v>
      </c>
    </row>
    <row r="428" spans="2:8" x14ac:dyDescent="0.25">
      <c r="B428" s="2" t="s">
        <v>4469</v>
      </c>
      <c r="C428" s="4">
        <v>1</v>
      </c>
      <c r="E428" s="7" t="str">
        <f>IF(B428="","",VLOOKUP(B428,ITEM_LIST!$A$2:'ITEM_LIST'!$D$62395,2,FALSE))</f>
        <v>SS &amp; 714</v>
      </c>
      <c r="F428" s="8" t="str">
        <f>IF(B428="","",VLOOKUP(B428,ITEM_LIST!$A$2:'ITEM_LIST'!$D$62395,4,FALSE))</f>
        <v>TRAFFIC SIGNAL MAST ARM AND POLE WITH FOUNDATION (34'-36')</v>
      </c>
      <c r="G428" s="7"/>
      <c r="H428" s="7" t="str">
        <f>IF(B428="","",VLOOKUP(B428,ITEM_LIST!$A$2:'ITEM_LIST'!$D$62395,3,FALSE))</f>
        <v>EACH</v>
      </c>
    </row>
    <row r="429" spans="2:8" hidden="1" x14ac:dyDescent="0.25">
      <c r="B429" s="2" t="s">
        <v>4471</v>
      </c>
      <c r="E429" s="7" t="str">
        <f>IF(B429="","",VLOOKUP(B429,ITEM_LIST!$A$2:'ITEM_LIST'!$D$62395,2,FALSE))</f>
        <v>SS &amp; 714</v>
      </c>
      <c r="F429" s="8" t="str">
        <f>IF(B429="","",VLOOKUP(B429,ITEM_LIST!$A$2:'ITEM_LIST'!$D$62395,4,FALSE))</f>
        <v>TRAFFIC SIGNAL MAST ARM AND POLE WITH FOUNDATION (54'-54')</v>
      </c>
      <c r="G429" s="7"/>
      <c r="H429" s="7" t="str">
        <f>IF(B429="","",VLOOKUP(B429,ITEM_LIST!$A$2:'ITEM_LIST'!$D$62395,3,FALSE))</f>
        <v>EACH</v>
      </c>
    </row>
    <row r="430" spans="2:8" x14ac:dyDescent="0.25">
      <c r="B430" s="2" t="s">
        <v>4473</v>
      </c>
      <c r="C430" s="4">
        <v>1</v>
      </c>
      <c r="E430" s="7" t="str">
        <f>IF(B430="","",VLOOKUP(B430,ITEM_LIST!$A$2:'ITEM_LIST'!$D$62395,2,FALSE))</f>
        <v>SS &amp; 714</v>
      </c>
      <c r="F430" s="8" t="str">
        <f>IF(B430="","",VLOOKUP(B430,ITEM_LIST!$A$2:'ITEM_LIST'!$D$62395,4,FALSE))</f>
        <v>TRAFFIC SIGNAL MAST ARM AND POLE WITH FOUNDATION (18'-24')</v>
      </c>
      <c r="G430" s="7"/>
      <c r="H430" s="7" t="str">
        <f>IF(B430="","",VLOOKUP(B430,ITEM_LIST!$A$2:'ITEM_LIST'!$D$62395,3,FALSE))</f>
        <v>EACH</v>
      </c>
    </row>
    <row r="431" spans="2:8" x14ac:dyDescent="0.25">
      <c r="B431" s="2" t="s">
        <v>4475</v>
      </c>
      <c r="C431" s="4">
        <v>1</v>
      </c>
      <c r="E431" s="7" t="str">
        <f>IF(B431="","",VLOOKUP(B431,ITEM_LIST!$A$2:'ITEM_LIST'!$D$62395,2,FALSE))</f>
        <v>SS &amp; 714</v>
      </c>
      <c r="F431" s="8" t="str">
        <f>IF(B431="","",VLOOKUP(B431,ITEM_LIST!$A$2:'ITEM_LIST'!$D$62395,4,FALSE))</f>
        <v>TRAFFIC SIGNAL MAST ARM AND POLE WITH FOUNDATION (52'-42')</v>
      </c>
      <c r="G431" s="7"/>
      <c r="H431" s="7" t="str">
        <f>IF(B431="","",VLOOKUP(B431,ITEM_LIST!$A$2:'ITEM_LIST'!$D$62395,3,FALSE))</f>
        <v>EACH</v>
      </c>
    </row>
    <row r="432" spans="2:8" x14ac:dyDescent="0.25">
      <c r="B432" s="2" t="s">
        <v>4477</v>
      </c>
      <c r="C432" s="4">
        <v>1</v>
      </c>
      <c r="E432" s="7" t="str">
        <f>IF(B432="","",VLOOKUP(B432,ITEM_LIST!$A$2:'ITEM_LIST'!$D$62395,2,FALSE))</f>
        <v>SS &amp; 714</v>
      </c>
      <c r="F432" s="8" t="str">
        <f>IF(B432="","",VLOOKUP(B432,ITEM_LIST!$A$2:'ITEM_LIST'!$D$62395,4,FALSE))</f>
        <v>TRAFFIC SIGNAL MAST ARM AND POLE WITH FOUNDATION (24'-42')</v>
      </c>
      <c r="G432" s="7"/>
      <c r="H432" s="7" t="str">
        <f>IF(B432="","",VLOOKUP(B432,ITEM_LIST!$A$2:'ITEM_LIST'!$D$62395,3,FALSE))</f>
        <v>EACH</v>
      </c>
    </row>
    <row r="433" spans="2:8" x14ac:dyDescent="0.25">
      <c r="B433" s="2" t="s">
        <v>4479</v>
      </c>
      <c r="C433" s="4">
        <v>1</v>
      </c>
      <c r="E433" s="7" t="str">
        <f>IF(B433="","",VLOOKUP(B433,ITEM_LIST!$A$2:'ITEM_LIST'!$D$62395,2,FALSE))</f>
        <v>SS &amp; 714</v>
      </c>
      <c r="F433" s="8" t="str">
        <f>IF(B433="","",VLOOKUP(B433,ITEM_LIST!$A$2:'ITEM_LIST'!$D$62395,4,FALSE))</f>
        <v>TRAFFIC SIGNAL MAST ARM AND POLE WITH FOUNDATION (44'-56')</v>
      </c>
      <c r="G433" s="7"/>
      <c r="H433" s="7" t="str">
        <f>IF(B433="","",VLOOKUP(B433,ITEM_LIST!$A$2:'ITEM_LIST'!$D$62395,3,FALSE))</f>
        <v>EACH</v>
      </c>
    </row>
    <row r="434" spans="2:8" x14ac:dyDescent="0.25">
      <c r="B434" s="2" t="s">
        <v>4481</v>
      </c>
      <c r="C434" s="4">
        <v>1</v>
      </c>
      <c r="E434" s="7" t="str">
        <f>IF(B434="","",VLOOKUP(B434,ITEM_LIST!$A$2:'ITEM_LIST'!$D$62395,2,FALSE))</f>
        <v>SS &amp; 714</v>
      </c>
      <c r="F434" s="8" t="str">
        <f>IF(B434="","",VLOOKUP(B434,ITEM_LIST!$A$2:'ITEM_LIST'!$D$62395,4,FALSE))</f>
        <v>TRAFFIC SIGNAL MAST ARM AND POLE WITH FOUNDATION (46'-60')</v>
      </c>
      <c r="G434" s="7"/>
      <c r="H434" s="7" t="str">
        <f>IF(B434="","",VLOOKUP(B434,ITEM_LIST!$A$2:'ITEM_LIST'!$D$62395,3,FALSE))</f>
        <v>EACH</v>
      </c>
    </row>
    <row r="435" spans="2:8" x14ac:dyDescent="0.25">
      <c r="B435" s="2" t="s">
        <v>4483</v>
      </c>
      <c r="C435" s="4">
        <v>1</v>
      </c>
      <c r="E435" s="7" t="str">
        <f>IF(B435="","",VLOOKUP(B435,ITEM_LIST!$A$2:'ITEM_LIST'!$D$62395,2,FALSE))</f>
        <v>SS &amp; 714</v>
      </c>
      <c r="F435" s="8" t="str">
        <f>IF(B435="","",VLOOKUP(B435,ITEM_LIST!$A$2:'ITEM_LIST'!$D$62395,4,FALSE))</f>
        <v>TRAFFIC SIGNAL MAST ARM AND POLE WITH FOUNDATION (56'-42')</v>
      </c>
      <c r="G435" s="7"/>
      <c r="H435" s="7" t="str">
        <f>IF(B435="","",VLOOKUP(B435,ITEM_LIST!$A$2:'ITEM_LIST'!$D$62395,3,FALSE))</f>
        <v>EACH</v>
      </c>
    </row>
    <row r="436" spans="2:8" x14ac:dyDescent="0.25">
      <c r="B436" s="2" t="s">
        <v>4485</v>
      </c>
      <c r="C436" s="4">
        <v>1</v>
      </c>
      <c r="E436" s="7" t="str">
        <f>IF(B436="","",VLOOKUP(B436,ITEM_LIST!$A$2:'ITEM_LIST'!$D$62395,2,FALSE))</f>
        <v>SS &amp; 714</v>
      </c>
      <c r="F436" s="8" t="str">
        <f>IF(B436="","",VLOOKUP(B436,ITEM_LIST!$A$2:'ITEM_LIST'!$D$62395,4,FALSE))</f>
        <v>TRAFFIC SIGNAL MAST ARM AND POLE WITH FOUNDATION (42'-52')</v>
      </c>
      <c r="G436" s="7"/>
      <c r="H436" s="7" t="str">
        <f>IF(B436="","",VLOOKUP(B436,ITEM_LIST!$A$2:'ITEM_LIST'!$D$62395,3,FALSE))</f>
        <v>EACH</v>
      </c>
    </row>
    <row r="437" spans="2:8" x14ac:dyDescent="0.25">
      <c r="B437" s="2" t="s">
        <v>4487</v>
      </c>
      <c r="C437" s="4">
        <v>1</v>
      </c>
      <c r="E437" s="7" t="str">
        <f>IF(B437="","",VLOOKUP(B437,ITEM_LIST!$A$2:'ITEM_LIST'!$D$62395,2,FALSE))</f>
        <v>SS &amp; 714</v>
      </c>
      <c r="F437" s="8" t="str">
        <f>IF(B437="","",VLOOKUP(B437,ITEM_LIST!$A$2:'ITEM_LIST'!$D$62395,4,FALSE))</f>
        <v>TRAFFIC SIGNAL MAST ARM AND POLE WITH FOUNDATION (30'-66')</v>
      </c>
      <c r="G437" s="7"/>
      <c r="H437" s="7" t="str">
        <f>IF(B437="","",VLOOKUP(B437,ITEM_LIST!$A$2:'ITEM_LIST'!$D$62395,3,FALSE))</f>
        <v>EACH</v>
      </c>
    </row>
    <row r="438" spans="2:8" x14ac:dyDescent="0.25">
      <c r="B438" s="2" t="s">
        <v>4489</v>
      </c>
      <c r="C438" s="4">
        <v>1</v>
      </c>
      <c r="E438" s="7" t="str">
        <f>IF(B438="","",VLOOKUP(B438,ITEM_LIST!$A$2:'ITEM_LIST'!$D$62395,2,FALSE))</f>
        <v>SS &amp; 714</v>
      </c>
      <c r="F438" s="8" t="str">
        <f>IF(B438="","",VLOOKUP(B438,ITEM_LIST!$A$2:'ITEM_LIST'!$D$62395,4,FALSE))</f>
        <v>TRAFFIC SIGNAL MAST ARM AND POLE WITH FOUNDATION (20'-24')</v>
      </c>
      <c r="G438" s="7"/>
      <c r="H438" s="7" t="str">
        <f>IF(B438="","",VLOOKUP(B438,ITEM_LIST!$A$2:'ITEM_LIST'!$D$62395,3,FALSE))</f>
        <v>EACH</v>
      </c>
    </row>
    <row r="439" spans="2:8" x14ac:dyDescent="0.25">
      <c r="B439" s="2" t="s">
        <v>4491</v>
      </c>
      <c r="C439" s="4">
        <v>1</v>
      </c>
      <c r="E439" s="7" t="str">
        <f>IF(B439="","",VLOOKUP(B439,ITEM_LIST!$A$2:'ITEM_LIST'!$D$62395,2,FALSE))</f>
        <v>SS &amp; 714</v>
      </c>
      <c r="F439" s="8" t="str">
        <f>IF(B439="","",VLOOKUP(B439,ITEM_LIST!$A$2:'ITEM_LIST'!$D$62395,4,FALSE))</f>
        <v>TRAFFIC SIGNAL MAST ARM AND POLE WITH FOUNDATION (32'-50')</v>
      </c>
      <c r="G439" s="7"/>
      <c r="H439" s="7" t="str">
        <f>IF(B439="","",VLOOKUP(B439,ITEM_LIST!$A$2:'ITEM_LIST'!$D$62395,3,FALSE))</f>
        <v>EACH</v>
      </c>
    </row>
    <row r="440" spans="2:8" x14ac:dyDescent="0.25">
      <c r="B440" s="2" t="s">
        <v>4493</v>
      </c>
      <c r="C440" s="4">
        <v>1</v>
      </c>
      <c r="E440" s="7" t="str">
        <f>IF(B440="","",VLOOKUP(B440,ITEM_LIST!$A$2:'ITEM_LIST'!$D$62395,2,FALSE))</f>
        <v>SS &amp; 714</v>
      </c>
      <c r="F440" s="8" t="str">
        <f>IF(B440="","",VLOOKUP(B440,ITEM_LIST!$A$2:'ITEM_LIST'!$D$62395,4,FALSE))</f>
        <v>TRAFFIC SIGNAL MAST ARM AND POLE WITH FOUNDATION (20'-32')</v>
      </c>
      <c r="G440" s="7"/>
      <c r="H440" s="7" t="str">
        <f>IF(B440="","",VLOOKUP(B440,ITEM_LIST!$A$2:'ITEM_LIST'!$D$62395,3,FALSE))</f>
        <v>EACH</v>
      </c>
    </row>
    <row r="441" spans="2:8" hidden="1" x14ac:dyDescent="0.25">
      <c r="B441" s="2" t="s">
        <v>4495</v>
      </c>
      <c r="E441" s="7" t="str">
        <f>IF(B441="","",VLOOKUP(B441,ITEM_LIST!$A$2:'ITEM_LIST'!$D$62395,2,FALSE))</f>
        <v>SP</v>
      </c>
      <c r="F441" s="8" t="str">
        <f>IF(B441="","",VLOOKUP(B441,ITEM_LIST!$A$2:'ITEM_LIST'!$D$62395,4,FALSE))</f>
        <v>HIGH MAST ILLUMINATION ASSEMBLY (100'-4 LUMINAIRE)</v>
      </c>
      <c r="G441" s="7"/>
      <c r="H441" s="7" t="str">
        <f>IF(B441="","",VLOOKUP(B441,ITEM_LIST!$A$2:'ITEM_LIST'!$D$62395,3,FALSE))</f>
        <v>EACH</v>
      </c>
    </row>
    <row r="442" spans="2:8" hidden="1" x14ac:dyDescent="0.25">
      <c r="B442" s="2" t="s">
        <v>4497</v>
      </c>
      <c r="E442" s="7" t="str">
        <f>IF(B442="","",VLOOKUP(B442,ITEM_LIST!$A$2:'ITEM_LIST'!$D$62395,2,FALSE))</f>
        <v>SP</v>
      </c>
      <c r="F442" s="8" t="str">
        <f>IF(B442="","",VLOOKUP(B442,ITEM_LIST!$A$2:'ITEM_LIST'!$D$62395,4,FALSE))</f>
        <v>HIGH MAST ILLUMINATION ASSEMBLY (150'-6 LUMINAIRE)</v>
      </c>
      <c r="G442" s="7"/>
      <c r="H442" s="7" t="str">
        <f>IF(B442="","",VLOOKUP(B442,ITEM_LIST!$A$2:'ITEM_LIST'!$D$62395,3,FALSE))</f>
        <v>EACH</v>
      </c>
    </row>
    <row r="443" spans="2:8" x14ac:dyDescent="0.25">
      <c r="B443" s="2" t="s">
        <v>4499</v>
      </c>
      <c r="C443" s="4">
        <v>1</v>
      </c>
      <c r="E443" s="7" t="str">
        <f>IF(B443="","",VLOOKUP(B443,ITEM_LIST!$A$2:'ITEM_LIST'!$D$62395,2,FALSE))</f>
        <v>SS &amp; 714</v>
      </c>
      <c r="F443" s="8" t="str">
        <f>IF(B443="","",VLOOKUP(B443,ITEM_LIST!$A$2:'ITEM_LIST'!$D$62395,4,FALSE))</f>
        <v>TRAFFIC SIGNAL MAST ARM AND POLE WITH FOUNDATION (40'-54')</v>
      </c>
      <c r="G443" s="7"/>
      <c r="H443" s="7" t="str">
        <f>IF(B443="","",VLOOKUP(B443,ITEM_LIST!$A$2:'ITEM_LIST'!$D$62395,3,FALSE))</f>
        <v>EACH</v>
      </c>
    </row>
    <row r="444" spans="2:8" x14ac:dyDescent="0.25">
      <c r="B444" s="2" t="s">
        <v>4501</v>
      </c>
      <c r="C444" s="4">
        <v>1</v>
      </c>
      <c r="E444" s="7" t="str">
        <f>IF(B444="","",VLOOKUP(B444,ITEM_LIST!$A$2:'ITEM_LIST'!$D$62395,2,FALSE))</f>
        <v>SS &amp; 714</v>
      </c>
      <c r="F444" s="8" t="str">
        <f>IF(B444="","",VLOOKUP(B444,ITEM_LIST!$A$2:'ITEM_LIST'!$D$62395,4,FALSE))</f>
        <v>TRAFFIC SIGNAL MAST ARM AND POLE WITH FOUNDATION (44'-64')</v>
      </c>
      <c r="G444" s="7"/>
      <c r="H444" s="7" t="str">
        <f>IF(B444="","",VLOOKUP(B444,ITEM_LIST!$A$2:'ITEM_LIST'!$D$62395,3,FALSE))</f>
        <v>EACH</v>
      </c>
    </row>
    <row r="445" spans="2:8" hidden="1" x14ac:dyDescent="0.25">
      <c r="B445" s="2" t="s">
        <v>4503</v>
      </c>
      <c r="E445" s="7" t="str">
        <f>IF(B445="","",VLOOKUP(B445,ITEM_LIST!$A$2:'ITEM_LIST'!$D$62395,2,FALSE))</f>
        <v>SS &amp; 714</v>
      </c>
      <c r="F445" s="8" t="str">
        <f>IF(B445="","",VLOOKUP(B445,ITEM_LIST!$A$2:'ITEM_LIST'!$D$62395,4,FALSE))</f>
        <v>TRAFFIC SIGNAL MAST ARM AND POLE WITH FOUNDATION (38'-68')</v>
      </c>
      <c r="G445" s="7"/>
      <c r="H445" s="7" t="str">
        <f>IF(B445="","",VLOOKUP(B445,ITEM_LIST!$A$2:'ITEM_LIST'!$D$62395,3,FALSE))</f>
        <v>EACH</v>
      </c>
    </row>
    <row r="446" spans="2:8" x14ac:dyDescent="0.25">
      <c r="B446" s="2" t="s">
        <v>4505</v>
      </c>
      <c r="C446" s="4">
        <v>1</v>
      </c>
      <c r="E446" s="7" t="str">
        <f>IF(B446="","",VLOOKUP(B446,ITEM_LIST!$A$2:'ITEM_LIST'!$D$62395,2,FALSE))</f>
        <v>SS &amp; 714</v>
      </c>
      <c r="F446" s="8" t="str">
        <f>IF(B446="","",VLOOKUP(B446,ITEM_LIST!$A$2:'ITEM_LIST'!$D$62395,4,FALSE))</f>
        <v>TRAFFIC SIGNAL MAST ARM AND POLE WITH FOUNDATION (34'-54')</v>
      </c>
      <c r="G446" s="7"/>
      <c r="H446" s="7" t="str">
        <f>IF(B446="","",VLOOKUP(B446,ITEM_LIST!$A$2:'ITEM_LIST'!$D$62395,3,FALSE))</f>
        <v>EACH</v>
      </c>
    </row>
    <row r="447" spans="2:8" x14ac:dyDescent="0.25">
      <c r="B447" s="2" t="s">
        <v>4507</v>
      </c>
      <c r="C447" s="4">
        <v>1</v>
      </c>
      <c r="E447" s="7" t="str">
        <f>IF(B447="","",VLOOKUP(B447,ITEM_LIST!$A$2:'ITEM_LIST'!$D$62395,2,FALSE))</f>
        <v>SS &amp; 714</v>
      </c>
      <c r="F447" s="8" t="str">
        <f>IF(B447="","",VLOOKUP(B447,ITEM_LIST!$A$2:'ITEM_LIST'!$D$62395,4,FALSE))</f>
        <v>TRAFFIC SIGNAL MAST ARM AND POLE WITH FOUNDATION (54'-70')</v>
      </c>
      <c r="G447" s="7"/>
      <c r="H447" s="7" t="str">
        <f>IF(B447="","",VLOOKUP(B447,ITEM_LIST!$A$2:'ITEM_LIST'!$D$62395,3,FALSE))</f>
        <v>EACH</v>
      </c>
    </row>
    <row r="448" spans="2:8" x14ac:dyDescent="0.25">
      <c r="B448" s="2" t="s">
        <v>4509</v>
      </c>
      <c r="C448" s="4">
        <v>1</v>
      </c>
      <c r="E448" s="7" t="str">
        <f>IF(B448="","",VLOOKUP(B448,ITEM_LIST!$A$2:'ITEM_LIST'!$D$62395,2,FALSE))</f>
        <v>SS &amp; 714</v>
      </c>
      <c r="F448" s="8" t="str">
        <f>IF(B448="","",VLOOKUP(B448,ITEM_LIST!$A$2:'ITEM_LIST'!$D$62395,4,FALSE))</f>
        <v>TRAFFIC SIGNAL MAST ARM AND POLE WITH FOUNDATION (36'-54')</v>
      </c>
      <c r="G448" s="7"/>
      <c r="H448" s="7" t="str">
        <f>IF(B448="","",VLOOKUP(B448,ITEM_LIST!$A$2:'ITEM_LIST'!$D$62395,3,FALSE))</f>
        <v>EACH</v>
      </c>
    </row>
    <row r="449" spans="2:8" x14ac:dyDescent="0.25">
      <c r="B449" s="2" t="s">
        <v>4511</v>
      </c>
      <c r="C449" s="4">
        <v>1</v>
      </c>
      <c r="E449" s="7" t="str">
        <f>IF(B449="","",VLOOKUP(B449,ITEM_LIST!$A$2:'ITEM_LIST'!$D$62395,2,FALSE))</f>
        <v>SS &amp; 714</v>
      </c>
      <c r="F449" s="8" t="str">
        <f>IF(B449="","",VLOOKUP(B449,ITEM_LIST!$A$2:'ITEM_LIST'!$D$62395,4,FALSE))</f>
        <v>TRAFFIC SIGNAL MAST ARM AND POLE WITH FOUNDATION (54'-56')</v>
      </c>
      <c r="G449" s="7"/>
      <c r="H449" s="7" t="str">
        <f>IF(B449="","",VLOOKUP(B449,ITEM_LIST!$A$2:'ITEM_LIST'!$D$62395,3,FALSE))</f>
        <v>EACH</v>
      </c>
    </row>
    <row r="450" spans="2:8" x14ac:dyDescent="0.25">
      <c r="B450" s="2" t="s">
        <v>4513</v>
      </c>
      <c r="C450" s="4">
        <v>1</v>
      </c>
      <c r="E450" s="7" t="str">
        <f>IF(B450="","",VLOOKUP(B450,ITEM_LIST!$A$2:'ITEM_LIST'!$D$62395,2,FALSE))</f>
        <v>SS &amp; 714</v>
      </c>
      <c r="F450" s="8" t="str">
        <f>IF(B450="","",VLOOKUP(B450,ITEM_LIST!$A$2:'ITEM_LIST'!$D$62395,4,FALSE))</f>
        <v>TRAFFIC SIGNAL MAST ARM AND POLE WITH FOUNDATION (40'-64')</v>
      </c>
      <c r="G450" s="7"/>
      <c r="H450" s="7" t="str">
        <f>IF(B450="","",VLOOKUP(B450,ITEM_LIST!$A$2:'ITEM_LIST'!$D$62395,3,FALSE))</f>
        <v>EACH</v>
      </c>
    </row>
    <row r="451" spans="2:8" hidden="1" x14ac:dyDescent="0.25">
      <c r="B451" s="2" t="s">
        <v>4515</v>
      </c>
      <c r="E451" s="7" t="str">
        <f>IF(B451="","",VLOOKUP(B451,ITEM_LIST!$A$2:'ITEM_LIST'!$D$62395,2,FALSE))</f>
        <v>SP &amp; 714</v>
      </c>
      <c r="F451" s="8" t="str">
        <f>IF(B451="","",VLOOKUP(B451,ITEM_LIST!$A$2:'ITEM_LIST'!$D$62395,4,FALSE))</f>
        <v>HIGH MAST ILLUMINATION ASSEMBLY WITH CAMERA (150'-8  LUMINAIRE)(HRC-</v>
      </c>
      <c r="G451" s="7"/>
      <c r="H451" s="7" t="str">
        <f>IF(B451="","",VLOOKUP(B451,ITEM_LIST!$A$2:'ITEM_LIST'!$D$62395,3,FALSE))</f>
        <v>EACH</v>
      </c>
    </row>
    <row r="452" spans="2:8" hidden="1" x14ac:dyDescent="0.25">
      <c r="B452" s="2" t="s">
        <v>4517</v>
      </c>
      <c r="E452" s="7" t="str">
        <f>IF(B452="","",VLOOKUP(B452,ITEM_LIST!$A$2:'ITEM_LIST'!$D$62395,2,FALSE))</f>
        <v>SP &amp; 714</v>
      </c>
      <c r="F452" s="8" t="str">
        <f>IF(B452="","",VLOOKUP(B452,ITEM_LIST!$A$2:'ITEM_LIST'!$D$62395,4,FALSE))</f>
        <v>HIGH MAST ILLUMINATION ASSEMBLY WITH CAMERA (150'-8 LUMINAIRE)(HRC-</v>
      </c>
      <c r="G452" s="7"/>
      <c r="H452" s="7" t="str">
        <f>IF(B452="","",VLOOKUP(B452,ITEM_LIST!$A$2:'ITEM_LIST'!$D$62395,3,FALSE))</f>
        <v>EACH</v>
      </c>
    </row>
    <row r="453" spans="2:8" x14ac:dyDescent="0.25">
      <c r="B453" s="2" t="s">
        <v>4519</v>
      </c>
      <c r="C453" s="4">
        <v>1</v>
      </c>
      <c r="E453" s="7" t="str">
        <f>IF(B453="","",VLOOKUP(B453,ITEM_LIST!$A$2:'ITEM_LIST'!$D$62395,2,FALSE))</f>
        <v>SS &amp; 714</v>
      </c>
      <c r="F453" s="8" t="str">
        <f>IF(B453="","",VLOOKUP(B453,ITEM_LIST!$A$2:'ITEM_LIST'!$D$62395,4,FALSE))</f>
        <v>TRAFFIC SIGNAL MAST ARM AND POLE WITH FOUNDATION (58'-52')</v>
      </c>
      <c r="G453" s="7"/>
      <c r="H453" s="7" t="str">
        <f>IF(B453="","",VLOOKUP(B453,ITEM_LIST!$A$2:'ITEM_LIST'!$D$62395,3,FALSE))</f>
        <v>EACH</v>
      </c>
    </row>
    <row r="454" spans="2:8" x14ac:dyDescent="0.25">
      <c r="B454" s="2" t="s">
        <v>4521</v>
      </c>
      <c r="C454" s="4">
        <v>1</v>
      </c>
      <c r="E454" s="7" t="str">
        <f>IF(B454="","",VLOOKUP(B454,ITEM_LIST!$A$2:'ITEM_LIST'!$D$62395,2,FALSE))</f>
        <v>SS &amp; 714</v>
      </c>
      <c r="F454" s="8" t="str">
        <f>IF(B454="","",VLOOKUP(B454,ITEM_LIST!$A$2:'ITEM_LIST'!$D$62395,4,FALSE))</f>
        <v>TRAFFIC SIGNAL MAST ARM AND POLE WITH FOUNDATION (64'-44')</v>
      </c>
      <c r="G454" s="7"/>
      <c r="H454" s="7" t="str">
        <f>IF(B454="","",VLOOKUP(B454,ITEM_LIST!$A$2:'ITEM_LIST'!$D$62395,3,FALSE))</f>
        <v>EACH</v>
      </c>
    </row>
    <row r="455" spans="2:8" x14ac:dyDescent="0.25">
      <c r="B455" s="2" t="s">
        <v>4523</v>
      </c>
      <c r="C455" s="4">
        <v>1</v>
      </c>
      <c r="E455" s="7" t="str">
        <f>IF(B455="","",VLOOKUP(B455,ITEM_LIST!$A$2:'ITEM_LIST'!$D$62395,2,FALSE))</f>
        <v>SS &amp; 714</v>
      </c>
      <c r="F455" s="8" t="str">
        <f>IF(B455="","",VLOOKUP(B455,ITEM_LIST!$A$2:'ITEM_LIST'!$D$62395,4,FALSE))</f>
        <v>TRAFFIC SIGNAL MAST ARM AND POLE WITH FOUNDATION (42'-48')</v>
      </c>
      <c r="G455" s="7"/>
      <c r="H455" s="7" t="str">
        <f>IF(B455="","",VLOOKUP(B455,ITEM_LIST!$A$2:'ITEM_LIST'!$D$62395,3,FALSE))</f>
        <v>EACH</v>
      </c>
    </row>
    <row r="456" spans="2:8" x14ac:dyDescent="0.25">
      <c r="B456" s="2" t="s">
        <v>4525</v>
      </c>
      <c r="C456" s="4">
        <v>1</v>
      </c>
      <c r="E456" s="7" t="str">
        <f>IF(B456="","",VLOOKUP(B456,ITEM_LIST!$A$2:'ITEM_LIST'!$D$62395,2,FALSE))</f>
        <v>SS &amp; 714</v>
      </c>
      <c r="F456" s="8" t="str">
        <f>IF(B456="","",VLOOKUP(B456,ITEM_LIST!$A$2:'ITEM_LIST'!$D$62395,4,FALSE))</f>
        <v>TRAFFIC SIGNAL MAST ARM AND POLE WITH FOUNDATION (12'-36')</v>
      </c>
      <c r="G456" s="7"/>
      <c r="H456" s="7" t="str">
        <f>IF(B456="","",VLOOKUP(B456,ITEM_LIST!$A$2:'ITEM_LIST'!$D$62395,3,FALSE))</f>
        <v>EACH</v>
      </c>
    </row>
    <row r="457" spans="2:8" x14ac:dyDescent="0.25">
      <c r="B457" s="2" t="s">
        <v>4527</v>
      </c>
      <c r="C457" s="4">
        <v>1</v>
      </c>
      <c r="E457" s="7" t="str">
        <f>IF(B457="","",VLOOKUP(B457,ITEM_LIST!$A$2:'ITEM_LIST'!$D$62395,2,FALSE))</f>
        <v>SS &amp; 714</v>
      </c>
      <c r="F457" s="8" t="str">
        <f>IF(B457="","",VLOOKUP(B457,ITEM_LIST!$A$2:'ITEM_LIST'!$D$62395,4,FALSE))</f>
        <v>TRAFFIC SIGNAL MAST ARM AND POLE WITH FOUNDATION (16'-52')</v>
      </c>
      <c r="G457" s="7"/>
      <c r="H457" s="7" t="str">
        <f>IF(B457="","",VLOOKUP(B457,ITEM_LIST!$A$2:'ITEM_LIST'!$D$62395,3,FALSE))</f>
        <v>EACH</v>
      </c>
    </row>
    <row r="458" spans="2:8" x14ac:dyDescent="0.25">
      <c r="B458" s="2" t="s">
        <v>4529</v>
      </c>
      <c r="C458" s="4">
        <v>1</v>
      </c>
      <c r="E458" s="7" t="str">
        <f>IF(B458="","",VLOOKUP(B458,ITEM_LIST!$A$2:'ITEM_LIST'!$D$62395,2,FALSE))</f>
        <v>SS &amp; 714</v>
      </c>
      <c r="F458" s="8" t="str">
        <f>IF(B458="","",VLOOKUP(B458,ITEM_LIST!$A$2:'ITEM_LIST'!$D$62395,4,FALSE))</f>
        <v>TRAFFIC SIGNAL MAST ARM AND POLE WITH FOUNDATION (56'-32')</v>
      </c>
      <c r="G458" s="7"/>
      <c r="H458" s="7" t="str">
        <f>IF(B458="","",VLOOKUP(B458,ITEM_LIST!$A$2:'ITEM_LIST'!$D$62395,3,FALSE))</f>
        <v>EACH</v>
      </c>
    </row>
    <row r="459" spans="2:8" hidden="1" x14ac:dyDescent="0.25">
      <c r="B459" s="2" t="s">
        <v>4531</v>
      </c>
      <c r="E459" s="7" t="str">
        <f>IF(B459="","",VLOOKUP(B459,ITEM_LIST!$A$2:'ITEM_LIST'!$D$62395,2,FALSE))</f>
        <v>SP</v>
      </c>
      <c r="F459" s="8" t="str">
        <f>IF(B459="","",VLOOKUP(B459,ITEM_LIST!$A$2:'ITEM_LIST'!$D$62395,4,FALSE))</f>
        <v>HIGH MAST ASSEMBLY WITH CAMERA (60')</v>
      </c>
      <c r="G459" s="7"/>
      <c r="H459" s="7" t="str">
        <f>IF(B459="","",VLOOKUP(B459,ITEM_LIST!$A$2:'ITEM_LIST'!$D$62395,3,FALSE))</f>
        <v>EACH</v>
      </c>
    </row>
    <row r="460" spans="2:8" hidden="1" x14ac:dyDescent="0.25">
      <c r="B460" s="2" t="s">
        <v>4533</v>
      </c>
      <c r="E460" s="7" t="str">
        <f>IF(B460="","",VLOOKUP(B460,ITEM_LIST!$A$2:'ITEM_LIST'!$D$62395,2,FALSE))</f>
        <v>SP</v>
      </c>
      <c r="F460" s="8" t="str">
        <f>IF(B460="","",VLOOKUP(B460,ITEM_LIST!$A$2:'ITEM_LIST'!$D$62395,4,FALSE))</f>
        <v>HIGH MAST ILLUMINATION ASSEMBLY (100'-4 LUMINAIRE)</v>
      </c>
      <c r="G460" s="7"/>
      <c r="H460" s="7" t="str">
        <f>IF(B460="","",VLOOKUP(B460,ITEM_LIST!$A$2:'ITEM_LIST'!$D$62395,3,FALSE))</f>
        <v>EACH</v>
      </c>
    </row>
    <row r="461" spans="2:8" hidden="1" x14ac:dyDescent="0.25">
      <c r="B461" s="2" t="s">
        <v>4534</v>
      </c>
      <c r="E461" s="7" t="str">
        <f>IF(B461="","",VLOOKUP(B461,ITEM_LIST!$A$2:'ITEM_LIST'!$D$62395,2,FALSE))</f>
        <v>SP</v>
      </c>
      <c r="F461" s="8" t="str">
        <f>IF(B461="","",VLOOKUP(B461,ITEM_LIST!$A$2:'ITEM_LIST'!$D$62395,4,FALSE))</f>
        <v>HIGH MAST ILLUMINATION ASSEMBLY (150'-6 LUMINAIRE)</v>
      </c>
      <c r="G461" s="7"/>
      <c r="H461" s="7" t="str">
        <f>IF(B461="","",VLOOKUP(B461,ITEM_LIST!$A$2:'ITEM_LIST'!$D$62395,3,FALSE))</f>
        <v>EACH</v>
      </c>
    </row>
    <row r="462" spans="2:8" x14ac:dyDescent="0.25">
      <c r="B462" s="2" t="s">
        <v>4535</v>
      </c>
      <c r="C462" s="4">
        <v>1</v>
      </c>
      <c r="E462" s="7" t="str">
        <f>IF(B462="","",VLOOKUP(B462,ITEM_LIST!$A$2:'ITEM_LIST'!$D$62395,2,FALSE))</f>
        <v>SS &amp; 714</v>
      </c>
      <c r="F462" s="8" t="str">
        <f>IF(B462="","",VLOOKUP(B462,ITEM_LIST!$A$2:'ITEM_LIST'!$D$62395,4,FALSE))</f>
        <v>TRAFFIC SIGNAL MAST ARM AND POLE WITH FOUNDATION (16'-28')</v>
      </c>
      <c r="G462" s="7"/>
      <c r="H462" s="7" t="str">
        <f>IF(B462="","",VLOOKUP(B462,ITEM_LIST!$A$2:'ITEM_LIST'!$D$62395,3,FALSE))</f>
        <v>EACH</v>
      </c>
    </row>
    <row r="463" spans="2:8" x14ac:dyDescent="0.25">
      <c r="B463" s="2" t="s">
        <v>4537</v>
      </c>
      <c r="C463" s="4">
        <v>1</v>
      </c>
      <c r="E463" s="7" t="str">
        <f>IF(B463="","",VLOOKUP(B463,ITEM_LIST!$A$2:'ITEM_LIST'!$D$62395,2,FALSE))</f>
        <v>SS &amp; 714</v>
      </c>
      <c r="F463" s="8" t="str">
        <f>IF(B463="","",VLOOKUP(B463,ITEM_LIST!$A$2:'ITEM_LIST'!$D$62395,4,FALSE))</f>
        <v>TRAFFIC SIGNAL MAST ARM AND POLE WITH FOUNDATION (22'-28')</v>
      </c>
      <c r="G463" s="7"/>
      <c r="H463" s="7" t="str">
        <f>IF(B463="","",VLOOKUP(B463,ITEM_LIST!$A$2:'ITEM_LIST'!$D$62395,3,FALSE))</f>
        <v>EACH</v>
      </c>
    </row>
    <row r="464" spans="2:8" x14ac:dyDescent="0.25">
      <c r="B464" s="2" t="s">
        <v>4539</v>
      </c>
      <c r="C464" s="4">
        <v>1</v>
      </c>
      <c r="E464" s="7" t="str">
        <f>IF(B464="","",VLOOKUP(B464,ITEM_LIST!$A$2:'ITEM_LIST'!$D$62395,2,FALSE))</f>
        <v>SS &amp; 714</v>
      </c>
      <c r="F464" s="8" t="str">
        <f>IF(B464="","",VLOOKUP(B464,ITEM_LIST!$A$2:'ITEM_LIST'!$D$62395,4,FALSE))</f>
        <v>TRAFFIC SIGNAL MAST ARM AND POLE WITH FOUNDATION (36'-42')</v>
      </c>
      <c r="G464" s="7"/>
      <c r="H464" s="7" t="str">
        <f>IF(B464="","",VLOOKUP(B464,ITEM_LIST!$A$2:'ITEM_LIST'!$D$62395,3,FALSE))</f>
        <v>EACH</v>
      </c>
    </row>
    <row r="465" spans="2:8" x14ac:dyDescent="0.25">
      <c r="B465" s="2" t="s">
        <v>4541</v>
      </c>
      <c r="C465" s="4">
        <v>1</v>
      </c>
      <c r="E465" s="7" t="str">
        <f>IF(B465="","",VLOOKUP(B465,ITEM_LIST!$A$2:'ITEM_LIST'!$D$62395,2,FALSE))</f>
        <v>SS &amp; 714</v>
      </c>
      <c r="F465" s="8" t="str">
        <f>IF(B465="","",VLOOKUP(B465,ITEM_LIST!$A$2:'ITEM_LIST'!$D$62395,4,FALSE))</f>
        <v>TRAFFIC SIGNAL MAST ARM AND POLE WITH FOUNDATION (58'-72')</v>
      </c>
      <c r="G465" s="7"/>
      <c r="H465" s="7" t="str">
        <f>IF(B465="","",VLOOKUP(B465,ITEM_LIST!$A$2:'ITEM_LIST'!$D$62395,3,FALSE))</f>
        <v>EACH</v>
      </c>
    </row>
    <row r="466" spans="2:8" hidden="1" x14ac:dyDescent="0.25">
      <c r="B466" s="2" t="s">
        <v>4543</v>
      </c>
      <c r="E466" s="7" t="str">
        <f>IF(B466="","",VLOOKUP(B466,ITEM_LIST!$A$2:'ITEM_LIST'!$D$62395,2,FALSE))</f>
        <v>SP &amp; 714</v>
      </c>
      <c r="F466" s="8" t="str">
        <f>IF(B466="","",VLOOKUP(B466,ITEM_LIST!$A$2:'ITEM_LIST'!$D$62395,4,FALSE))</f>
        <v>HIGH MAST ASSEMBLY WITH CAMERA (100') (HRC-</v>
      </c>
      <c r="G466" s="7"/>
      <c r="H466" s="7" t="str">
        <f>IF(B466="","",VLOOKUP(B466,ITEM_LIST!$A$2:'ITEM_LIST'!$D$62395,3,FALSE))</f>
        <v>EACH</v>
      </c>
    </row>
    <row r="467" spans="2:8" x14ac:dyDescent="0.25">
      <c r="B467" s="2" t="s">
        <v>4545</v>
      </c>
      <c r="C467" s="4">
        <v>1</v>
      </c>
      <c r="E467" s="7" t="str">
        <f>IF(B467="","",VLOOKUP(B467,ITEM_LIST!$A$2:'ITEM_LIST'!$D$62395,2,FALSE))</f>
        <v>SS &amp; 714</v>
      </c>
      <c r="F467" s="8" t="str">
        <f>IF(B467="","",VLOOKUP(B467,ITEM_LIST!$A$2:'ITEM_LIST'!$D$62395,4,FALSE))</f>
        <v>TRAFFIC SIGNAL MAST ARM AND POLE WITH FOUNDATION (28'-40')</v>
      </c>
      <c r="G467" s="7"/>
      <c r="H467" s="7" t="str">
        <f>IF(B467="","",VLOOKUP(B467,ITEM_LIST!$A$2:'ITEM_LIST'!$D$62395,3,FALSE))</f>
        <v>EACH</v>
      </c>
    </row>
    <row r="468" spans="2:8" x14ac:dyDescent="0.25">
      <c r="B468" s="2" t="s">
        <v>4547</v>
      </c>
      <c r="C468" s="4">
        <v>1</v>
      </c>
      <c r="E468" s="7" t="str">
        <f>IF(B468="","",VLOOKUP(B468,ITEM_LIST!$A$2:'ITEM_LIST'!$D$62395,2,FALSE))</f>
        <v>SS &amp; 714</v>
      </c>
      <c r="F468" s="8" t="str">
        <f>IF(B468="","",VLOOKUP(B468,ITEM_LIST!$A$2:'ITEM_LIST'!$D$62395,4,FALSE))</f>
        <v>TRAFFIC SIGNAL MAST ARM AND POLE WITH FOUNDATION (66'-42')</v>
      </c>
      <c r="G468" s="7"/>
      <c r="H468" s="7" t="str">
        <f>IF(B468="","",VLOOKUP(B468,ITEM_LIST!$A$2:'ITEM_LIST'!$D$62395,3,FALSE))</f>
        <v>EACH</v>
      </c>
    </row>
    <row r="469" spans="2:8" x14ac:dyDescent="0.25">
      <c r="B469" s="2" t="s">
        <v>4549</v>
      </c>
      <c r="C469" s="4">
        <v>1</v>
      </c>
      <c r="E469" s="7" t="str">
        <f>IF(B469="","",VLOOKUP(B469,ITEM_LIST!$A$2:'ITEM_LIST'!$D$62395,2,FALSE))</f>
        <v>SS &amp; 714</v>
      </c>
      <c r="F469" s="8" t="str">
        <f>IF(B469="","",VLOOKUP(B469,ITEM_LIST!$A$2:'ITEM_LIST'!$D$62395,4,FALSE))</f>
        <v>TRAFFIC SIGNAL MAST ARM AND POLE WITH FOUNDATION (32'-42')</v>
      </c>
      <c r="G469" s="7"/>
      <c r="H469" s="7" t="str">
        <f>IF(B469="","",VLOOKUP(B469,ITEM_LIST!$A$2:'ITEM_LIST'!$D$62395,3,FALSE))</f>
        <v>EACH</v>
      </c>
    </row>
    <row r="470" spans="2:8" x14ac:dyDescent="0.25">
      <c r="B470" s="2" t="s">
        <v>4551</v>
      </c>
      <c r="C470" s="4">
        <v>1</v>
      </c>
      <c r="E470" s="7" t="str">
        <f>IF(B470="","",VLOOKUP(B470,ITEM_LIST!$A$2:'ITEM_LIST'!$D$62395,2,FALSE))</f>
        <v>SS &amp; 714</v>
      </c>
      <c r="F470" s="8" t="str">
        <f>IF(B470="","",VLOOKUP(B470,ITEM_LIST!$A$2:'ITEM_LIST'!$D$62395,4,FALSE))</f>
        <v>TRAFFIC SIGNAL MAST ARM AND POLE WITH FOUNDATION (32'-44')</v>
      </c>
      <c r="G470" s="7"/>
      <c r="H470" s="7" t="str">
        <f>IF(B470="","",VLOOKUP(B470,ITEM_LIST!$A$2:'ITEM_LIST'!$D$62395,3,FALSE))</f>
        <v>EACH</v>
      </c>
    </row>
    <row r="471" spans="2:8" x14ac:dyDescent="0.25">
      <c r="B471" s="2" t="s">
        <v>4559</v>
      </c>
      <c r="C471" s="4">
        <v>1</v>
      </c>
      <c r="E471" s="7" t="str">
        <f>IF(B471="","",VLOOKUP(B471,ITEM_LIST!$A$2:'ITEM_LIST'!$D$62395,2,FALSE))</f>
        <v>SS &amp; 714</v>
      </c>
      <c r="F471" s="8" t="str">
        <f>IF(B471="","",VLOOKUP(B471,ITEM_LIST!$A$2:'ITEM_LIST'!$D$62395,4,FALSE))</f>
        <v>TRAFFIC SIGNAL MAST ARM AND POLE WITH FOUNDATION (58'-44')</v>
      </c>
      <c r="G471" s="7"/>
      <c r="H471" s="7" t="str">
        <f>IF(B471="","",VLOOKUP(B471,ITEM_LIST!$A$2:'ITEM_LIST'!$D$62395,3,FALSE))</f>
        <v>EACH</v>
      </c>
    </row>
    <row r="472" spans="2:8" hidden="1" x14ac:dyDescent="0.25">
      <c r="B472" s="2" t="s">
        <v>4561</v>
      </c>
      <c r="E472" s="7" t="str">
        <f>IF(B472="","",VLOOKUP(B472,ITEM_LIST!$A$2:'ITEM_LIST'!$D$62395,2,FALSE))</f>
        <v>SP</v>
      </c>
      <c r="F472" s="8" t="str">
        <f>IF(B472="","",VLOOKUP(B472,ITEM_LIST!$A$2:'ITEM_LIST'!$D$62395,4,FALSE))</f>
        <v>TRAFFIC SIGNAL POLE (RELOCATION)</v>
      </c>
      <c r="G472" s="7"/>
      <c r="H472" s="7" t="str">
        <f>IF(B472="","",VLOOKUP(B472,ITEM_LIST!$A$2:'ITEM_LIST'!$D$62395,3,FALSE))</f>
        <v>EACH</v>
      </c>
    </row>
    <row r="473" spans="2:8" hidden="1" x14ac:dyDescent="0.25">
      <c r="B473" s="2" t="s">
        <v>4567</v>
      </c>
      <c r="E473" s="7" t="str">
        <f>IF(B473="","",VLOOKUP(B473,ITEM_LIST!$A$2:'ITEM_LIST'!$D$62395,2,FALSE))</f>
        <v>SP</v>
      </c>
      <c r="F473" s="8" t="str">
        <f>IF(B473="","",VLOOKUP(B473,ITEM_LIST!$A$2:'ITEM_LIST'!$D$62395,4,FALSE))</f>
        <v>ROADWAY ILLUMINATION POLE (TYPE A, PEDESTAL, 20')</v>
      </c>
      <c r="G473" s="7"/>
      <c r="H473" s="7" t="str">
        <f>IF(B473="","",VLOOKUP(B473,ITEM_LIST!$A$2:'ITEM_LIST'!$D$62395,3,FALSE))</f>
        <v>EACH</v>
      </c>
    </row>
    <row r="474" spans="2:8" hidden="1" x14ac:dyDescent="0.25">
      <c r="B474" s="2" t="s">
        <v>4569</v>
      </c>
      <c r="E474" s="7" t="str">
        <f>IF(B474="","",VLOOKUP(B474,ITEM_LIST!$A$2:'ITEM_LIST'!$D$62395,2,FALSE))</f>
        <v>SP</v>
      </c>
      <c r="F474" s="8" t="str">
        <f>IF(B474="","",VLOOKUP(B474,ITEM_LIST!$A$2:'ITEM_LIST'!$D$62395,4,FALSE))</f>
        <v>ROADWAY ILLUMINATION POLE (TYPE A, GROUND, 20')</v>
      </c>
      <c r="G474" s="7"/>
      <c r="H474" s="7" t="str">
        <f>IF(B474="","",VLOOKUP(B474,ITEM_LIST!$A$2:'ITEM_LIST'!$D$62395,3,FALSE))</f>
        <v>EACH</v>
      </c>
    </row>
    <row r="475" spans="2:8" hidden="1" x14ac:dyDescent="0.25">
      <c r="B475" s="2" t="s">
        <v>4571</v>
      </c>
      <c r="E475" s="7" t="str">
        <f>IF(B475="","",VLOOKUP(B475,ITEM_LIST!$A$2:'ITEM_LIST'!$D$62395,2,FALSE))</f>
        <v>SP</v>
      </c>
      <c r="F475" s="8" t="str">
        <f>IF(B475="","",VLOOKUP(B475,ITEM_LIST!$A$2:'ITEM_LIST'!$D$62395,4,FALSE))</f>
        <v>ROADWAY ILLUMINATION POLE RELOCATION</v>
      </c>
      <c r="G475" s="7"/>
      <c r="H475" s="7" t="str">
        <f>IF(B475="","",VLOOKUP(B475,ITEM_LIST!$A$2:'ITEM_LIST'!$D$62395,3,FALSE))</f>
        <v>EACH</v>
      </c>
    </row>
    <row r="476" spans="2:8" x14ac:dyDescent="0.25">
      <c r="B476" s="2" t="s">
        <v>4573</v>
      </c>
      <c r="C476" s="4">
        <v>1</v>
      </c>
      <c r="E476" s="7" t="str">
        <f>IF(B476="","",VLOOKUP(B476,ITEM_LIST!$A$2:'ITEM_LIST'!$D$62395,2,FALSE))</f>
        <v>SP</v>
      </c>
      <c r="F476" s="8" t="str">
        <f>IF(B476="","",VLOOKUP(B476,ITEM_LIST!$A$2:'ITEM_LIST'!$D$62395,4,FALSE))</f>
        <v>LUMINAIRE ASSEMBLY</v>
      </c>
      <c r="G476" s="7"/>
      <c r="H476" s="7" t="str">
        <f>IF(B476="","",VLOOKUP(B476,ITEM_LIST!$A$2:'ITEM_LIST'!$D$62395,3,FALSE))</f>
        <v>EACH</v>
      </c>
    </row>
    <row r="477" spans="2:8" x14ac:dyDescent="0.25">
      <c r="B477" s="2" t="s">
        <v>4575</v>
      </c>
      <c r="C477" s="4">
        <v>1</v>
      </c>
      <c r="E477" s="7" t="str">
        <f>IF(B477="","",VLOOKUP(B477,ITEM_LIST!$A$2:'ITEM_LIST'!$D$62395,2,FALSE))</f>
        <v>SP</v>
      </c>
      <c r="F477" s="8" t="str">
        <f>IF(B477="","",VLOOKUP(B477,ITEM_LIST!$A$2:'ITEM_LIST'!$D$62395,4,FALSE))</f>
        <v>LED LUMINAIRE ASSEMBLY</v>
      </c>
      <c r="G477" s="7"/>
      <c r="H477" s="7" t="str">
        <f>IF(B477="","",VLOOKUP(B477,ITEM_LIST!$A$2:'ITEM_LIST'!$D$62395,3,FALSE))</f>
        <v>EACH</v>
      </c>
    </row>
    <row r="478" spans="2:8" hidden="1" x14ac:dyDescent="0.25">
      <c r="B478" s="2" t="s">
        <v>4577</v>
      </c>
      <c r="E478" s="7" t="str">
        <f>IF(B478="","",VLOOKUP(B478,ITEM_LIST!$A$2:'ITEM_LIST'!$D$62395,2,FALSE))</f>
        <v>SP</v>
      </c>
      <c r="F478" s="8" t="str">
        <f>IF(B478="","",VLOOKUP(B478,ITEM_LIST!$A$2:'ITEM_LIST'!$D$62395,4,FALSE))</f>
        <v>LUMINAIRE POLE RELOCATION</v>
      </c>
      <c r="G478" s="7"/>
      <c r="H478" s="7" t="str">
        <f>IF(B478="","",VLOOKUP(B478,ITEM_LIST!$A$2:'ITEM_LIST'!$D$62395,3,FALSE))</f>
        <v>EACH</v>
      </c>
    </row>
    <row r="479" spans="2:8" hidden="1" x14ac:dyDescent="0.25">
      <c r="B479" s="2" t="s">
        <v>4579</v>
      </c>
      <c r="E479" s="7" t="str">
        <f>IF(B479="","",VLOOKUP(B479,ITEM_LIST!$A$2:'ITEM_LIST'!$D$62395,2,FALSE))</f>
        <v>SP</v>
      </c>
      <c r="F479" s="8" t="str">
        <f>IF(B479="","",VLOOKUP(B479,ITEM_LIST!$A$2:'ITEM_LIST'!$D$62395,4,FALSE))</f>
        <v>LUMINAIRE POLE REMOVAL</v>
      </c>
      <c r="G479" s="7"/>
      <c r="H479" s="7" t="str">
        <f>IF(B479="","",VLOOKUP(B479,ITEM_LIST!$A$2:'ITEM_LIST'!$D$62395,3,FALSE))</f>
        <v>EACH</v>
      </c>
    </row>
    <row r="480" spans="2:8" hidden="1" x14ac:dyDescent="0.25">
      <c r="B480" s="2" t="s">
        <v>4585</v>
      </c>
      <c r="E480" s="7" t="str">
        <f>IF(B480="","",VLOOKUP(B480,ITEM_LIST!$A$2:'ITEM_LIST'!$D$62395,2,FALSE))</f>
        <v>SP</v>
      </c>
      <c r="F480" s="8" t="str">
        <f>IF(B480="","",VLOOKUP(B480,ITEM_LIST!$A$2:'ITEM_LIST'!$D$62395,4,FALSE))</f>
        <v>UNDERPASS LUMINAIRE (200-WATT H.P.S.)</v>
      </c>
      <c r="G480" s="7"/>
      <c r="H480" s="7" t="str">
        <f>IF(B480="","",VLOOKUP(B480,ITEM_LIST!$A$2:'ITEM_LIST'!$D$62395,3,FALSE))</f>
        <v>EACH</v>
      </c>
    </row>
    <row r="481" spans="2:8" hidden="1" x14ac:dyDescent="0.25">
      <c r="B481" s="2" t="s">
        <v>4587</v>
      </c>
      <c r="E481" s="7" t="str">
        <f>IF(B481="","",VLOOKUP(B481,ITEM_LIST!$A$2:'ITEM_LIST'!$D$62395,2,FALSE))</f>
        <v>SP</v>
      </c>
      <c r="F481" s="8" t="str">
        <f>IF(B481="","",VLOOKUP(B481,ITEM_LIST!$A$2:'ITEM_LIST'!$D$62395,4,FALSE))</f>
        <v>LUMINAIRE ARM AND ATTACHMENT HARDWARE</v>
      </c>
      <c r="G481" s="7"/>
      <c r="H481" s="7" t="str">
        <f>IF(B481="","",VLOOKUP(B481,ITEM_LIST!$A$2:'ITEM_LIST'!$D$62395,3,FALSE))</f>
        <v>LUMP SUM</v>
      </c>
    </row>
    <row r="482" spans="2:8" hidden="1" x14ac:dyDescent="0.25">
      <c r="B482" s="2" t="s">
        <v>4589</v>
      </c>
      <c r="E482" s="7" t="str">
        <f>IF(B482="","",VLOOKUP(B482,ITEM_LIST!$A$2:'ITEM_LIST'!$D$62395,2,FALSE))</f>
        <v>SP</v>
      </c>
      <c r="F482" s="8" t="str">
        <f>IF(B482="","",VLOOKUP(B482,ITEM_LIST!$A$2:'ITEM_LIST'!$D$62395,4,FALSE))</f>
        <v>UNDERPASS LUMINAIRE (TYPE B)</v>
      </c>
      <c r="G482" s="7"/>
      <c r="H482" s="7" t="str">
        <f>IF(B482="","",VLOOKUP(B482,ITEM_LIST!$A$2:'ITEM_LIST'!$D$62395,3,FALSE))</f>
        <v>EACH</v>
      </c>
    </row>
    <row r="483" spans="2:8" hidden="1" x14ac:dyDescent="0.25">
      <c r="B483" s="2" t="s">
        <v>4593</v>
      </c>
      <c r="E483" s="7" t="str">
        <f>IF(B483="","",VLOOKUP(B483,ITEM_LIST!$A$2:'ITEM_LIST'!$D$62395,2,FALSE))</f>
        <v>SP</v>
      </c>
      <c r="F483" s="8" t="str">
        <f>IF(B483="","",VLOOKUP(B483,ITEM_LIST!$A$2:'ITEM_LIST'!$D$62395,4,FALSE))</f>
        <v>VIDEO DETECTOR (IP)</v>
      </c>
      <c r="G483" s="7"/>
      <c r="H483" s="7" t="str">
        <f>IF(B483="","",VLOOKUP(B483,ITEM_LIST!$A$2:'ITEM_LIST'!$D$62395,3,FALSE))</f>
        <v>EACH</v>
      </c>
    </row>
    <row r="484" spans="2:8" hidden="1" x14ac:dyDescent="0.25">
      <c r="B484" s="2"/>
      <c r="E484" s="7" t="str">
        <f>IF(B484="","",VLOOKUP(B484,ITEM_LIST!$A$2:'ITEM_LIST'!$D$62395,2,FALSE))</f>
        <v/>
      </c>
      <c r="F484" s="8" t="str">
        <f>IF(B484="","",VLOOKUP(B484,ITEM_LIST!$A$2:'ITEM_LIST'!$D$62395,4,FALSE))</f>
        <v/>
      </c>
      <c r="G484" s="7"/>
      <c r="H484" s="7" t="str">
        <f>IF(B484="","",VLOOKUP(B484,ITEM_LIST!$A$2:'ITEM_LIST'!$D$62395,3,FALSE))</f>
        <v/>
      </c>
    </row>
    <row r="485" spans="2:8" hidden="1" x14ac:dyDescent="0.25">
      <c r="B485" s="2" t="s">
        <v>4595</v>
      </c>
      <c r="E485" s="7" t="str">
        <f>IF(B485="","",VLOOKUP(B485,ITEM_LIST!$A$2:'ITEM_LIST'!$D$62395,2,FALSE))</f>
        <v>SP</v>
      </c>
      <c r="F485" s="8" t="str">
        <f>IF(B485="","",VLOOKUP(B485,ITEM_LIST!$A$2:'ITEM_LIST'!$D$62395,4,FALSE))</f>
        <v>ATCS PROCESSING UNIT</v>
      </c>
      <c r="G485" s="7"/>
      <c r="H485" s="7" t="str">
        <f>IF(B485="","",VLOOKUP(B485,ITEM_LIST!$A$2:'ITEM_LIST'!$D$62395,3,FALSE))</f>
        <v>EACH</v>
      </c>
    </row>
    <row r="486" spans="2:8" hidden="1" x14ac:dyDescent="0.25">
      <c r="B486" s="2" t="s">
        <v>4597</v>
      </c>
      <c r="E486" s="7" t="str">
        <f>IF(B486="","",VLOOKUP(B486,ITEM_LIST!$A$2:'ITEM_LIST'!$D$62395,2,FALSE))</f>
        <v>SP</v>
      </c>
      <c r="F486" s="8" t="str">
        <f>IF(B486="","",VLOOKUP(B486,ITEM_LIST!$A$2:'ITEM_LIST'!$D$62395,4,FALSE))</f>
        <v>ATCS INTERSECTION MODIFICATION</v>
      </c>
      <c r="G486" s="7"/>
      <c r="H486" s="7" t="str">
        <f>IF(B486="","",VLOOKUP(B486,ITEM_LIST!$A$2:'ITEM_LIST'!$D$62395,3,FALSE))</f>
        <v>EACH</v>
      </c>
    </row>
    <row r="487" spans="2:8" hidden="1" x14ac:dyDescent="0.25">
      <c r="B487" s="2" t="s">
        <v>4603</v>
      </c>
      <c r="E487" s="7" t="str">
        <f>IF(B487="","",VLOOKUP(B487,ITEM_LIST!$A$2:'ITEM_LIST'!$D$62395,2,FALSE))</f>
        <v>SP</v>
      </c>
      <c r="F487" s="8" t="str">
        <f>IF(B487="","",VLOOKUP(B487,ITEM_LIST!$A$2:'ITEM_LIST'!$D$62395,4,FALSE))</f>
        <v>LUMINAIRE POLE REMOVAL (HIGH MAST)</v>
      </c>
      <c r="G487" s="7"/>
      <c r="H487" s="7" t="str">
        <f>IF(B487="","",VLOOKUP(B487,ITEM_LIST!$A$2:'ITEM_LIST'!$D$62395,3,FALSE))</f>
        <v>EACH</v>
      </c>
    </row>
    <row r="488" spans="2:8" hidden="1" x14ac:dyDescent="0.25">
      <c r="B488" s="2" t="s">
        <v>4675</v>
      </c>
      <c r="E488" s="7" t="str">
        <f>IF(B488="","",VLOOKUP(B488,ITEM_LIST!$A$2:'ITEM_LIST'!$D$62395,2,FALSE))</f>
        <v>SP &amp; 714</v>
      </c>
      <c r="F488" s="8" t="str">
        <f>IF(B488="","",VLOOKUP(B488,ITEM_LIST!$A$2:'ITEM_LIST'!$D$62395,4,FALSE))</f>
        <v>INSTALLING TRAFFIC SIGNAL MAST ARM AND POLE WITH FOUNDATION (16')</v>
      </c>
      <c r="G488" s="7"/>
      <c r="H488" s="7" t="str">
        <f>IF(B488="","",VLOOKUP(B488,ITEM_LIST!$A$2:'ITEM_LIST'!$D$62395,3,FALSE))</f>
        <v>EACH</v>
      </c>
    </row>
    <row r="489" spans="2:8" hidden="1" x14ac:dyDescent="0.25">
      <c r="B489" s="2" t="s">
        <v>4677</v>
      </c>
      <c r="E489" s="7" t="str">
        <f>IF(B489="","",VLOOKUP(B489,ITEM_LIST!$A$2:'ITEM_LIST'!$D$62395,2,FALSE))</f>
        <v>SP &amp; 714</v>
      </c>
      <c r="F489" s="8" t="str">
        <f>IF(B489="","",VLOOKUP(B489,ITEM_LIST!$A$2:'ITEM_LIST'!$D$62395,4,FALSE))</f>
        <v>INSTALLING TRAFFIC SIGNAL MAST ARM AND POLE WITH FOUNDATION (22')</v>
      </c>
      <c r="G489" s="7"/>
      <c r="H489" s="7" t="str">
        <f>IF(B489="","",VLOOKUP(B489,ITEM_LIST!$A$2:'ITEM_LIST'!$D$62395,3,FALSE))</f>
        <v>EACH</v>
      </c>
    </row>
    <row r="490" spans="2:8" hidden="1" x14ac:dyDescent="0.25">
      <c r="B490" s="2" t="s">
        <v>4679</v>
      </c>
      <c r="E490" s="7" t="str">
        <f>IF(B490="","",VLOOKUP(B490,ITEM_LIST!$A$2:'ITEM_LIST'!$D$62395,2,FALSE))</f>
        <v>SP &amp; 714</v>
      </c>
      <c r="F490" s="8" t="str">
        <f>IF(B490="","",VLOOKUP(B490,ITEM_LIST!$A$2:'ITEM_LIST'!$D$62395,4,FALSE))</f>
        <v>INSTALLING TRAFFIC SIGNAL MAST ARM AND POLE WITH FOUNDATION (38')</v>
      </c>
      <c r="G490" s="7"/>
      <c r="H490" s="7" t="str">
        <f>IF(B490="","",VLOOKUP(B490,ITEM_LIST!$A$2:'ITEM_LIST'!$D$62395,3,FALSE))</f>
        <v>EACH</v>
      </c>
    </row>
    <row r="491" spans="2:8" hidden="1" x14ac:dyDescent="0.25">
      <c r="B491" s="2" t="s">
        <v>4681</v>
      </c>
      <c r="E491" s="7" t="str">
        <f>IF(B491="","",VLOOKUP(B491,ITEM_LIST!$A$2:'ITEM_LIST'!$D$62395,2,FALSE))</f>
        <v>SP &amp; 714</v>
      </c>
      <c r="F491" s="8" t="str">
        <f>IF(B491="","",VLOOKUP(B491,ITEM_LIST!$A$2:'ITEM_LIST'!$D$62395,4,FALSE))</f>
        <v>INSTALLING TRAFFIC SIGNAL MAST ARM AND POLE WITH FOUNDATION (42')</v>
      </c>
      <c r="G491" s="7"/>
      <c r="H491" s="7" t="str">
        <f>IF(B491="","",VLOOKUP(B491,ITEM_LIST!$A$2:'ITEM_LIST'!$D$62395,3,FALSE))</f>
        <v>EACH</v>
      </c>
    </row>
    <row r="492" spans="2:8" hidden="1" x14ac:dyDescent="0.25">
      <c r="B492" s="2" t="s">
        <v>4683</v>
      </c>
      <c r="E492" s="7" t="str">
        <f>IF(B492="","",VLOOKUP(B492,ITEM_LIST!$A$2:'ITEM_LIST'!$D$62395,2,FALSE))</f>
        <v>SP &amp; 714</v>
      </c>
      <c r="F492" s="8" t="str">
        <f>IF(B492="","",VLOOKUP(B492,ITEM_LIST!$A$2:'ITEM_LIST'!$D$62395,4,FALSE))</f>
        <v>INSTALLING TRAFFIC SIGNAL MAST ARM AND POLE WITH FOUNDATION (48')</v>
      </c>
      <c r="G492" s="7"/>
      <c r="H492" s="7" t="str">
        <f>IF(B492="","",VLOOKUP(B492,ITEM_LIST!$A$2:'ITEM_LIST'!$D$62395,3,FALSE))</f>
        <v>EACH</v>
      </c>
    </row>
    <row r="493" spans="2:8" hidden="1" x14ac:dyDescent="0.25">
      <c r="B493" s="2" t="s">
        <v>4685</v>
      </c>
      <c r="E493" s="7" t="str">
        <f>IF(B493="","",VLOOKUP(B493,ITEM_LIST!$A$2:'ITEM_LIST'!$D$62395,2,FALSE))</f>
        <v>SP &amp; 714</v>
      </c>
      <c r="F493" s="8" t="str">
        <f>IF(B493="","",VLOOKUP(B493,ITEM_LIST!$A$2:'ITEM_LIST'!$D$62395,4,FALSE))</f>
        <v>INSTALLING TRAFFIC SIGNAL MAST ARM AND POLE WITH FOUNDATION (52')</v>
      </c>
      <c r="G493" s="7"/>
      <c r="H493" s="7" t="str">
        <f>IF(B493="","",VLOOKUP(B493,ITEM_LIST!$A$2:'ITEM_LIST'!$D$62395,3,FALSE))</f>
        <v>EACH</v>
      </c>
    </row>
    <row r="494" spans="2:8" hidden="1" x14ac:dyDescent="0.25">
      <c r="B494" s="2" t="s">
        <v>4687</v>
      </c>
      <c r="E494" s="7" t="str">
        <f>IF(B494="","",VLOOKUP(B494,ITEM_LIST!$A$2:'ITEM_LIST'!$D$62395,2,FALSE))</f>
        <v>SP &amp; 714</v>
      </c>
      <c r="F494" s="8" t="str">
        <f>IF(B494="","",VLOOKUP(B494,ITEM_LIST!$A$2:'ITEM_LIST'!$D$62395,4,FALSE))</f>
        <v>INSTALLING TRAFFIC SIGNAL MAST ARM AND POLE WITH FOUNDATION  (34')</v>
      </c>
      <c r="G494" s="7"/>
      <c r="H494" s="7" t="str">
        <f>IF(B494="","",VLOOKUP(B494,ITEM_LIST!$A$2:'ITEM_LIST'!$D$62395,3,FALSE))</f>
        <v>EACH</v>
      </c>
    </row>
    <row r="495" spans="2:8" hidden="1" x14ac:dyDescent="0.25">
      <c r="B495" s="2" t="s">
        <v>4689</v>
      </c>
      <c r="E495" s="7" t="str">
        <f>IF(B495="","",VLOOKUP(B495,ITEM_LIST!$A$2:'ITEM_LIST'!$D$62395,2,FALSE))</f>
        <v>SP &amp; 714</v>
      </c>
      <c r="F495" s="8" t="str">
        <f>IF(B495="","",VLOOKUP(B495,ITEM_LIST!$A$2:'ITEM_LIST'!$D$62395,4,FALSE))</f>
        <v>INSTALLING TRAFFIC SIGNAL MAST ARM AND POLE WITH FOUNDATION (30'-44')</v>
      </c>
      <c r="G495" s="7"/>
      <c r="H495" s="7" t="str">
        <f>IF(B495="","",VLOOKUP(B495,ITEM_LIST!$A$2:'ITEM_LIST'!$D$62395,3,FALSE))</f>
        <v>EACH</v>
      </c>
    </row>
    <row r="496" spans="2:8" x14ac:dyDescent="0.25">
      <c r="B496" s="2" t="s">
        <v>4691</v>
      </c>
      <c r="C496" s="4">
        <v>1</v>
      </c>
      <c r="E496" s="7" t="str">
        <f>IF(B496="","",VLOOKUP(B496,ITEM_LIST!$A$2:'ITEM_LIST'!$D$62395,2,FALSE))</f>
        <v>SS &amp; 714</v>
      </c>
      <c r="F496" s="8" t="str">
        <f>IF(B496="","",VLOOKUP(B496,ITEM_LIST!$A$2:'ITEM_LIST'!$D$62395,4,FALSE))</f>
        <v>TRAFFIC SIGNAL MAST ARM AND POLE WITH FOUNDATION (44'-66')</v>
      </c>
      <c r="G496" s="7"/>
      <c r="H496" s="7" t="str">
        <f>IF(B496="","",VLOOKUP(B496,ITEM_LIST!$A$2:'ITEM_LIST'!$D$62395,3,FALSE))</f>
        <v>EACH</v>
      </c>
    </row>
    <row r="497" spans="2:8" x14ac:dyDescent="0.25">
      <c r="B497" s="2" t="s">
        <v>4693</v>
      </c>
      <c r="C497" s="4">
        <v>1</v>
      </c>
      <c r="E497" s="7" t="str">
        <f>IF(B497="","",VLOOKUP(B497,ITEM_LIST!$A$2:'ITEM_LIST'!$D$62395,2,FALSE))</f>
        <v>SS &amp; 714</v>
      </c>
      <c r="F497" s="8" t="str">
        <f>IF(B497="","",VLOOKUP(B497,ITEM_LIST!$A$2:'ITEM_LIST'!$D$62395,4,FALSE))</f>
        <v>TRAFFIC SIGNAL MAST ARM AND POLE WITH FOUNDATION (54'-50')</v>
      </c>
      <c r="G497" s="7"/>
      <c r="H497" s="7" t="str">
        <f>IF(B497="","",VLOOKUP(B497,ITEM_LIST!$A$2:'ITEM_LIST'!$D$62395,3,FALSE))</f>
        <v>EACH</v>
      </c>
    </row>
    <row r="498" spans="2:8" x14ac:dyDescent="0.25">
      <c r="B498" s="2" t="s">
        <v>4695</v>
      </c>
      <c r="C498" s="4">
        <v>1</v>
      </c>
      <c r="E498" s="7" t="str">
        <f>IF(B498="","",VLOOKUP(B498,ITEM_LIST!$A$2:'ITEM_LIST'!$D$62395,2,FALSE))</f>
        <v>SS &amp; 714</v>
      </c>
      <c r="F498" s="8" t="str">
        <f>IF(B498="","",VLOOKUP(B498,ITEM_LIST!$A$2:'ITEM_LIST'!$D$62395,4,FALSE))</f>
        <v>TRAFFIC SIGNAL MAST ARM AND POLE WITH FOUNDATION (52'-28')</v>
      </c>
      <c r="G498" s="7"/>
      <c r="H498" s="7" t="str">
        <f>IF(B498="","",VLOOKUP(B498,ITEM_LIST!$A$2:'ITEM_LIST'!$D$62395,3,FALSE))</f>
        <v>EACH</v>
      </c>
    </row>
    <row r="499" spans="2:8" x14ac:dyDescent="0.25">
      <c r="B499" s="2" t="s">
        <v>4697</v>
      </c>
      <c r="C499" s="4">
        <v>1</v>
      </c>
      <c r="E499" s="7" t="str">
        <f>IF(B499="","",VLOOKUP(B499,ITEM_LIST!$A$2:'ITEM_LIST'!$D$62395,2,FALSE))</f>
        <v>SS &amp; 714</v>
      </c>
      <c r="F499" s="8" t="str">
        <f>IF(B499="","",VLOOKUP(B499,ITEM_LIST!$A$2:'ITEM_LIST'!$D$62395,4,FALSE))</f>
        <v>TRAFFIC SIGNAL MAST ARM AND POLE WITH FOUNDATION (58'-58')</v>
      </c>
      <c r="G499" s="7"/>
      <c r="H499" s="7" t="str">
        <f>IF(B499="","",VLOOKUP(B499,ITEM_LIST!$A$2:'ITEM_LIST'!$D$62395,3,FALSE))</f>
        <v>EACH</v>
      </c>
    </row>
    <row r="500" spans="2:8" x14ac:dyDescent="0.25">
      <c r="B500" s="2" t="s">
        <v>4699</v>
      </c>
      <c r="C500" s="4">
        <v>1</v>
      </c>
      <c r="E500" s="7" t="str">
        <f>IF(B500="","",VLOOKUP(B500,ITEM_LIST!$A$2:'ITEM_LIST'!$D$62395,2,FALSE))</f>
        <v>SS &amp; 714</v>
      </c>
      <c r="F500" s="8" t="str">
        <f>IF(B500="","",VLOOKUP(B500,ITEM_LIST!$A$2:'ITEM_LIST'!$D$62395,4,FALSE))</f>
        <v>TRAFFIC SIGNAL MAST ARM AND POLE WITH FOUNDATION (62'-48')</v>
      </c>
      <c r="G500" s="7"/>
      <c r="H500" s="7" t="str">
        <f>IF(B500="","",VLOOKUP(B500,ITEM_LIST!$A$2:'ITEM_LIST'!$D$62395,3,FALSE))</f>
        <v>EACH</v>
      </c>
    </row>
    <row r="501" spans="2:8" x14ac:dyDescent="0.25">
      <c r="B501" s="2" t="s">
        <v>4701</v>
      </c>
      <c r="C501" s="4">
        <v>1</v>
      </c>
      <c r="E501" s="7" t="str">
        <f>IF(B501="","",VLOOKUP(B501,ITEM_LIST!$A$2:'ITEM_LIST'!$D$62395,2,FALSE))</f>
        <v>SS &amp; 714</v>
      </c>
      <c r="F501" s="8" t="str">
        <f>IF(B501="","",VLOOKUP(B501,ITEM_LIST!$A$2:'ITEM_LIST'!$D$62395,4,FALSE))</f>
        <v>TRAFFIC SIGNAL MAST ARM AND POLE WITH FOUNDATION (14'-44')</v>
      </c>
      <c r="G501" s="7"/>
      <c r="H501" s="7" t="str">
        <f>IF(B501="","",VLOOKUP(B501,ITEM_LIST!$A$2:'ITEM_LIST'!$D$62395,3,FALSE))</f>
        <v>EACH</v>
      </c>
    </row>
    <row r="502" spans="2:8" x14ac:dyDescent="0.25">
      <c r="B502" s="2" t="s">
        <v>4703</v>
      </c>
      <c r="C502" s="4">
        <v>1</v>
      </c>
      <c r="E502" s="7" t="str">
        <f>IF(B502="","",VLOOKUP(B502,ITEM_LIST!$A$2:'ITEM_LIST'!$D$62395,2,FALSE))</f>
        <v>SS &amp; 714</v>
      </c>
      <c r="F502" s="8" t="str">
        <f>IF(B502="","",VLOOKUP(B502,ITEM_LIST!$A$2:'ITEM_LIST'!$D$62395,4,FALSE))</f>
        <v>TRAFFIC SIGNAL MAST ARM AND POLE WITH FOUNDATION (48'-64')</v>
      </c>
      <c r="G502" s="7"/>
      <c r="H502" s="7" t="str">
        <f>IF(B502="","",VLOOKUP(B502,ITEM_LIST!$A$2:'ITEM_LIST'!$D$62395,3,FALSE))</f>
        <v>EACH</v>
      </c>
    </row>
    <row r="503" spans="2:8" x14ac:dyDescent="0.25">
      <c r="B503" s="2" t="s">
        <v>4729</v>
      </c>
      <c r="C503" s="4">
        <v>1</v>
      </c>
      <c r="E503" s="7" t="str">
        <f>IF(B503="","",VLOOKUP(B503,ITEM_LIST!$A$2:'ITEM_LIST'!$D$62395,2,FALSE))</f>
        <v>SS &amp; 715</v>
      </c>
      <c r="F503" s="8" t="str">
        <f>IF(B503="","",VLOOKUP(B503,ITEM_LIST!$A$2:'ITEM_LIST'!$D$62395,4,FALSE))</f>
        <v>TRAFFIC SIGNAL PEDESTAL POLE WITH FOUNDATION</v>
      </c>
      <c r="G503" s="7"/>
      <c r="H503" s="7" t="str">
        <f>IF(B503="","",VLOOKUP(B503,ITEM_LIST!$A$2:'ITEM_LIST'!$D$62395,3,FALSE))</f>
        <v>EACH</v>
      </c>
    </row>
    <row r="504" spans="2:8" hidden="1" x14ac:dyDescent="0.25">
      <c r="B504" s="2" t="s">
        <v>4723</v>
      </c>
      <c r="E504" s="7" t="str">
        <f>IF(B504="","",VLOOKUP(B504,ITEM_LIST!$A$2:'ITEM_LIST'!$D$62395,2,FALSE))</f>
        <v>SP &amp; 715</v>
      </c>
      <c r="F504" s="8" t="str">
        <f>IF(B504="","",VLOOKUP(B504,ITEM_LIST!$A$2:'ITEM_LIST'!$D$62395,4,FALSE))</f>
        <v>TRAFFIC SIGNAL PEDESTAL POLE WITH FOUNDATION</v>
      </c>
      <c r="G504" s="7"/>
      <c r="H504" s="7" t="str">
        <f>IF(B504="","",VLOOKUP(B504,ITEM_LIST!$A$2:'ITEM_LIST'!$D$62395,3,FALSE))</f>
        <v>EACH</v>
      </c>
    </row>
    <row r="505" spans="2:8" hidden="1" x14ac:dyDescent="0.25">
      <c r="B505" s="2" t="s">
        <v>4725</v>
      </c>
      <c r="E505" s="7" t="str">
        <f>IF(B505="","",VLOOKUP(B505,ITEM_LIST!$A$2:'ITEM_LIST'!$D$62395,2,FALSE))</f>
        <v>SP &amp; 715</v>
      </c>
      <c r="F505" s="8" t="str">
        <f>IF(B505="","",VLOOKUP(B505,ITEM_LIST!$A$2:'ITEM_LIST'!$D$62395,4,FALSE))</f>
        <v>INSTALLING TRAFFIC SIGNAL POLE WITH FOUNDATION</v>
      </c>
      <c r="G505" s="7"/>
      <c r="H505" s="7" t="str">
        <f>IF(B505="","",VLOOKUP(B505,ITEM_LIST!$A$2:'ITEM_LIST'!$D$62395,3,FALSE))</f>
        <v>EACH</v>
      </c>
    </row>
    <row r="506" spans="2:8" hidden="1" x14ac:dyDescent="0.25">
      <c r="B506" s="2" t="s">
        <v>4727</v>
      </c>
      <c r="E506" s="7" t="str">
        <f>IF(B506="","",VLOOKUP(B506,ITEM_LIST!$A$2:'ITEM_LIST'!$D$62395,2,FALSE))</f>
        <v>SP</v>
      </c>
      <c r="F506" s="8" t="str">
        <f>IF(B506="","",VLOOKUP(B506,ITEM_LIST!$A$2:'ITEM_LIST'!$D$62395,4,FALSE))</f>
        <v>REMOVAL OF EXISTING SERVICE POINT ASSEMBLY</v>
      </c>
      <c r="G506" s="7"/>
      <c r="H506" s="7" t="str">
        <f>IF(B506="","",VLOOKUP(B506,ITEM_LIST!$A$2:'ITEM_LIST'!$D$62395,3,FALSE))</f>
        <v>EACH</v>
      </c>
    </row>
    <row r="507" spans="2:8" hidden="1" x14ac:dyDescent="0.25">
      <c r="B507" s="2" t="s">
        <v>4734</v>
      </c>
      <c r="E507" s="7" t="str">
        <f>IF(B507="","",VLOOKUP(B507,ITEM_LIST!$A$2:'ITEM_LIST'!$D$62395,2,FALSE))</f>
        <v>SP</v>
      </c>
      <c r="F507" s="8" t="str">
        <f>IF(B507="","",VLOOKUP(B507,ITEM_LIST!$A$2:'ITEM_LIST'!$D$62395,4,FALSE))</f>
        <v>SERVICE POINT ASSEMBLY</v>
      </c>
      <c r="G507" s="7"/>
      <c r="H507" s="7" t="str">
        <f>IF(B507="","",VLOOKUP(B507,ITEM_LIST!$A$2:'ITEM_LIST'!$D$62395,3,FALSE))</f>
        <v>EACH</v>
      </c>
    </row>
    <row r="508" spans="2:8" hidden="1" x14ac:dyDescent="0.25">
      <c r="B508" s="2" t="s">
        <v>4736</v>
      </c>
      <c r="E508" s="7" t="str">
        <f>IF(B508="","",VLOOKUP(B508,ITEM_LIST!$A$2:'ITEM_LIST'!$D$62395,2,FALSE))</f>
        <v>SP</v>
      </c>
      <c r="F508" s="8" t="str">
        <f>IF(B508="","",VLOOKUP(B508,ITEM_LIST!$A$2:'ITEM_LIST'!$D$62395,4,FALSE))</f>
        <v>SERVICE POINT ASSEMBLY (1 CIRCUIT)</v>
      </c>
      <c r="G508" s="7"/>
      <c r="H508" s="7" t="str">
        <f>IF(B508="","",VLOOKUP(B508,ITEM_LIST!$A$2:'ITEM_LIST'!$D$62395,3,FALSE))</f>
        <v>EACH</v>
      </c>
    </row>
    <row r="509" spans="2:8" x14ac:dyDescent="0.25">
      <c r="B509" s="2" t="s">
        <v>4738</v>
      </c>
      <c r="C509" s="4">
        <v>1</v>
      </c>
      <c r="E509" s="7" t="str">
        <f>IF(B509="","",VLOOKUP(B509,ITEM_LIST!$A$2:'ITEM_LIST'!$D$62395,2,FALSE))</f>
        <v>SP</v>
      </c>
      <c r="F509" s="8" t="str">
        <f>IF(B509="","",VLOOKUP(B509,ITEM_LIST!$A$2:'ITEM_LIST'!$D$62395,4,FALSE))</f>
        <v>SERVICE POINT ASSEMBLY (2 CIRCUITS)</v>
      </c>
      <c r="G509" s="7"/>
      <c r="H509" s="7" t="str">
        <f>IF(B509="","",VLOOKUP(B509,ITEM_LIST!$A$2:'ITEM_LIST'!$D$62395,3,FALSE))</f>
        <v>EACH</v>
      </c>
    </row>
    <row r="510" spans="2:8" hidden="1" x14ac:dyDescent="0.25">
      <c r="B510" s="2" t="s">
        <v>4740</v>
      </c>
      <c r="E510" s="7" t="str">
        <f>IF(B510="","",VLOOKUP(B510,ITEM_LIST!$A$2:'ITEM_LIST'!$D$62395,2,FALSE))</f>
        <v>SP</v>
      </c>
      <c r="F510" s="8" t="str">
        <f>IF(B510="","",VLOOKUP(B510,ITEM_LIST!$A$2:'ITEM_LIST'!$D$62395,4,FALSE))</f>
        <v>SERVICE POINT ASSEMBLY (3 CIRCUITS)</v>
      </c>
      <c r="G510" s="7"/>
      <c r="H510" s="7" t="str">
        <f>IF(B510="","",VLOOKUP(B510,ITEM_LIST!$A$2:'ITEM_LIST'!$D$62395,3,FALSE))</f>
        <v>EACH</v>
      </c>
    </row>
    <row r="511" spans="2:8" hidden="1" x14ac:dyDescent="0.25">
      <c r="B511" s="2" t="s">
        <v>4742</v>
      </c>
      <c r="E511" s="7" t="str">
        <f>IF(B511="","",VLOOKUP(B511,ITEM_LIST!$A$2:'ITEM_LIST'!$D$62395,2,FALSE))</f>
        <v>SP</v>
      </c>
      <c r="F511" s="8" t="str">
        <f>IF(B511="","",VLOOKUP(B511,ITEM_LIST!$A$2:'ITEM_LIST'!$D$62395,4,FALSE))</f>
        <v>SERVICE POINT ASSEMBLY (4 CIRCUITS)</v>
      </c>
      <c r="G511" s="7"/>
      <c r="H511" s="7" t="str">
        <f>IF(B511="","",VLOOKUP(B511,ITEM_LIST!$A$2:'ITEM_LIST'!$D$62395,3,FALSE))</f>
        <v>EACH</v>
      </c>
    </row>
    <row r="512" spans="2:8" hidden="1" x14ac:dyDescent="0.25">
      <c r="B512" s="2" t="s">
        <v>4744</v>
      </c>
      <c r="E512" s="7" t="str">
        <f>IF(B512="","",VLOOKUP(B512,ITEM_LIST!$A$2:'ITEM_LIST'!$D$62395,2,FALSE))</f>
        <v>SP</v>
      </c>
      <c r="F512" s="8" t="str">
        <f>IF(B512="","",VLOOKUP(B512,ITEM_LIST!$A$2:'ITEM_LIST'!$D$62395,4,FALSE))</f>
        <v>SERVICE POINT ASSEMBLY (5 CIRCUITS)</v>
      </c>
      <c r="G512" s="7"/>
      <c r="H512" s="7" t="str">
        <f>IF(B512="","",VLOOKUP(B512,ITEM_LIST!$A$2:'ITEM_LIST'!$D$62395,3,FALSE))</f>
        <v>EACH</v>
      </c>
    </row>
    <row r="513" spans="2:8" hidden="1" x14ac:dyDescent="0.25">
      <c r="B513" s="2" t="s">
        <v>4746</v>
      </c>
      <c r="E513" s="7" t="str">
        <f>IF(B513="","",VLOOKUP(B513,ITEM_LIST!$A$2:'ITEM_LIST'!$D$62395,2,FALSE))</f>
        <v>SP</v>
      </c>
      <c r="F513" s="8" t="str">
        <f>IF(B513="","",VLOOKUP(B513,ITEM_LIST!$A$2:'ITEM_LIST'!$D$62395,4,FALSE))</f>
        <v>SERVICE POINT ASSEMBLY (6 CIRCUITS)</v>
      </c>
      <c r="G513" s="7"/>
      <c r="H513" s="7" t="str">
        <f>IF(B513="","",VLOOKUP(B513,ITEM_LIST!$A$2:'ITEM_LIST'!$D$62395,3,FALSE))</f>
        <v>EACH</v>
      </c>
    </row>
    <row r="514" spans="2:8" hidden="1" x14ac:dyDescent="0.25">
      <c r="B514" s="2" t="s">
        <v>4748</v>
      </c>
      <c r="E514" s="7" t="str">
        <f>IF(B514="","",VLOOKUP(B514,ITEM_LIST!$A$2:'ITEM_LIST'!$D$62395,2,FALSE))</f>
        <v>SP</v>
      </c>
      <c r="F514" s="8" t="str">
        <f>IF(B514="","",VLOOKUP(B514,ITEM_LIST!$A$2:'ITEM_LIST'!$D$62395,4,FALSE))</f>
        <v>SERVICE POINT ASSEMBLY (UNDERGROUND SECONDARY SERVICE, ROADWAY LIGHTING)</v>
      </c>
      <c r="G514" s="7"/>
      <c r="H514" s="7" t="str">
        <f>IF(B514="","",VLOOKUP(B514,ITEM_LIST!$A$2:'ITEM_LIST'!$D$62395,3,FALSE))</f>
        <v>EACH</v>
      </c>
    </row>
    <row r="515" spans="2:8" hidden="1" x14ac:dyDescent="0.25">
      <c r="B515" s="2" t="s">
        <v>4750</v>
      </c>
      <c r="E515" s="7" t="str">
        <f>IF(B515="","",VLOOKUP(B515,ITEM_LIST!$A$2:'ITEM_LIST'!$D$62395,2,FALSE))</f>
        <v>SP</v>
      </c>
      <c r="F515" s="8" t="str">
        <f>IF(B515="","",VLOOKUP(B515,ITEM_LIST!$A$2:'ITEM_LIST'!$D$62395,4,FALSE))</f>
        <v>PEDESTAL TYPE SERVICE POINT (100 AMP)</v>
      </c>
      <c r="G515" s="7"/>
      <c r="H515" s="7" t="str">
        <f>IF(B515="","",VLOOKUP(B515,ITEM_LIST!$A$2:'ITEM_LIST'!$D$62395,3,FALSE))</f>
        <v>EACH</v>
      </c>
    </row>
    <row r="516" spans="2:8" hidden="1" x14ac:dyDescent="0.25">
      <c r="B516" s="2" t="s">
        <v>4752</v>
      </c>
      <c r="E516" s="7" t="str">
        <f>IF(B516="","",VLOOKUP(B516,ITEM_LIST!$A$2:'ITEM_LIST'!$D$62395,2,FALSE))</f>
        <v>SP</v>
      </c>
      <c r="F516" s="8" t="str">
        <f>IF(B516="","",VLOOKUP(B516,ITEM_LIST!$A$2:'ITEM_LIST'!$D$62395,4,FALSE))</f>
        <v>PEDESTAL TYPE SERVICE POINT ASSEMBLY (6 CIRCUITS)</v>
      </c>
      <c r="G516" s="7"/>
      <c r="H516" s="7" t="str">
        <f>IF(B516="","",VLOOKUP(B516,ITEM_LIST!$A$2:'ITEM_LIST'!$D$62395,3,FALSE))</f>
        <v>EACH</v>
      </c>
    </row>
    <row r="517" spans="2:8" hidden="1" x14ac:dyDescent="0.25">
      <c r="B517" s="2" t="s">
        <v>4760</v>
      </c>
      <c r="E517" s="7" t="str">
        <f>IF(B517="","",VLOOKUP(B517,ITEM_LIST!$A$2:'ITEM_LIST'!$D$62395,2,FALSE))</f>
        <v>SP</v>
      </c>
      <c r="F517" s="8" t="str">
        <f>IF(B517="","",VLOOKUP(B517,ITEM_LIST!$A$2:'ITEM_LIST'!$D$62395,4,FALSE))</f>
        <v>RELOCATION OF TRAFFIC SIGNAL EQUIPMENT</v>
      </c>
      <c r="G517" s="7"/>
      <c r="H517" s="7" t="str">
        <f>IF(B517="","",VLOOKUP(B517,ITEM_LIST!$A$2:'ITEM_LIST'!$D$62395,3,FALSE))</f>
        <v>LUMP SUM</v>
      </c>
    </row>
    <row r="518" spans="2:8" hidden="1" x14ac:dyDescent="0.25">
      <c r="B518" s="2" t="s">
        <v>4762</v>
      </c>
      <c r="E518" s="7" t="str">
        <f>IF(B518="","",VLOOKUP(B518,ITEM_LIST!$A$2:'ITEM_LIST'!$D$62395,2,FALSE))</f>
        <v>SP</v>
      </c>
      <c r="F518" s="8" t="str">
        <f>IF(B518="","",VLOOKUP(B518,ITEM_LIST!$A$2:'ITEM_LIST'!$D$62395,4,FALSE))</f>
        <v>TRAFFIC SIGNAL MODIFICATION</v>
      </c>
      <c r="G518" s="7"/>
      <c r="H518" s="7" t="str">
        <f>IF(B518="","",VLOOKUP(B518,ITEM_LIST!$A$2:'ITEM_LIST'!$D$62395,3,FALSE))</f>
        <v>EACH</v>
      </c>
    </row>
    <row r="519" spans="2:8" hidden="1" x14ac:dyDescent="0.25">
      <c r="B519" s="2" t="s">
        <v>4763</v>
      </c>
      <c r="E519" s="7" t="str">
        <f>IF(B519="","",VLOOKUP(B519,ITEM_LIST!$A$2:'ITEM_LIST'!$D$62395,2,FALSE))</f>
        <v>SP</v>
      </c>
      <c r="F519" s="8" t="str">
        <f>IF(B519="","",VLOOKUP(B519,ITEM_LIST!$A$2:'ITEM_LIST'!$D$62395,4,FALSE))</f>
        <v>MODIFICATION OF TRAFFIC SIGNAL EQUIPMENT</v>
      </c>
      <c r="G519" s="7"/>
      <c r="H519" s="7" t="str">
        <f>IF(B519="","",VLOOKUP(B519,ITEM_LIST!$A$2:'ITEM_LIST'!$D$62395,3,FALSE))</f>
        <v>EACH</v>
      </c>
    </row>
    <row r="520" spans="2:8" x14ac:dyDescent="0.25">
      <c r="B520" s="2" t="s">
        <v>4765</v>
      </c>
      <c r="C520" s="4">
        <v>1</v>
      </c>
      <c r="E520" s="7" t="str">
        <f>IF(B520="","",VLOOKUP(B520,ITEM_LIST!$A$2:'ITEM_LIST'!$D$62395,2,FALSE))</f>
        <v>SP</v>
      </c>
      <c r="F520" s="8" t="str">
        <f>IF(B520="","",VLOOKUP(B520,ITEM_LIST!$A$2:'ITEM_LIST'!$D$62395,4,FALSE))</f>
        <v>REMOVAL OF TRAFFIC SIGNAL EQUIPMENT</v>
      </c>
      <c r="G520" s="7"/>
      <c r="H520" s="7" t="str">
        <f>IF(B520="","",VLOOKUP(B520,ITEM_LIST!$A$2:'ITEM_LIST'!$D$62395,3,FALSE))</f>
        <v>LUMP SUM</v>
      </c>
    </row>
    <row r="521" spans="2:8" hidden="1" x14ac:dyDescent="0.25">
      <c r="B521" s="2" t="s">
        <v>4767</v>
      </c>
      <c r="E521" s="7" t="str">
        <f>IF(B521="","",VLOOKUP(B521,ITEM_LIST!$A$2:'ITEM_LIST'!$D$62395,2,FALSE))</f>
        <v>SP</v>
      </c>
      <c r="F521" s="8" t="str">
        <f>IF(B521="","",VLOOKUP(B521,ITEM_LIST!$A$2:'ITEM_LIST'!$D$62395,4,FALSE))</f>
        <v>TEMPORARY SIGNAL INSTALLATION</v>
      </c>
      <c r="G521" s="7"/>
      <c r="H521" s="7" t="str">
        <f>IF(B521="","",VLOOKUP(B521,ITEM_LIST!$A$2:'ITEM_LIST'!$D$62395,3,FALSE))</f>
        <v>LUMP SUM</v>
      </c>
    </row>
    <row r="522" spans="2:8" hidden="1" x14ac:dyDescent="0.25">
      <c r="B522" s="2" t="s">
        <v>4769</v>
      </c>
      <c r="E522" s="7" t="str">
        <f>IF(B522="","",VLOOKUP(B522,ITEM_LIST!$A$2:'ITEM_LIST'!$D$62395,2,FALSE))</f>
        <v>SP</v>
      </c>
      <c r="F522" s="8" t="str">
        <f>IF(B522="","",VLOOKUP(B522,ITEM_LIST!$A$2:'ITEM_LIST'!$D$62395,4,FALSE))</f>
        <v>REMOVAL OF ILLUMINATION EQUIPMENT</v>
      </c>
      <c r="G522" s="7"/>
      <c r="H522" s="7" t="str">
        <f>IF(B522="","",VLOOKUP(B522,ITEM_LIST!$A$2:'ITEM_LIST'!$D$62395,3,FALSE))</f>
        <v>LUMP SUM</v>
      </c>
    </row>
    <row r="523" spans="2:8" hidden="1" x14ac:dyDescent="0.25">
      <c r="B523" s="2" t="s">
        <v>4771</v>
      </c>
      <c r="E523" s="7" t="str">
        <f>IF(B523="","",VLOOKUP(B523,ITEM_LIST!$A$2:'ITEM_LIST'!$D$62395,2,FALSE))</f>
        <v>SP</v>
      </c>
      <c r="F523" s="8" t="str">
        <f>IF(B523="","",VLOOKUP(B523,ITEM_LIST!$A$2:'ITEM_LIST'!$D$62395,4,FALSE))</f>
        <v>REMOVE AND REPLACE ILLUMINATION ASSEMBLY</v>
      </c>
      <c r="G523" s="7"/>
      <c r="H523" s="7" t="str">
        <f>IF(B523="","",VLOOKUP(B523,ITEM_LIST!$A$2:'ITEM_LIST'!$D$62395,3,FALSE))</f>
        <v>EACH</v>
      </c>
    </row>
    <row r="524" spans="2:8" hidden="1" x14ac:dyDescent="0.25">
      <c r="B524" s="2" t="s">
        <v>4773</v>
      </c>
      <c r="E524" s="7" t="str">
        <f>IF(B524="","",VLOOKUP(B524,ITEM_LIST!$A$2:'ITEM_LIST'!$D$62395,2,FALSE))</f>
        <v>716</v>
      </c>
      <c r="F524" s="8" t="str">
        <f>IF(B524="","",VLOOKUP(B524,ITEM_LIST!$A$2:'ITEM_LIST'!$D$62395,4,FALSE))</f>
        <v>TREATED WOOD POLE (CLASS 1, 44')</v>
      </c>
      <c r="G524" s="7"/>
      <c r="H524" s="7" t="str">
        <f>IF(B524="","",VLOOKUP(B524,ITEM_LIST!$A$2:'ITEM_LIST'!$D$62395,3,FALSE))</f>
        <v>EACH</v>
      </c>
    </row>
    <row r="525" spans="2:8" x14ac:dyDescent="0.25">
      <c r="B525" s="2" t="s">
        <v>4782</v>
      </c>
      <c r="C525" s="4">
        <v>1</v>
      </c>
      <c r="E525" s="7" t="str">
        <f>IF(B525="","",VLOOKUP(B525,ITEM_LIST!$A$2:'ITEM_LIST'!$D$62395,2,FALSE))</f>
        <v>716</v>
      </c>
      <c r="F525" s="8" t="str">
        <f>IF(B525="","",VLOOKUP(B525,ITEM_LIST!$A$2:'ITEM_LIST'!$D$62395,4,FALSE))</f>
        <v>TREATED WOOD POLE (CLASS 2, 40')</v>
      </c>
      <c r="G525" s="7"/>
      <c r="H525" s="7" t="str">
        <f>IF(B525="","",VLOOKUP(B525,ITEM_LIST!$A$2:'ITEM_LIST'!$D$62395,3,FALSE))</f>
        <v>EACH</v>
      </c>
    </row>
    <row r="526" spans="2:8" x14ac:dyDescent="0.25">
      <c r="B526" s="2" t="s">
        <v>4786</v>
      </c>
      <c r="C526" s="4">
        <v>1</v>
      </c>
      <c r="E526" s="7" t="str">
        <f>IF(B526="","",VLOOKUP(B526,ITEM_LIST!$A$2:'ITEM_LIST'!$D$62395,2,FALSE))</f>
        <v>716</v>
      </c>
      <c r="F526" s="8" t="str">
        <f>IF(B526="","",VLOOKUP(B526,ITEM_LIST!$A$2:'ITEM_LIST'!$D$62395,4,FALSE))</f>
        <v>TREATED WOOD POLE (CLASS 2, 45')</v>
      </c>
      <c r="G526" s="7"/>
      <c r="H526" s="7" t="str">
        <f>IF(B526="","",VLOOKUP(B526,ITEM_LIST!$A$2:'ITEM_LIST'!$D$62395,3,FALSE))</f>
        <v>EACH</v>
      </c>
    </row>
    <row r="527" spans="2:8" hidden="1" x14ac:dyDescent="0.25">
      <c r="B527" s="2" t="s">
        <v>4790</v>
      </c>
      <c r="E527" s="7" t="str">
        <f>IF(B527="","",VLOOKUP(B527,ITEM_LIST!$A$2:'ITEM_LIST'!$D$62395,2,FALSE))</f>
        <v>716</v>
      </c>
      <c r="F527" s="8" t="str">
        <f>IF(B527="","",VLOOKUP(B527,ITEM_LIST!$A$2:'ITEM_LIST'!$D$62395,4,FALSE))</f>
        <v>TREATED WOOD POLE (CLASS 3, 36')</v>
      </c>
      <c r="G527" s="7"/>
      <c r="H527" s="7" t="str">
        <f>IF(B527="","",VLOOKUP(B527,ITEM_LIST!$A$2:'ITEM_LIST'!$D$62395,3,FALSE))</f>
        <v>EACH</v>
      </c>
    </row>
    <row r="528" spans="2:8" x14ac:dyDescent="0.25">
      <c r="B528" s="2" t="s">
        <v>4792</v>
      </c>
      <c r="C528" s="4">
        <v>1</v>
      </c>
      <c r="E528" s="7" t="str">
        <f>IF(B528="","",VLOOKUP(B528,ITEM_LIST!$A$2:'ITEM_LIST'!$D$62395,2,FALSE))</f>
        <v>716</v>
      </c>
      <c r="F528" s="8" t="str">
        <f>IF(B528="","",VLOOKUP(B528,ITEM_LIST!$A$2:'ITEM_LIST'!$D$62395,4,FALSE))</f>
        <v>TREATED WOOD POLE (CLASS 3, 40')</v>
      </c>
      <c r="G528" s="7"/>
      <c r="H528" s="7" t="str">
        <f>IF(B528="","",VLOOKUP(B528,ITEM_LIST!$A$2:'ITEM_LIST'!$D$62395,3,FALSE))</f>
        <v>EACH</v>
      </c>
    </row>
    <row r="529" spans="2:8" x14ac:dyDescent="0.25">
      <c r="B529" s="2" t="s">
        <v>4794</v>
      </c>
      <c r="C529" s="4">
        <v>1</v>
      </c>
      <c r="E529" s="7" t="str">
        <f>IF(B529="","",VLOOKUP(B529,ITEM_LIST!$A$2:'ITEM_LIST'!$D$62395,2,FALSE))</f>
        <v>716</v>
      </c>
      <c r="F529" s="8" t="str">
        <f>IF(B529="","",VLOOKUP(B529,ITEM_LIST!$A$2:'ITEM_LIST'!$D$62395,4,FALSE))</f>
        <v>TREATED WOOD POLE (CLASS 3, 45')</v>
      </c>
      <c r="G529" s="7"/>
      <c r="H529" s="7" t="str">
        <f>IF(B529="","",VLOOKUP(B529,ITEM_LIST!$A$2:'ITEM_LIST'!$D$62395,3,FALSE))</f>
        <v>EACH</v>
      </c>
    </row>
    <row r="530" spans="2:8" x14ac:dyDescent="0.25">
      <c r="B530" s="2" t="s">
        <v>4796</v>
      </c>
      <c r="C530" s="4">
        <v>1</v>
      </c>
      <c r="E530" s="7" t="str">
        <f>IF(B530="","",VLOOKUP(B530,ITEM_LIST!$A$2:'ITEM_LIST'!$D$62395,2,FALSE))</f>
        <v>716</v>
      </c>
      <c r="F530" s="8" t="str">
        <f>IF(B530="","",VLOOKUP(B530,ITEM_LIST!$A$2:'ITEM_LIST'!$D$62395,4,FALSE))</f>
        <v>TREATED WOOD POLE (CLASS 3, 50')</v>
      </c>
      <c r="G530" s="7"/>
      <c r="H530" s="7" t="str">
        <f>IF(B530="","",VLOOKUP(B530,ITEM_LIST!$A$2:'ITEM_LIST'!$D$62395,3,FALSE))</f>
        <v>EACH</v>
      </c>
    </row>
    <row r="531" spans="2:8" hidden="1" x14ac:dyDescent="0.25">
      <c r="B531" s="2" t="s">
        <v>4798</v>
      </c>
      <c r="E531" s="7" t="str">
        <f>IF(B531="","",VLOOKUP(B531,ITEM_LIST!$A$2:'ITEM_LIST'!$D$62395,2,FALSE))</f>
        <v>716</v>
      </c>
      <c r="F531" s="8" t="str">
        <f>IF(B531="","",VLOOKUP(B531,ITEM_LIST!$A$2:'ITEM_LIST'!$D$62395,4,FALSE))</f>
        <v>TREATED WOOD POLE (CLASS 6, 20')</v>
      </c>
      <c r="G531" s="7"/>
      <c r="H531" s="7" t="str">
        <f>IF(B531="","",VLOOKUP(B531,ITEM_LIST!$A$2:'ITEM_LIST'!$D$62395,3,FALSE))</f>
        <v>EACH</v>
      </c>
    </row>
    <row r="532" spans="2:8" x14ac:dyDescent="0.25">
      <c r="B532" s="2" t="s">
        <v>4800</v>
      </c>
      <c r="C532" s="4">
        <v>1</v>
      </c>
      <c r="E532" s="7" t="str">
        <f>IF(B532="","",VLOOKUP(B532,ITEM_LIST!$A$2:'ITEM_LIST'!$D$62395,2,FALSE))</f>
        <v>716</v>
      </c>
      <c r="F532" s="8" t="str">
        <f>IF(B532="","",VLOOKUP(B532,ITEM_LIST!$A$2:'ITEM_LIST'!$D$62395,4,FALSE))</f>
        <v>TREATED WOOD POLE (CLASS 6, 40')</v>
      </c>
      <c r="G532" s="7"/>
      <c r="H532" s="7" t="str">
        <f>IF(B532="","",VLOOKUP(B532,ITEM_LIST!$A$2:'ITEM_LIST'!$D$62395,3,FALSE))</f>
        <v>EACH</v>
      </c>
    </row>
    <row r="533" spans="2:8" x14ac:dyDescent="0.25">
      <c r="B533" s="2" t="s">
        <v>4802</v>
      </c>
      <c r="C533" s="4">
        <v>1</v>
      </c>
      <c r="E533" s="7" t="str">
        <f>IF(B533="","",VLOOKUP(B533,ITEM_LIST!$A$2:'ITEM_LIST'!$D$62395,2,FALSE))</f>
        <v>716</v>
      </c>
      <c r="F533" s="8" t="str">
        <f>IF(B533="","",VLOOKUP(B533,ITEM_LIST!$A$2:'ITEM_LIST'!$D$62395,4,FALSE))</f>
        <v>TREATED WOOD POLE (CLASS 6, 45')</v>
      </c>
      <c r="G533" s="7"/>
      <c r="H533" s="7" t="str">
        <f>IF(B533="","",VLOOKUP(B533,ITEM_LIST!$A$2:'ITEM_LIST'!$D$62395,3,FALSE))</f>
        <v>EACH</v>
      </c>
    </row>
    <row r="534" spans="2:8" hidden="1" x14ac:dyDescent="0.25">
      <c r="B534" s="2" t="s">
        <v>4811</v>
      </c>
      <c r="E534" s="7" t="str">
        <f>IF(B534="","",VLOOKUP(B534,ITEM_LIST!$A$2:'ITEM_LIST'!$D$62395,2,FALSE))</f>
        <v>718</v>
      </c>
      <c r="F534" s="8" t="str">
        <f>IF(B534="","",VLOOKUP(B534,ITEM_LIST!$A$2:'ITEM_LIST'!$D$62395,4,FALSE))</f>
        <v>REFLECTORIZED PAINT PAVEMENT MARKING WHITE (10")</v>
      </c>
      <c r="G534" s="7"/>
      <c r="H534" s="7" t="str">
        <f>IF(B534="","",VLOOKUP(B534,ITEM_LIST!$A$2:'ITEM_LIST'!$D$62395,3,FALSE))</f>
        <v>LIN. FT.</v>
      </c>
    </row>
    <row r="535" spans="2:8" hidden="1" x14ac:dyDescent="0.25">
      <c r="B535" s="2" t="s">
        <v>4858</v>
      </c>
      <c r="E535" s="7" t="str">
        <f>IF(B535="","",VLOOKUP(B535,ITEM_LIST!$A$2:'ITEM_LIST'!$D$62395,2,FALSE))</f>
        <v>719</v>
      </c>
      <c r="F535" s="8" t="str">
        <f>IF(B535="","",VLOOKUP(B535,ITEM_LIST!$A$2:'ITEM_LIST'!$D$62395,4,FALSE))</f>
        <v>THERMOPLASTIC PAVEMENT MARKING WHITE (6")</v>
      </c>
      <c r="G535" s="7"/>
      <c r="H535" s="7" t="str">
        <f>IF(B535="","",VLOOKUP(B535,ITEM_LIST!$A$2:'ITEM_LIST'!$D$62395,3,FALSE))</f>
        <v>LIN. FT.</v>
      </c>
    </row>
    <row r="536" spans="2:8" hidden="1" x14ac:dyDescent="0.25">
      <c r="B536" s="2" t="s">
        <v>4860</v>
      </c>
      <c r="E536" s="7" t="str">
        <f>IF(B536="","",VLOOKUP(B536,ITEM_LIST!$A$2:'ITEM_LIST'!$D$62395,2,FALSE))</f>
        <v>719</v>
      </c>
      <c r="F536" s="8" t="str">
        <f>IF(B536="","",VLOOKUP(B536,ITEM_LIST!$A$2:'ITEM_LIST'!$D$62395,4,FALSE))</f>
        <v>THERMOPLASTIC PAVEMENT MARKING WHITE (8")</v>
      </c>
      <c r="G536" s="7"/>
      <c r="H536" s="7" t="str">
        <f>IF(B536="","",VLOOKUP(B536,ITEM_LIST!$A$2:'ITEM_LIST'!$D$62395,3,FALSE))</f>
        <v>LIN. FT.</v>
      </c>
    </row>
    <row r="537" spans="2:8" hidden="1" x14ac:dyDescent="0.25">
      <c r="B537" s="2" t="s">
        <v>4864</v>
      </c>
      <c r="E537" s="7" t="str">
        <f>IF(B537="","",VLOOKUP(B537,ITEM_LIST!$A$2:'ITEM_LIST'!$D$62395,2,FALSE))</f>
        <v>719</v>
      </c>
      <c r="F537" s="8" t="str">
        <f>IF(B537="","",VLOOKUP(B537,ITEM_LIST!$A$2:'ITEM_LIST'!$D$62395,4,FALSE))</f>
        <v>THERMOPLASTIC PAVEMENT MARKING WHITE (12")</v>
      </c>
      <c r="G537" s="7"/>
      <c r="H537" s="7" t="str">
        <f>IF(B537="","",VLOOKUP(B537,ITEM_LIST!$A$2:'ITEM_LIST'!$D$62395,3,FALSE))</f>
        <v>LIN. FT.</v>
      </c>
    </row>
    <row r="538" spans="2:8" hidden="1" x14ac:dyDescent="0.25">
      <c r="B538" s="2" t="s">
        <v>4866</v>
      </c>
      <c r="E538" s="7" t="str">
        <f>IF(B538="","",VLOOKUP(B538,ITEM_LIST!$A$2:'ITEM_LIST'!$D$62395,2,FALSE))</f>
        <v>719</v>
      </c>
      <c r="F538" s="8" t="str">
        <f>IF(B538="","",VLOOKUP(B538,ITEM_LIST!$A$2:'ITEM_LIST'!$D$62395,4,FALSE))</f>
        <v>THERMOPLASTIC PAVEMENT MARKING WHITE (24")</v>
      </c>
      <c r="G538" s="7"/>
      <c r="H538" s="7" t="str">
        <f>IF(B538="","",VLOOKUP(B538,ITEM_LIST!$A$2:'ITEM_LIST'!$D$62395,3,FALSE))</f>
        <v>LIN. FT.</v>
      </c>
    </row>
    <row r="539" spans="2:8" hidden="1" x14ac:dyDescent="0.25">
      <c r="B539" s="2" t="s">
        <v>4877</v>
      </c>
      <c r="E539" s="7" t="str">
        <f>IF(B539="","",VLOOKUP(B539,ITEM_LIST!$A$2:'ITEM_LIST'!$D$62395,2,FALSE))</f>
        <v>719</v>
      </c>
      <c r="F539" s="8" t="str">
        <f>IF(B539="","",VLOOKUP(B539,ITEM_LIST!$A$2:'ITEM_LIST'!$D$62395,4,FALSE))</f>
        <v>THERMOPLASTIC PAVEMENT MARKING YELLOW (6")</v>
      </c>
      <c r="G539" s="7"/>
      <c r="H539" s="7" t="str">
        <f>IF(B539="","",VLOOKUP(B539,ITEM_LIST!$A$2:'ITEM_LIST'!$D$62395,3,FALSE))</f>
        <v>LIN. FT.</v>
      </c>
    </row>
    <row r="540" spans="2:8" hidden="1" x14ac:dyDescent="0.25">
      <c r="B540" s="2" t="s">
        <v>4890</v>
      </c>
      <c r="E540" s="7" t="str">
        <f>IF(B540="","",VLOOKUP(B540,ITEM_LIST!$A$2:'ITEM_LIST'!$D$62395,2,FALSE))</f>
        <v>719</v>
      </c>
      <c r="F540" s="8" t="str">
        <f>IF(B540="","",VLOOKUP(B540,ITEM_LIST!$A$2:'ITEM_LIST'!$D$62395,4,FALSE))</f>
        <v>THERMOPLASTIC PAVEMENT MARKING (YIELD LINE)</v>
      </c>
      <c r="G540" s="7"/>
      <c r="H540" s="7" t="str">
        <f>IF(B540="","",VLOOKUP(B540,ITEM_LIST!$A$2:'ITEM_LIST'!$D$62395,3,FALSE))</f>
        <v>LIN. FT.</v>
      </c>
    </row>
    <row r="541" spans="2:8" hidden="1" x14ac:dyDescent="0.25">
      <c r="B541" s="2" t="s">
        <v>4892</v>
      </c>
      <c r="E541" s="7" t="str">
        <f>IF(B541="","",VLOOKUP(B541,ITEM_LIST!$A$2:'ITEM_LIST'!$D$62395,2,FALSE))</f>
        <v>719</v>
      </c>
      <c r="F541" s="8" t="str">
        <f>IF(B541="","",VLOOKUP(B541,ITEM_LIST!$A$2:'ITEM_LIST'!$D$62395,4,FALSE))</f>
        <v>THERMOPLASTIC PAVEMENT MARKING (WORDS)</v>
      </c>
      <c r="G541" s="7"/>
      <c r="H541" s="7" t="str">
        <f>IF(B541="","",VLOOKUP(B541,ITEM_LIST!$A$2:'ITEM_LIST'!$D$62395,3,FALSE))</f>
        <v>EACH</v>
      </c>
    </row>
    <row r="542" spans="2:8" hidden="1" x14ac:dyDescent="0.25">
      <c r="B542" s="2" t="s">
        <v>4894</v>
      </c>
      <c r="E542" s="7" t="str">
        <f>IF(B542="","",VLOOKUP(B542,ITEM_LIST!$A$2:'ITEM_LIST'!$D$62395,2,FALSE))</f>
        <v>719</v>
      </c>
      <c r="F542" s="8" t="str">
        <f>IF(B542="","",VLOOKUP(B542,ITEM_LIST!$A$2:'ITEM_LIST'!$D$62395,4,FALSE))</f>
        <v>THERMOPLASTIC PAVEMENT MARKING (ARROWS)</v>
      </c>
      <c r="G542" s="7"/>
      <c r="H542" s="7" t="str">
        <f>IF(B542="","",VLOOKUP(B542,ITEM_LIST!$A$2:'ITEM_LIST'!$D$62395,3,FALSE))</f>
        <v>EACH</v>
      </c>
    </row>
    <row r="543" spans="2:8" hidden="1" x14ac:dyDescent="0.25">
      <c r="B543" s="2" t="s">
        <v>4896</v>
      </c>
      <c r="E543" s="7" t="str">
        <f>IF(B543="","",VLOOKUP(B543,ITEM_LIST!$A$2:'ITEM_LIST'!$D$62395,2,FALSE))</f>
        <v>719</v>
      </c>
      <c r="F543" s="8" t="str">
        <f>IF(B543="","",VLOOKUP(B543,ITEM_LIST!$A$2:'ITEM_LIST'!$D$62395,4,FALSE))</f>
        <v>THERMOPLASTIC PAVEMENT MARKING (RAILROAD EMBLEMS)</v>
      </c>
      <c r="G543" s="7"/>
      <c r="H543" s="7" t="str">
        <f>IF(B543="","",VLOOKUP(B543,ITEM_LIST!$A$2:'ITEM_LIST'!$D$62395,3,FALSE))</f>
        <v>EACH</v>
      </c>
    </row>
    <row r="544" spans="2:8" hidden="1" x14ac:dyDescent="0.25">
      <c r="B544" s="2" t="s">
        <v>5032</v>
      </c>
      <c r="E544" s="7" t="str">
        <f>IF(B544="","",VLOOKUP(B544,ITEM_LIST!$A$2:'ITEM_LIST'!$D$62395,2,FALSE))</f>
        <v>721</v>
      </c>
      <c r="F544" s="8" t="str">
        <f>IF(B544="","",VLOOKUP(B544,ITEM_LIST!$A$2:'ITEM_LIST'!$D$62395,4,FALSE))</f>
        <v>RAISED PAVEMENT MARKERS (TYPE I)</v>
      </c>
      <c r="G544" s="7"/>
      <c r="H544" s="7" t="str">
        <f>IF(B544="","",VLOOKUP(B544,ITEM_LIST!$A$2:'ITEM_LIST'!$D$62395,3,FALSE))</f>
        <v>EACH</v>
      </c>
    </row>
    <row r="545" spans="2:8" hidden="1" x14ac:dyDescent="0.25">
      <c r="B545" s="2" t="s">
        <v>5035</v>
      </c>
      <c r="E545" s="7" t="str">
        <f>IF(B545="","",VLOOKUP(B545,ITEM_LIST!$A$2:'ITEM_LIST'!$D$62395,2,FALSE))</f>
        <v>721</v>
      </c>
      <c r="F545" s="8" t="str">
        <f>IF(B545="","",VLOOKUP(B545,ITEM_LIST!$A$2:'ITEM_LIST'!$D$62395,4,FALSE))</f>
        <v>RAISED PAVEMENT MARKERS (TYPE II)</v>
      </c>
      <c r="G545" s="7"/>
      <c r="H545" s="7" t="str">
        <f>IF(B545="","",VLOOKUP(B545,ITEM_LIST!$A$2:'ITEM_LIST'!$D$62395,3,FALSE))</f>
        <v>EACH</v>
      </c>
    </row>
    <row r="546" spans="2:8" hidden="1" x14ac:dyDescent="0.25">
      <c r="B546" s="2" t="s">
        <v>5186</v>
      </c>
      <c r="E546" s="7" t="str">
        <f>IF(B546="","",VLOOKUP(B546,ITEM_LIST!$A$2:'ITEM_LIST'!$D$62395,2,FALSE))</f>
        <v>726</v>
      </c>
      <c r="F546" s="8" t="str">
        <f>IF(B546="","",VLOOKUP(B546,ITEM_LIST!$A$2:'ITEM_LIST'!$D$62395,4,FALSE))</f>
        <v>STANDARD SIGN</v>
      </c>
      <c r="G546" s="7"/>
      <c r="H546" s="7" t="str">
        <f>IF(B546="","",VLOOKUP(B546,ITEM_LIST!$A$2:'ITEM_LIST'!$D$62395,3,FALSE))</f>
        <v>SQ. FT.</v>
      </c>
    </row>
    <row r="547" spans="2:8" hidden="1" x14ac:dyDescent="0.25">
      <c r="B547" s="2" t="s">
        <v>5193</v>
      </c>
      <c r="E547" s="7" t="str">
        <f>IF(B547="","",VLOOKUP(B547,ITEM_LIST!$A$2:'ITEM_LIST'!$D$62395,2,FALSE))</f>
        <v>SP &amp; 726</v>
      </c>
      <c r="F547" s="8" t="str">
        <f>IF(B547="","",VLOOKUP(B547,ITEM_LIST!$A$2:'ITEM_LIST'!$D$62395,4,FALSE))</f>
        <v>STANDARD SIGN</v>
      </c>
      <c r="G547" s="7"/>
      <c r="H547" s="7" t="str">
        <f>IF(B547="","",VLOOKUP(B547,ITEM_LIST!$A$2:'ITEM_LIST'!$D$62395,3,FALSE))</f>
        <v>SQ. FT.</v>
      </c>
    </row>
    <row r="548" spans="2:8" x14ac:dyDescent="0.25">
      <c r="B548" s="2" t="s">
        <v>5195</v>
      </c>
      <c r="C548" s="4">
        <v>1</v>
      </c>
      <c r="E548" s="7" t="str">
        <f>IF(B548="","",VLOOKUP(B548,ITEM_LIST!$A$2:'ITEM_LIST'!$D$62395,2,FALSE))</f>
        <v>SP</v>
      </c>
      <c r="F548" s="8" t="str">
        <f>IF(B548="","",VLOOKUP(B548,ITEM_LIST!$A$2:'ITEM_LIST'!$D$62395,4,FALSE))</f>
        <v>18" STREET NAME SIGN</v>
      </c>
      <c r="G548" s="7"/>
      <c r="H548" s="7" t="str">
        <f>IF(B548="","",VLOOKUP(B548,ITEM_LIST!$A$2:'ITEM_LIST'!$D$62395,3,FALSE))</f>
        <v>EACH</v>
      </c>
    </row>
    <row r="549" spans="2:8" x14ac:dyDescent="0.25">
      <c r="B549" s="2" t="s">
        <v>5197</v>
      </c>
      <c r="C549" s="4">
        <v>2</v>
      </c>
      <c r="E549" s="7" t="str">
        <f>IF(B549="","",VLOOKUP(B549,ITEM_LIST!$A$2:'ITEM_LIST'!$D$62395,2,FALSE))</f>
        <v>SP</v>
      </c>
      <c r="F549" s="8" t="str">
        <f>IF(B549="","",VLOOKUP(B549,ITEM_LIST!$A$2:'ITEM_LIST'!$D$62395,4,FALSE))</f>
        <v>30" STREET NAME SIGN</v>
      </c>
      <c r="G549" s="7"/>
      <c r="H549" s="7" t="str">
        <f>IF(B549="","",VLOOKUP(B549,ITEM_LIST!$A$2:'ITEM_LIST'!$D$62395,3,FALSE))</f>
        <v>EACH</v>
      </c>
    </row>
    <row r="550" spans="2:8" hidden="1" x14ac:dyDescent="0.25">
      <c r="B550" s="2" t="s">
        <v>5205</v>
      </c>
      <c r="E550" s="7" t="str">
        <f>IF(B550="","",VLOOKUP(B550,ITEM_LIST!$A$2:'ITEM_LIST'!$D$62395,2,FALSE))</f>
        <v>SP</v>
      </c>
      <c r="F550" s="8" t="str">
        <f>IF(B550="","",VLOOKUP(B550,ITEM_LIST!$A$2:'ITEM_LIST'!$D$62395,4,FALSE))</f>
        <v>RELOCATION OF CAMERA ASSEMBLY</v>
      </c>
      <c r="G550" s="7"/>
      <c r="H550" s="7" t="str">
        <f>IF(B550="","",VLOOKUP(B550,ITEM_LIST!$A$2:'ITEM_LIST'!$D$62395,3,FALSE))</f>
        <v>EACH</v>
      </c>
    </row>
    <row r="551" spans="2:8" hidden="1" x14ac:dyDescent="0.25">
      <c r="B551" s="2" t="s">
        <v>5461</v>
      </c>
      <c r="E551" s="7" t="str">
        <f>IF(B551="","",VLOOKUP(B551,ITEM_LIST!$A$2:'ITEM_LIST'!$D$62395,2,FALSE))</f>
        <v>733</v>
      </c>
      <c r="F551" s="8" t="str">
        <f>IF(B551="","",VLOOKUP(B551,ITEM_LIST!$A$2:'ITEM_LIST'!$D$62395,4,FALSE))</f>
        <v>VIDEO DETECTOR</v>
      </c>
      <c r="G551" s="7"/>
      <c r="H551" s="7" t="str">
        <f>IF(B551="","",VLOOKUP(B551,ITEM_LIST!$A$2:'ITEM_LIST'!$D$62395,3,FALSE))</f>
        <v>EACH</v>
      </c>
    </row>
    <row r="552" spans="2:8" x14ac:dyDescent="0.25">
      <c r="B552" s="2" t="s">
        <v>5464</v>
      </c>
      <c r="C552" s="4">
        <v>1</v>
      </c>
      <c r="E552" s="7" t="str">
        <f>IF(B552="","",VLOOKUP(B552,ITEM_LIST!$A$2:'ITEM_LIST'!$D$62395,2,FALSE))</f>
        <v>733</v>
      </c>
      <c r="F552" s="8" t="str">
        <f>IF(B552="","",VLOOKUP(B552,ITEM_LIST!$A$2:'ITEM_LIST'!$D$62395,4,FALSE))</f>
        <v>VIDEO DETECTOR RELOCATION</v>
      </c>
      <c r="G552" s="7"/>
      <c r="H552" s="7" t="str">
        <f>IF(B552="","",VLOOKUP(B552,ITEM_LIST!$A$2:'ITEM_LIST'!$D$62395,3,FALSE))</f>
        <v>EACH</v>
      </c>
    </row>
    <row r="553" spans="2:8" hidden="1" x14ac:dyDescent="0.25">
      <c r="B553" s="2" t="s">
        <v>5466</v>
      </c>
      <c r="E553" s="7" t="str">
        <f>IF(B553="","",VLOOKUP(B553,ITEM_LIST!$A$2:'ITEM_LIST'!$D$62395,2,FALSE))</f>
        <v>SP</v>
      </c>
      <c r="F553" s="8" t="str">
        <f>IF(B553="","",VLOOKUP(B553,ITEM_LIST!$A$2:'ITEM_LIST'!$D$62395,4,FALSE))</f>
        <v>VIDEO DETECTOR</v>
      </c>
      <c r="G553" s="7"/>
      <c r="H553" s="7" t="str">
        <f>IF(B553="","",VLOOKUP(B553,ITEM_LIST!$A$2:'ITEM_LIST'!$D$62395,3,FALSE))</f>
        <v>EACH</v>
      </c>
    </row>
    <row r="554" spans="2:8" x14ac:dyDescent="0.25">
      <c r="B554" s="2" t="s">
        <v>5467</v>
      </c>
      <c r="C554" s="4">
        <v>1</v>
      </c>
      <c r="E554" s="7" t="str">
        <f>IF(B554="","",VLOOKUP(B554,ITEM_LIST!$A$2:'ITEM_LIST'!$D$62395,2,FALSE))</f>
        <v>SP</v>
      </c>
      <c r="F554" s="8" t="str">
        <f>IF(B554="","",VLOOKUP(B554,ITEM_LIST!$A$2:'ITEM_LIST'!$D$62395,4,FALSE))</f>
        <v>VIDEO DETECTOR ROTATION</v>
      </c>
      <c r="G554" s="7"/>
      <c r="H554" s="7" t="str">
        <f>IF(B554="","",VLOOKUP(B554,ITEM_LIST!$A$2:'ITEM_LIST'!$D$62395,3,FALSE))</f>
        <v>EACH</v>
      </c>
    </row>
    <row r="555" spans="2:8" x14ac:dyDescent="0.25">
      <c r="B555" s="2" t="s">
        <v>5469</v>
      </c>
      <c r="C555" s="4">
        <v>1</v>
      </c>
      <c r="D555" s="16" t="s">
        <v>8953</v>
      </c>
      <c r="E555" s="7" t="str">
        <f>IF(B555="","",VLOOKUP(B555,ITEM_LIST!$A$2:'ITEM_LIST'!$D$62395,2,FALSE))</f>
        <v>SP &amp; 733</v>
      </c>
      <c r="F555" s="8" t="str">
        <f>IF(B555="","",VLOOKUP(B555,ITEM_LIST!$A$2:'ITEM_LIST'!$D$62395,4,FALSE))</f>
        <v>VIDEO DETECTOR (CLR)</v>
      </c>
      <c r="G555" s="7"/>
      <c r="H555" s="7" t="str">
        <f>IF(B555="","",VLOOKUP(B555,ITEM_LIST!$A$2:'ITEM_LIST'!$D$62395,3,FALSE))</f>
        <v>EACH</v>
      </c>
    </row>
    <row r="556" spans="2:8" hidden="1" x14ac:dyDescent="0.25">
      <c r="B556" s="2" t="s">
        <v>5472</v>
      </c>
      <c r="E556" s="7" t="str">
        <f>IF(B556="","",VLOOKUP(B556,ITEM_LIST!$A$2:'ITEM_LIST'!$D$62395,2,FALSE))</f>
        <v>SP &amp; 733</v>
      </c>
      <c r="F556" s="8" t="str">
        <f>IF(B556="","",VLOOKUP(B556,ITEM_LIST!$A$2:'ITEM_LIST'!$D$62395,4,FALSE))</f>
        <v>VIDEO DETECTOR RACK (16 CHANNEL)</v>
      </c>
      <c r="G556" s="7"/>
      <c r="H556" s="7" t="str">
        <f>IF(B556="","",VLOOKUP(B556,ITEM_LIST!$A$2:'ITEM_LIST'!$D$62395,3,FALSE))</f>
        <v>EACH</v>
      </c>
    </row>
    <row r="557" spans="2:8" hidden="1" x14ac:dyDescent="0.25">
      <c r="B557" s="2" t="s">
        <v>5474</v>
      </c>
      <c r="E557" s="7" t="str">
        <f>IF(B557="","",VLOOKUP(B557,ITEM_LIST!$A$2:'ITEM_LIST'!$D$62395,2,FALSE))</f>
        <v>SP &amp; 733</v>
      </c>
      <c r="F557" s="8" t="str">
        <f>IF(B557="","",VLOOKUP(B557,ITEM_LIST!$A$2:'ITEM_LIST'!$D$62395,4,FALSE))</f>
        <v>VIDEO DETECTOR (IP)</v>
      </c>
      <c r="G557" s="7"/>
      <c r="H557" s="7" t="str">
        <f>IF(B557="","",VLOOKUP(B557,ITEM_LIST!$A$2:'ITEM_LIST'!$D$62395,3,FALSE))</f>
        <v>EACH</v>
      </c>
    </row>
    <row r="558" spans="2:8" hidden="1" x14ac:dyDescent="0.25">
      <c r="B558" s="2" t="s">
        <v>5475</v>
      </c>
      <c r="E558" s="7" t="str">
        <f>IF(B558="","",VLOOKUP(B558,ITEM_LIST!$A$2:'ITEM_LIST'!$D$62395,2,FALSE))</f>
        <v>SP &amp; 733</v>
      </c>
      <c r="F558" s="8" t="str">
        <f>IF(B558="","",VLOOKUP(B558,ITEM_LIST!$A$2:'ITEM_LIST'!$D$62395,4,FALSE))</f>
        <v>VIDEO DETECTOR RELOCATION</v>
      </c>
      <c r="G558" s="7"/>
      <c r="H558" s="7" t="str">
        <f>IF(B558="","",VLOOKUP(B558,ITEM_LIST!$A$2:'ITEM_LIST'!$D$62395,3,FALSE))</f>
        <v>EACH</v>
      </c>
    </row>
    <row r="559" spans="2:8" hidden="1" x14ac:dyDescent="0.25">
      <c r="B559" s="2" t="s">
        <v>5476</v>
      </c>
      <c r="E559" s="7" t="str">
        <f>IF(B559="","",VLOOKUP(B559,ITEM_LIST!$A$2:'ITEM_LIST'!$D$62395,2,FALSE))</f>
        <v>733</v>
      </c>
      <c r="F559" s="8" t="str">
        <f>IF(B559="","",VLOOKUP(B559,ITEM_LIST!$A$2:'ITEM_LIST'!$D$62395,4,FALSE))</f>
        <v>VIDEO PROCESSOR (1 CHANNEL)</v>
      </c>
      <c r="G559" s="7"/>
      <c r="H559" s="7" t="str">
        <f>IF(B559="","",VLOOKUP(B559,ITEM_LIST!$A$2:'ITEM_LIST'!$D$62395,3,FALSE))</f>
        <v>EACH</v>
      </c>
    </row>
    <row r="560" spans="2:8" hidden="1" x14ac:dyDescent="0.25">
      <c r="B560" s="2" t="s">
        <v>5478</v>
      </c>
      <c r="E560" s="7" t="str">
        <f>IF(B560="","",VLOOKUP(B560,ITEM_LIST!$A$2:'ITEM_LIST'!$D$62395,2,FALSE))</f>
        <v>733</v>
      </c>
      <c r="F560" s="8" t="str">
        <f>IF(B560="","",VLOOKUP(B560,ITEM_LIST!$A$2:'ITEM_LIST'!$D$62395,4,FALSE))</f>
        <v>VIDEO PROCESSOR (4 CHANNEL)</v>
      </c>
      <c r="G560" s="7"/>
      <c r="H560" s="7" t="str">
        <f>IF(B560="","",VLOOKUP(B560,ITEM_LIST!$A$2:'ITEM_LIST'!$D$62395,3,FALSE))</f>
        <v>EACH</v>
      </c>
    </row>
    <row r="561" spans="2:8" hidden="1" x14ac:dyDescent="0.25">
      <c r="B561" s="2" t="s">
        <v>5480</v>
      </c>
      <c r="E561" s="7" t="str">
        <f>IF(B561="","",VLOOKUP(B561,ITEM_LIST!$A$2:'ITEM_LIST'!$D$62395,2,FALSE))</f>
        <v>733</v>
      </c>
      <c r="F561" s="8" t="str">
        <f>IF(B561="","",VLOOKUP(B561,ITEM_LIST!$A$2:'ITEM_LIST'!$D$62395,4,FALSE))</f>
        <v>VIDEO PROCESSOR (6 CHANNEL)</v>
      </c>
      <c r="G561" s="7"/>
      <c r="H561" s="7" t="str">
        <f>IF(B561="","",VLOOKUP(B561,ITEM_LIST!$A$2:'ITEM_LIST'!$D$62395,3,FALSE))</f>
        <v>EACH</v>
      </c>
    </row>
    <row r="562" spans="2:8" hidden="1" x14ac:dyDescent="0.25">
      <c r="B562" s="2" t="s">
        <v>5482</v>
      </c>
      <c r="E562" s="7" t="str">
        <f>IF(B562="","",VLOOKUP(B562,ITEM_LIST!$A$2:'ITEM_LIST'!$D$62395,2,FALSE))</f>
        <v>733</v>
      </c>
      <c r="F562" s="8" t="str">
        <f>IF(B562="","",VLOOKUP(B562,ITEM_LIST!$A$2:'ITEM_LIST'!$D$62395,4,FALSE))</f>
        <v>VIDEO PROCESSOR (8 CHANNEL)</v>
      </c>
      <c r="G562" s="7"/>
      <c r="H562" s="7" t="str">
        <f>IF(B562="","",VLOOKUP(B562,ITEM_LIST!$A$2:'ITEM_LIST'!$D$62395,3,FALSE))</f>
        <v>EACH</v>
      </c>
    </row>
    <row r="563" spans="2:8" hidden="1" x14ac:dyDescent="0.25">
      <c r="B563" s="2" t="s">
        <v>5484</v>
      </c>
      <c r="E563" s="7" t="str">
        <f>IF(B563="","",VLOOKUP(B563,ITEM_LIST!$A$2:'ITEM_LIST'!$D$62395,2,FALSE))</f>
        <v>733</v>
      </c>
      <c r="F563" s="8" t="str">
        <f>IF(B563="","",VLOOKUP(B563,ITEM_LIST!$A$2:'ITEM_LIST'!$D$62395,4,FALSE))</f>
        <v>VIDEO PROCESSOR (10 CHANNEL)</v>
      </c>
      <c r="G563" s="7"/>
      <c r="H563" s="7" t="str">
        <f>IF(B563="","",VLOOKUP(B563,ITEM_LIST!$A$2:'ITEM_LIST'!$D$62395,3,FALSE))</f>
        <v>EACH</v>
      </c>
    </row>
    <row r="564" spans="2:8" x14ac:dyDescent="0.25">
      <c r="B564" s="2" t="s">
        <v>5486</v>
      </c>
      <c r="C564" s="4">
        <v>1</v>
      </c>
      <c r="E564" s="7" t="str">
        <f>IF(B564="","",VLOOKUP(B564,ITEM_LIST!$A$2:'ITEM_LIST'!$D$62395,2,FALSE))</f>
        <v>733</v>
      </c>
      <c r="F564" s="8" t="str">
        <f>IF(B564="","",VLOOKUP(B564,ITEM_LIST!$A$2:'ITEM_LIST'!$D$62395,4,FALSE))</f>
        <v>VIDEO CABLE</v>
      </c>
      <c r="G564" s="7"/>
      <c r="H564" s="7" t="str">
        <f>IF(B564="","",VLOOKUP(B564,ITEM_LIST!$A$2:'ITEM_LIST'!$D$62395,3,FALSE))</f>
        <v>LIN. FT.</v>
      </c>
    </row>
    <row r="565" spans="2:8" hidden="1" x14ac:dyDescent="0.25">
      <c r="B565" s="2" t="s">
        <v>5488</v>
      </c>
      <c r="E565" s="7" t="str">
        <f>IF(B565="","",VLOOKUP(B565,ITEM_LIST!$A$2:'ITEM_LIST'!$D$62395,2,FALSE))</f>
        <v>SP</v>
      </c>
      <c r="F565" s="8" t="str">
        <f>IF(B565="","",VLOOKUP(B565,ITEM_LIST!$A$2:'ITEM_LIST'!$D$62395,4,FALSE))</f>
        <v>VIDEO PROCESSOR (4 CHANNEL)</v>
      </c>
      <c r="G565" s="7"/>
      <c r="H565" s="7" t="str">
        <f>IF(B565="","",VLOOKUP(B565,ITEM_LIST!$A$2:'ITEM_LIST'!$D$62395,3,FALSE))</f>
        <v>EACH</v>
      </c>
    </row>
    <row r="566" spans="2:8" hidden="1" x14ac:dyDescent="0.25">
      <c r="B566" s="2" t="s">
        <v>5489</v>
      </c>
      <c r="E566" s="7" t="str">
        <f>IF(B566="","",VLOOKUP(B566,ITEM_LIST!$A$2:'ITEM_LIST'!$D$62395,2,FALSE))</f>
        <v>SP</v>
      </c>
      <c r="F566" s="8" t="str">
        <f>IF(B566="","",VLOOKUP(B566,ITEM_LIST!$A$2:'ITEM_LIST'!$D$62395,4,FALSE))</f>
        <v>VIDEO CABLE</v>
      </c>
      <c r="G566" s="7"/>
      <c r="H566" s="7" t="str">
        <f>IF(B566="","",VLOOKUP(B566,ITEM_LIST!$A$2:'ITEM_LIST'!$D$62395,3,FALSE))</f>
        <v>LIN. FT.</v>
      </c>
    </row>
    <row r="567" spans="2:8" x14ac:dyDescent="0.25">
      <c r="B567" s="2" t="s">
        <v>5490</v>
      </c>
      <c r="C567" s="4">
        <v>1</v>
      </c>
      <c r="E567" s="7" t="str">
        <f>IF(B567="","",VLOOKUP(B567,ITEM_LIST!$A$2:'ITEM_LIST'!$D$62395,2,FALSE))</f>
        <v>SP &amp; 733</v>
      </c>
      <c r="F567" s="8" t="str">
        <f>IF(B567="","",VLOOKUP(B567,ITEM_LIST!$A$2:'ITEM_LIST'!$D$62395,4,FALSE))</f>
        <v>VIDEO CABLE</v>
      </c>
      <c r="G567" s="7"/>
      <c r="H567" s="7" t="str">
        <f>IF(B567="","",VLOOKUP(B567,ITEM_LIST!$A$2:'ITEM_LIST'!$D$62395,3,FALSE))</f>
        <v>LIN. FT.</v>
      </c>
    </row>
    <row r="568" spans="2:8" x14ac:dyDescent="0.25">
      <c r="B568" s="2" t="s">
        <v>5491</v>
      </c>
      <c r="C568" s="4">
        <v>1</v>
      </c>
      <c r="E568" s="7" t="str">
        <f>IF(B568="","",VLOOKUP(B568,ITEM_LIST!$A$2:'ITEM_LIST'!$D$62395,2,FALSE))</f>
        <v>SP &amp; 733</v>
      </c>
      <c r="F568" s="8" t="str">
        <f>IF(B568="","",VLOOKUP(B568,ITEM_LIST!$A$2:'ITEM_LIST'!$D$62395,4,FALSE))</f>
        <v>VIDEO CABLE (EXTERIOR CAT 5E)</v>
      </c>
      <c r="G568" s="7"/>
      <c r="H568" s="7" t="str">
        <f>IF(B568="","",VLOOKUP(B568,ITEM_LIST!$A$2:'ITEM_LIST'!$D$62395,3,FALSE))</f>
        <v>LIN. FT.</v>
      </c>
    </row>
    <row r="569" spans="2:8" x14ac:dyDescent="0.25">
      <c r="B569" s="2" t="s">
        <v>5493</v>
      </c>
      <c r="C569" s="4">
        <v>1</v>
      </c>
      <c r="E569" s="7" t="str">
        <f>IF(B569="","",VLOOKUP(B569,ITEM_LIST!$A$2:'ITEM_LIST'!$D$62395,2,FALSE))</f>
        <v>733</v>
      </c>
      <c r="F569" s="8" t="str">
        <f>IF(B569="","",VLOOKUP(B569,ITEM_LIST!$A$2:'ITEM_LIST'!$D$62395,4,FALSE))</f>
        <v>VIDEO MONITOR (CLR)</v>
      </c>
      <c r="G569" s="7"/>
      <c r="H569" s="7" t="str">
        <f>IF(B569="","",VLOOKUP(B569,ITEM_LIST!$A$2:'ITEM_LIST'!$D$62395,3,FALSE))</f>
        <v>EACH</v>
      </c>
    </row>
    <row r="570" spans="2:8" x14ac:dyDescent="0.25">
      <c r="B570" s="2" t="s">
        <v>5497</v>
      </c>
      <c r="C570" s="4">
        <v>1</v>
      </c>
      <c r="E570" s="7" t="str">
        <f>IF(B570="","",VLOOKUP(B570,ITEM_LIST!$A$2:'ITEM_LIST'!$D$62395,2,FALSE))</f>
        <v>SP &amp; 733</v>
      </c>
      <c r="F570" s="8" t="str">
        <f>IF(B570="","",VLOOKUP(B570,ITEM_LIST!$A$2:'ITEM_LIST'!$D$62395,4,FALSE))</f>
        <v>VIDEO MONITOR (CLR)</v>
      </c>
      <c r="G570" s="7"/>
      <c r="H570" s="7" t="str">
        <f>IF(B570="","",VLOOKUP(B570,ITEM_LIST!$A$2:'ITEM_LIST'!$D$62395,3,FALSE))</f>
        <v>EACH</v>
      </c>
    </row>
    <row r="571" spans="2:8" x14ac:dyDescent="0.25">
      <c r="B571" s="2" t="s">
        <v>5498</v>
      </c>
      <c r="C571" s="4">
        <v>1</v>
      </c>
      <c r="E571" s="7" t="str">
        <f>IF(B571="","",VLOOKUP(B571,ITEM_LIST!$A$2:'ITEM_LIST'!$D$62395,2,FALSE))</f>
        <v>733</v>
      </c>
      <c r="F571" s="8" t="str">
        <f>IF(B571="","",VLOOKUP(B571,ITEM_LIST!$A$2:'ITEM_LIST'!$D$62395,4,FALSE))</f>
        <v>VIDEO MONITOR (B/W)</v>
      </c>
      <c r="G571" s="7"/>
      <c r="H571" s="7" t="str">
        <f>IF(B571="","",VLOOKUP(B571,ITEM_LIST!$A$2:'ITEM_LIST'!$D$62395,3,FALSE))</f>
        <v>EACH</v>
      </c>
    </row>
    <row r="572" spans="2:8" x14ac:dyDescent="0.25">
      <c r="B572" s="2" t="s">
        <v>5502</v>
      </c>
      <c r="C572" s="4">
        <v>1</v>
      </c>
      <c r="E572" s="7" t="str">
        <f>IF(B572="","",VLOOKUP(B572,ITEM_LIST!$A$2:'ITEM_LIST'!$D$62395,2,FALSE))</f>
        <v>SP &amp; 733</v>
      </c>
      <c r="F572" s="8" t="str">
        <f>IF(B572="","",VLOOKUP(B572,ITEM_LIST!$A$2:'ITEM_LIST'!$D$62395,4,FALSE))</f>
        <v>EDGE CONNECT CARD FOR COMMUNICATIONS</v>
      </c>
      <c r="G572" s="7"/>
      <c r="H572" s="7" t="str">
        <f>IF(B572="","",VLOOKUP(B572,ITEM_LIST!$A$2:'ITEM_LIST'!$D$62395,3,FALSE))</f>
        <v>EACH</v>
      </c>
    </row>
    <row r="573" spans="2:8" x14ac:dyDescent="0.25">
      <c r="B573" s="2" t="s">
        <v>5504</v>
      </c>
      <c r="C573" s="4">
        <v>1</v>
      </c>
      <c r="D573" s="16" t="s">
        <v>8953</v>
      </c>
      <c r="E573" s="7" t="str">
        <f>IF(B573="","",VLOOKUP(B573,ITEM_LIST!$A$2:'ITEM_LIST'!$D$62395,2,FALSE))</f>
        <v>SP &amp; 733</v>
      </c>
      <c r="F573" s="8" t="str">
        <f>IF(B573="","",VLOOKUP(B573,ITEM_LIST!$A$2:'ITEM_LIST'!$D$62395,4,FALSE))</f>
        <v>VIDEO PROCESSOR, EDGE CARD (2 CAMERA)</v>
      </c>
      <c r="G573" s="7"/>
      <c r="H573" s="7" t="str">
        <f>IF(B573="","",VLOOKUP(B573,ITEM_LIST!$A$2:'ITEM_LIST'!$D$62395,3,FALSE))</f>
        <v>EACH</v>
      </c>
    </row>
    <row r="574" spans="2:8" x14ac:dyDescent="0.25">
      <c r="B574" s="2" t="s">
        <v>5506</v>
      </c>
      <c r="C574" s="4">
        <v>1</v>
      </c>
      <c r="E574" s="7" t="str">
        <f>IF(B574="","",VLOOKUP(B574,ITEM_LIST!$A$2:'ITEM_LIST'!$D$62395,2,FALSE))</f>
        <v>SP &amp; 733</v>
      </c>
      <c r="F574" s="8" t="str">
        <f>IF(B574="","",VLOOKUP(B574,ITEM_LIST!$A$2:'ITEM_LIST'!$D$62395,4,FALSE))</f>
        <v>VIDEO EDGE CARD EXTENDER</v>
      </c>
      <c r="G574" s="7"/>
      <c r="H574" s="7" t="str">
        <f>IF(B574="","",VLOOKUP(B574,ITEM_LIST!$A$2:'ITEM_LIST'!$D$62395,3,FALSE))</f>
        <v>EACH</v>
      </c>
    </row>
    <row r="575" spans="2:8" x14ac:dyDescent="0.25">
      <c r="B575" s="2" t="s">
        <v>5508</v>
      </c>
      <c r="C575" s="4">
        <v>1</v>
      </c>
      <c r="E575" s="7" t="str">
        <f>IF(B575="","",VLOOKUP(B575,ITEM_LIST!$A$2:'ITEM_LIST'!$D$62395,2,FALSE))</f>
        <v>SP &amp; 733</v>
      </c>
      <c r="F575" s="8" t="str">
        <f>IF(B575="","",VLOOKUP(B575,ITEM_LIST!$A$2:'ITEM_LIST'!$D$62395,4,FALSE))</f>
        <v>VEHICLE DETECTOR RACK (16 CHANNEL)</v>
      </c>
      <c r="G575" s="7"/>
      <c r="H575" s="7" t="str">
        <f>IF(B575="","",VLOOKUP(B575,ITEM_LIST!$A$2:'ITEM_LIST'!$D$62395,3,FALSE))</f>
        <v>EACH</v>
      </c>
    </row>
    <row r="576" spans="2:8" x14ac:dyDescent="0.25">
      <c r="B576" s="2" t="s">
        <v>5510</v>
      </c>
      <c r="C576" s="4">
        <v>1</v>
      </c>
      <c r="E576" s="7" t="str">
        <f>IF(B576="","",VLOOKUP(B576,ITEM_LIST!$A$2:'ITEM_LIST'!$D$62395,2,FALSE))</f>
        <v>SP &amp; 733</v>
      </c>
      <c r="F576" s="8" t="str">
        <f>IF(B576="","",VLOOKUP(B576,ITEM_LIST!$A$2:'ITEM_LIST'!$D$62395,4,FALSE))</f>
        <v>VEHICLE DETECTOR RACK (24 CHANNEL)</v>
      </c>
      <c r="G576" s="7"/>
      <c r="H576" s="7" t="str">
        <f>IF(B576="","",VLOOKUP(B576,ITEM_LIST!$A$2:'ITEM_LIST'!$D$62395,3,FALSE))</f>
        <v>EACH</v>
      </c>
    </row>
    <row r="577" spans="2:8" x14ac:dyDescent="0.25">
      <c r="B577" s="2" t="s">
        <v>5512</v>
      </c>
      <c r="C577" s="4">
        <v>1</v>
      </c>
      <c r="E577" s="7" t="str">
        <f>IF(B577="","",VLOOKUP(B577,ITEM_LIST!$A$2:'ITEM_LIST'!$D$62395,2,FALSE))</f>
        <v>SP &amp; 733</v>
      </c>
      <c r="F577" s="8" t="str">
        <f>IF(B577="","",VLOOKUP(B577,ITEM_LIST!$A$2:'ITEM_LIST'!$D$62395,4,FALSE))</f>
        <v>VEHICLE DETECTOR RACK (20 CHANNEL)</v>
      </c>
      <c r="G577" s="7"/>
      <c r="H577" s="7" t="str">
        <f>IF(B577="","",VLOOKUP(B577,ITEM_LIST!$A$2:'ITEM_LIST'!$D$62395,3,FALSE))</f>
        <v>EACH</v>
      </c>
    </row>
    <row r="578" spans="2:8" x14ac:dyDescent="0.25">
      <c r="B578" s="2" t="s">
        <v>5514</v>
      </c>
      <c r="C578" s="4">
        <v>1</v>
      </c>
      <c r="E578" s="7" t="str">
        <f>IF(B578="","",VLOOKUP(B578,ITEM_LIST!$A$2:'ITEM_LIST'!$D$62395,2,FALSE))</f>
        <v>SP &amp; 733</v>
      </c>
      <c r="F578" s="8" t="str">
        <f>IF(B578="","",VLOOKUP(B578,ITEM_LIST!$A$2:'ITEM_LIST'!$D$62395,4,FALSE))</f>
        <v>VEHICLE DETECTOR RACK (32 CHANNEL)</v>
      </c>
      <c r="G578" s="7"/>
      <c r="H578" s="7" t="str">
        <f>IF(B578="","",VLOOKUP(B578,ITEM_LIST!$A$2:'ITEM_LIST'!$D$62395,3,FALSE))</f>
        <v>EACH</v>
      </c>
    </row>
    <row r="579" spans="2:8" x14ac:dyDescent="0.25">
      <c r="B579" s="2" t="s">
        <v>5516</v>
      </c>
      <c r="C579" s="4">
        <v>1</v>
      </c>
      <c r="E579" s="7" t="str">
        <f>IF(B579="","",VLOOKUP(B579,ITEM_LIST!$A$2:'ITEM_LIST'!$D$62395,2,FALSE))</f>
        <v>SP &amp; 733</v>
      </c>
      <c r="F579" s="8" t="str">
        <f>IF(B579="","",VLOOKUP(B579,ITEM_LIST!$A$2:'ITEM_LIST'!$D$62395,4,FALSE))</f>
        <v>VEHICLE DETECTOR RACK (12 CHANNEL)</v>
      </c>
      <c r="G579" s="7"/>
      <c r="H579" s="7" t="str">
        <f>IF(B579="","",VLOOKUP(B579,ITEM_LIST!$A$2:'ITEM_LIST'!$D$62395,3,FALSE))</f>
        <v>EACH</v>
      </c>
    </row>
    <row r="580" spans="2:8" x14ac:dyDescent="0.25">
      <c r="B580" s="2" t="s">
        <v>5518</v>
      </c>
      <c r="C580" s="4">
        <v>1</v>
      </c>
      <c r="E580" s="7" t="str">
        <f>IF(B580="","",VLOOKUP(B580,ITEM_LIST!$A$2:'ITEM_LIST'!$D$62395,2,FALSE))</f>
        <v>SP &amp; 733</v>
      </c>
      <c r="F580" s="8" t="str">
        <f>IF(B580="","",VLOOKUP(B580,ITEM_LIST!$A$2:'ITEM_LIST'!$D$62395,4,FALSE))</f>
        <v>COMMUNICATIONS MANAGER</v>
      </c>
      <c r="G580" s="7"/>
      <c r="H580" s="7" t="str">
        <f>IF(B580="","",VLOOKUP(B580,ITEM_LIST!$A$2:'ITEM_LIST'!$D$62395,3,FALSE))</f>
        <v>EACH</v>
      </c>
    </row>
    <row r="581" spans="2:8" x14ac:dyDescent="0.25">
      <c r="B581" s="2" t="s">
        <v>5523</v>
      </c>
      <c r="C581" s="4">
        <v>1</v>
      </c>
      <c r="E581" s="7" t="str">
        <f>IF(B581="","",VLOOKUP(B581,ITEM_LIST!$A$2:'ITEM_LIST'!$D$62395,2,FALSE))</f>
        <v>SP &amp; 733</v>
      </c>
      <c r="F581" s="8" t="str">
        <f>IF(B581="","",VLOOKUP(B581,ITEM_LIST!$A$2:'ITEM_LIST'!$D$62395,4,FALSE))</f>
        <v>MULTI PORT EDGE CARD SWITCH (E-NET)</v>
      </c>
      <c r="G581" s="7"/>
      <c r="H581" s="7" t="str">
        <f>IF(B581="","",VLOOKUP(B581,ITEM_LIST!$A$2:'ITEM_LIST'!$D$62395,3,FALSE))</f>
        <v>EACH</v>
      </c>
    </row>
    <row r="582" spans="2:8" x14ac:dyDescent="0.25">
      <c r="B582" s="2" t="s">
        <v>5525</v>
      </c>
      <c r="C582" s="4">
        <v>1</v>
      </c>
      <c r="E582" s="7" t="str">
        <f>IF(B582="","",VLOOKUP(B582,ITEM_LIST!$A$2:'ITEM_LIST'!$D$62395,2,FALSE))</f>
        <v>SP &amp; 733</v>
      </c>
      <c r="F582" s="8" t="str">
        <f>IF(B582="","",VLOOKUP(B582,ITEM_LIST!$A$2:'ITEM_LIST'!$D$62395,4,FALSE))</f>
        <v>CENTRAL CONTROL UNIT (8 CHANNEL)</v>
      </c>
      <c r="G582" s="7"/>
      <c r="H582" s="7" t="str">
        <f>IF(B582="","",VLOOKUP(B582,ITEM_LIST!$A$2:'ITEM_LIST'!$D$62395,3,FALSE))</f>
        <v>EACH</v>
      </c>
    </row>
    <row r="583" spans="2:8" x14ac:dyDescent="0.25">
      <c r="B583" s="2" t="s">
        <v>5529</v>
      </c>
      <c r="C583" s="4">
        <v>1</v>
      </c>
      <c r="E583" s="7" t="str">
        <f>IF(B583="","",VLOOKUP(B583,ITEM_LIST!$A$2:'ITEM_LIST'!$D$62395,2,FALSE))</f>
        <v>SP &amp; 733</v>
      </c>
      <c r="F583" s="8" t="str">
        <f>IF(B583="","",VLOOKUP(B583,ITEM_LIST!$A$2:'ITEM_LIST'!$D$62395,4,FALSE))</f>
        <v>VIDEO PROCESSOR, EDGE CARD IP (2 CAMERA)</v>
      </c>
      <c r="G583" s="7"/>
      <c r="H583" s="7" t="str">
        <f>IF(B583="","",VLOOKUP(B583,ITEM_LIST!$A$2:'ITEM_LIST'!$D$62395,3,FALSE))</f>
        <v>EACH</v>
      </c>
    </row>
    <row r="584" spans="2:8" x14ac:dyDescent="0.25">
      <c r="B584" s="2" t="s">
        <v>6498</v>
      </c>
      <c r="C584" s="4">
        <v>1</v>
      </c>
      <c r="E584" s="7" t="str">
        <f>IF(B584="","",VLOOKUP(B584,ITEM_LIST!$A$2:'ITEM_LIST'!$D$62395,2,FALSE))</f>
        <v>SP</v>
      </c>
      <c r="F584" s="8" t="str">
        <f>IF(B584="","",VLOOKUP(B584,ITEM_LIST!$A$2:'ITEM_LIST'!$D$62395,4,FALSE))</f>
        <v>NET-ACCESS RADIO (5.8 GHZ, 32 MBPS)</v>
      </c>
      <c r="G584" s="7"/>
      <c r="H584" s="7" t="str">
        <f>IF(B584="","",VLOOKUP(B584,ITEM_LIST!$A$2:'ITEM_LIST'!$D$62395,3,FALSE))</f>
        <v>EACH</v>
      </c>
    </row>
    <row r="585" spans="2:8" hidden="1" x14ac:dyDescent="0.25">
      <c r="B585" s="2" t="s">
        <v>6500</v>
      </c>
      <c r="E585" s="7" t="str">
        <f>IF(B585="","",VLOOKUP(B585,ITEM_LIST!$A$2:'ITEM_LIST'!$D$62395,2,FALSE))</f>
        <v>SP</v>
      </c>
      <c r="F585" s="8" t="str">
        <f>IF(B585="","",VLOOKUP(B585,ITEM_LIST!$A$2:'ITEM_LIST'!$D$62395,4,FALSE))</f>
        <v>NET-ACCESS RADIO</v>
      </c>
      <c r="G585" s="7"/>
      <c r="H585" s="7" t="str">
        <f>IF(B585="","",VLOOKUP(B585,ITEM_LIST!$A$2:'ITEM_LIST'!$D$62395,3,FALSE))</f>
        <v>EACH</v>
      </c>
    </row>
    <row r="586" spans="2:8" hidden="1" x14ac:dyDescent="0.25">
      <c r="B586" s="2" t="s">
        <v>6502</v>
      </c>
      <c r="E586" s="7" t="str">
        <f>IF(B586="","",VLOOKUP(B586,ITEM_LIST!$A$2:'ITEM_LIST'!$D$62395,2,FALSE))</f>
        <v>SP</v>
      </c>
      <c r="F586" s="8" t="str">
        <f>IF(B586="","",VLOOKUP(B586,ITEM_LIST!$A$2:'ITEM_LIST'!$D$62395,4,FALSE))</f>
        <v>NET-SUBSCRIBER RADIO</v>
      </c>
      <c r="G586" s="7"/>
      <c r="H586" s="7" t="str">
        <f>IF(B586="","",VLOOKUP(B586,ITEM_LIST!$A$2:'ITEM_LIST'!$D$62395,3,FALSE))</f>
        <v>EACH</v>
      </c>
    </row>
    <row r="587" spans="2:8" hidden="1" x14ac:dyDescent="0.25">
      <c r="B587" s="2" t="s">
        <v>6504</v>
      </c>
      <c r="E587" s="7" t="str">
        <f>IF(B587="","",VLOOKUP(B587,ITEM_LIST!$A$2:'ITEM_LIST'!$D$62395,2,FALSE))</f>
        <v>SP</v>
      </c>
      <c r="F587" s="8" t="str">
        <f>IF(B587="","",VLOOKUP(B587,ITEM_LIST!$A$2:'ITEM_LIST'!$D$62395,4,FALSE))</f>
        <v>REPEATER CABINET</v>
      </c>
      <c r="G587" s="7"/>
      <c r="H587" s="7" t="str">
        <f>IF(B587="","",VLOOKUP(B587,ITEM_LIST!$A$2:'ITEM_LIST'!$D$62395,3,FALSE))</f>
        <v>EACH</v>
      </c>
    </row>
    <row r="588" spans="2:8" hidden="1" x14ac:dyDescent="0.25">
      <c r="B588" s="2" t="s">
        <v>6506</v>
      </c>
      <c r="E588" s="7" t="str">
        <f>IF(B588="","",VLOOKUP(B588,ITEM_LIST!$A$2:'ITEM_LIST'!$D$62395,2,FALSE))</f>
        <v>SP</v>
      </c>
      <c r="F588" s="8" t="str">
        <f>IF(B588="","",VLOOKUP(B588,ITEM_LIST!$A$2:'ITEM_LIST'!$D$62395,4,FALSE))</f>
        <v>NETWORK CABLE, EXTERIOR, CAT 5</v>
      </c>
      <c r="G588" s="7"/>
      <c r="H588" s="7" t="str">
        <f>IF(B588="","",VLOOKUP(B588,ITEM_LIST!$A$2:'ITEM_LIST'!$D$62395,3,FALSE))</f>
        <v>LIN. FT.</v>
      </c>
    </row>
    <row r="589" spans="2:8" hidden="1" x14ac:dyDescent="0.25">
      <c r="B589" s="2" t="s">
        <v>6507</v>
      </c>
      <c r="E589" s="7" t="str">
        <f>IF(B589="","",VLOOKUP(B589,ITEM_LIST!$A$2:'ITEM_LIST'!$D$62395,2,FALSE))</f>
        <v>SP</v>
      </c>
      <c r="F589" s="8" t="str">
        <f>IF(B589="","",VLOOKUP(B589,ITEM_LIST!$A$2:'ITEM_LIST'!$D$62395,4,FALSE))</f>
        <v>POWER ISOLATION ASSEMBLY</v>
      </c>
      <c r="G589" s="7"/>
      <c r="H589" s="7" t="str">
        <f>IF(B589="","",VLOOKUP(B589,ITEM_LIST!$A$2:'ITEM_LIST'!$D$62395,3,FALSE))</f>
        <v>EACH</v>
      </c>
    </row>
    <row r="590" spans="2:8" hidden="1" x14ac:dyDescent="0.25">
      <c r="B590" s="2" t="s">
        <v>6521</v>
      </c>
      <c r="E590" s="7" t="str">
        <f>IF(B590="","",VLOOKUP(B590,ITEM_LIST!$A$2:'ITEM_LIST'!$D$62395,2,FALSE))</f>
        <v>SP</v>
      </c>
      <c r="F590" s="8" t="str">
        <f>IF(B590="","",VLOOKUP(B590,ITEM_LIST!$A$2:'ITEM_LIST'!$D$62395,4,FALSE))</f>
        <v>NEMA 4X STAINLESS STEEL JUNCTION BOX</v>
      </c>
      <c r="G590" s="7"/>
      <c r="H590" s="7" t="str">
        <f>IF(B590="","",VLOOKUP(B590,ITEM_LIST!$A$2:'ITEM_LIST'!$D$62395,3,FALSE))</f>
        <v>EACH</v>
      </c>
    </row>
    <row r="591" spans="2:8" ht="15.6" thickBot="1" x14ac:dyDescent="0.3">
      <c r="B591" s="2" t="s">
        <v>6523</v>
      </c>
      <c r="C591" s="4">
        <v>1</v>
      </c>
      <c r="E591" s="7" t="str">
        <f>IF(B591="","",VLOOKUP(B591,ITEM_LIST!$A$2:'ITEM_LIST'!$D$62395,2,FALSE))</f>
        <v>SP</v>
      </c>
      <c r="F591" s="8" t="str">
        <f>IF(B591="","",VLOOKUP(B591,ITEM_LIST!$A$2:'ITEM_LIST'!$D$62395,4,FALSE))</f>
        <v>NET-SUBSCRIBER RADIO (5.8 GHZ, 32 MBPS)</v>
      </c>
      <c r="G591" s="7"/>
      <c r="H591" s="7" t="str">
        <f>IF(B591="","",VLOOKUP(B591,ITEM_LIST!$A$2:'ITEM_LIST'!$D$62395,3,FALSE))</f>
        <v>EACH</v>
      </c>
    </row>
    <row r="592" spans="2:8" ht="15.6" hidden="1" thickBot="1" x14ac:dyDescent="0.3">
      <c r="B592" s="2" t="s">
        <v>6561</v>
      </c>
      <c r="E592" s="7" t="str">
        <f>IF(B592="","",VLOOKUP(B592,ITEM_LIST!$A$2:'ITEM_LIST'!$D$62395,2,FALSE))</f>
        <v>SP</v>
      </c>
      <c r="F592" s="8" t="str">
        <f>IF(B592="","",VLOOKUP(B592,ITEM_LIST!$A$2:'ITEM_LIST'!$D$62395,4,FALSE))</f>
        <v>TRAFFIC BUTTONS (WHITE)</v>
      </c>
      <c r="G592" s="7"/>
      <c r="H592" s="7" t="str">
        <f>IF(B592="","",VLOOKUP(B592,ITEM_LIST!$A$2:'ITEM_LIST'!$D$62395,3,FALSE))</f>
        <v>EACH</v>
      </c>
    </row>
    <row r="593" spans="2:8" ht="15.6" hidden="1" thickBot="1" x14ac:dyDescent="0.3">
      <c r="B593" s="2" t="s">
        <v>6563</v>
      </c>
      <c r="E593" s="7" t="str">
        <f>IF(B593="","",VLOOKUP(B593,ITEM_LIST!$A$2:'ITEM_LIST'!$D$62395,2,FALSE))</f>
        <v>SP</v>
      </c>
      <c r="F593" s="8" t="str">
        <f>IF(B593="","",VLOOKUP(B593,ITEM_LIST!$A$2:'ITEM_LIST'!$D$62395,4,FALSE))</f>
        <v>TRAFFIC BUTTONS (YELLOW)</v>
      </c>
      <c r="G593" s="7"/>
      <c r="H593" s="7" t="str">
        <f>IF(B593="","",VLOOKUP(B593,ITEM_LIST!$A$2:'ITEM_LIST'!$D$62395,3,FALSE))</f>
        <v>EACH</v>
      </c>
    </row>
    <row r="594" spans="2:8" ht="15.6" hidden="1" thickBot="1" x14ac:dyDescent="0.3">
      <c r="B594" s="2" t="s">
        <v>7782</v>
      </c>
      <c r="E594" s="10" t="str">
        <f>IF(B594="","",VLOOKUP(B594,ITEM_LIST!$A$2:'ITEM_LIST'!$D$62395,2,FALSE))</f>
        <v>SP</v>
      </c>
      <c r="F594" s="11" t="str">
        <f>IF(B594="","",VLOOKUP(B594,ITEM_LIST!$A$2:'ITEM_LIST'!$D$62395,4,FALSE))</f>
        <v>ETHERNET SWITCH, T100 HARDENED (4 PORT)</v>
      </c>
      <c r="G594" s="10"/>
      <c r="H594" s="10" t="str">
        <f>IF(B594="","",VLOOKUP(B594,ITEM_LIST!$A$2:'ITEM_LIST'!$D$62395,3,FALSE))</f>
        <v>EACH</v>
      </c>
    </row>
    <row r="595" spans="2:8" x14ac:dyDescent="0.25">
      <c r="C595" s="4">
        <v>1</v>
      </c>
      <c r="D595" s="16" t="s">
        <v>8953</v>
      </c>
      <c r="E595" s="101" t="s">
        <v>8956</v>
      </c>
      <c r="F595" s="101"/>
      <c r="G595" s="21">
        <v>1</v>
      </c>
      <c r="H595" s="18"/>
    </row>
    <row r="596" spans="2:8" x14ac:dyDescent="0.25">
      <c r="C596" s="4">
        <v>1</v>
      </c>
      <c r="E596" s="24" t="s">
        <v>8957</v>
      </c>
      <c r="F596" s="24"/>
      <c r="G596" s="25">
        <v>1</v>
      </c>
      <c r="H596" s="26"/>
    </row>
    <row r="597" spans="2:8" ht="30" customHeight="1" x14ac:dyDescent="0.25">
      <c r="C597" s="4">
        <v>1</v>
      </c>
      <c r="E597" s="108" t="s">
        <v>8958</v>
      </c>
      <c r="F597" s="108"/>
      <c r="G597" s="22">
        <v>1</v>
      </c>
      <c r="H597" s="20"/>
    </row>
    <row r="598" spans="2:8" x14ac:dyDescent="0.25">
      <c r="C598" s="4">
        <v>1</v>
      </c>
      <c r="E598" s="103" t="s">
        <v>8958</v>
      </c>
      <c r="F598" s="103"/>
      <c r="G598" s="23">
        <v>1</v>
      </c>
      <c r="H598" s="19"/>
    </row>
    <row r="599" spans="2:8" x14ac:dyDescent="0.25">
      <c r="C599" s="4">
        <v>1</v>
      </c>
      <c r="E599" s="103" t="s">
        <v>8959</v>
      </c>
      <c r="F599" s="103"/>
      <c r="G599" s="23">
        <v>1</v>
      </c>
      <c r="H599" s="19"/>
    </row>
  </sheetData>
  <autoFilter ref="C1:H599">
    <filterColumn colId="0">
      <customFilters>
        <customFilter operator="notEqual" val=" "/>
      </customFilters>
    </filterColumn>
  </autoFilter>
  <mergeCells count="4">
    <mergeCell ref="E595:F595"/>
    <mergeCell ref="E597:F597"/>
    <mergeCell ref="E598:F598"/>
    <mergeCell ref="E599:F59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8B26F2-EDA0-4EAE-8964-51451C257F1F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00b9d539-8577-406a-8cd2-55dab8011948"/>
    <ds:schemaRef ds:uri="http://schemas.microsoft.com/office/infopath/2007/PartnerControls"/>
    <ds:schemaRef ds:uri="http://schemas.microsoft.com/office/2006/metadata/properties"/>
    <ds:schemaRef ds:uri="d1924fc9-8fa1-47df-9019-329d65c647b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3F6F4B-B72F-4CCD-BF45-111EFBC2BF08}"/>
</file>

<file path=customXml/itemProps3.xml><?xml version="1.0" encoding="utf-8"?>
<ds:datastoreItem xmlns:ds="http://schemas.openxmlformats.org/officeDocument/2006/customXml" ds:itemID="{49AF74AB-87EC-4363-AF22-959A1B1CE9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Index of Sheets</vt:lpstr>
      <vt:lpstr>ITEM_LIST</vt:lpstr>
      <vt:lpstr>Commonly Used Traffic SP's</vt:lpstr>
      <vt:lpstr>1 - SUMMARY</vt:lpstr>
      <vt:lpstr>2 - DIXIELAND</vt:lpstr>
      <vt:lpstr>2A - STAGE 1 MOT</vt:lpstr>
      <vt:lpstr>2B - STAGE 2 MOT</vt:lpstr>
      <vt:lpstr>2C - STAGE 3 MOT</vt:lpstr>
      <vt:lpstr>2D - STAGE 4 MOT</vt:lpstr>
      <vt:lpstr>2E - STAGE 5 MOT</vt:lpstr>
      <vt:lpstr>3 - 13TH ST</vt:lpstr>
      <vt:lpstr>3A - STAGE 1 MOT</vt:lpstr>
      <vt:lpstr>3B - STAGE 2 MOT</vt:lpstr>
      <vt:lpstr>3C - STAGE 3 MOT</vt:lpstr>
      <vt:lpstr>3D - STAGE 4 MOT</vt:lpstr>
      <vt:lpstr>3E - STAGE 5 MOT</vt:lpstr>
      <vt:lpstr>4 - 8TH ST</vt:lpstr>
      <vt:lpstr>4A - STAGE 1 MOT</vt:lpstr>
      <vt:lpstr>4B - STAGE 2 MOT</vt:lpstr>
      <vt:lpstr>4C - STAGE 3 MOT</vt:lpstr>
      <vt:lpstr>4D - STAGE 4 MOT</vt:lpstr>
      <vt:lpstr>4E - STAGE 5 MOT</vt:lpstr>
      <vt:lpstr>5 - SIGNAL #4</vt:lpstr>
      <vt:lpstr>5A - STAGE 1 MOT</vt:lpstr>
      <vt:lpstr>5B - STAGE 2 MOT</vt:lpstr>
      <vt:lpstr>5C - STAGE 3 MOT</vt:lpstr>
      <vt:lpstr>5D - STAGE 4 MOT</vt:lpstr>
      <vt:lpstr>5E - STAGE 5 MOT</vt:lpstr>
      <vt:lpstr>6 - SIGNAL #5</vt:lpstr>
      <vt:lpstr>7 - SIGNAL #6</vt:lpstr>
      <vt:lpstr>8 - SIGNAL #7</vt:lpstr>
      <vt:lpstr>9 - SIGNAL #8</vt:lpstr>
      <vt:lpstr>10 - SIGNAL #9</vt:lpstr>
      <vt:lpstr>11 - SIGNAL #10</vt:lpstr>
    </vt:vector>
  </TitlesOfParts>
  <Manager/>
  <Company>ahtd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Bettinardi, Brian</dc:creator>
  <cp:keywords/>
  <dc:description/>
  <cp:lastModifiedBy>Jeremiah Jennings</cp:lastModifiedBy>
  <cp:revision/>
  <dcterms:created xsi:type="dcterms:W3CDTF">2016-05-26T16:39:11Z</dcterms:created>
  <dcterms:modified xsi:type="dcterms:W3CDTF">2023-05-17T18:02:38Z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0x01010080812FDC2068A8409D4EBF8E8A8D2578</vt:lpwstr>
  </property>
</Properties>
</file>